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4110001 - EUO na objektu..." sheetId="2" r:id="rId2"/>
    <sheet name="04110002 - VRN" sheetId="3" r:id="rId3"/>
    <sheet name="Seznam figur" sheetId="4" r:id="rId4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'04110001 - EUO na objektu...'!$C$134:$K$1248</definedName>
    <definedName name="_xlnm.Print_Area" localSheetId="1">'04110001 - EUO na objektu...'!$C$4:$J$76,'04110001 - EUO na objektu...'!$C$82:$J$116,'04110001 - EUO na objektu...'!$C$122:$K$1248</definedName>
    <definedName name="_xlnm.Print_Titles" localSheetId="1">'04110001 - EUO na objektu...'!$134:$134</definedName>
    <definedName name="_xlnm._FilterDatabase" localSheetId="2" hidden="1">'04110002 - VRN'!$C$119:$K$160</definedName>
    <definedName name="_xlnm.Print_Area" localSheetId="2">'04110002 - VRN'!$C$4:$J$76,'04110002 - VRN'!$C$82:$J$101,'04110002 - VRN'!$C$107:$K$160</definedName>
    <definedName name="_xlnm.Print_Titles" localSheetId="2">'04110002 - VRN'!$119:$119</definedName>
    <definedName name="_xlnm.Print_Area" localSheetId="3">'Seznam figur'!$C$4:$G$2611</definedName>
    <definedName name="_xlnm.Print_Titles" localSheetId="3">'Seznam figur'!$9:$9</definedName>
  </definedNames>
  <calcPr/>
</workbook>
</file>

<file path=xl/calcChain.xml><?xml version="1.0" encoding="utf-8"?>
<calcChain xmlns="http://schemas.openxmlformats.org/spreadsheetml/2006/main">
  <c i="4" l="1" r="D7"/>
  <c i="3" r="J37"/>
  <c r="J36"/>
  <c i="1" r="AY96"/>
  <c i="3" r="J35"/>
  <c i="1" r="AX96"/>
  <c i="3" r="BI158"/>
  <c r="BH158"/>
  <c r="BG158"/>
  <c r="BE158"/>
  <c r="T158"/>
  <c r="R158"/>
  <c r="P158"/>
  <c r="BI155"/>
  <c r="BH155"/>
  <c r="BG155"/>
  <c r="BE155"/>
  <c r="T155"/>
  <c r="R155"/>
  <c r="P155"/>
  <c r="BI151"/>
  <c r="BH151"/>
  <c r="BG151"/>
  <c r="BE151"/>
  <c r="T151"/>
  <c r="T150"/>
  <c r="R151"/>
  <c r="R150"/>
  <c r="P151"/>
  <c r="P150"/>
  <c r="BI139"/>
  <c r="BH139"/>
  <c r="BG139"/>
  <c r="BE139"/>
  <c r="T139"/>
  <c r="T132"/>
  <c r="R139"/>
  <c r="R132"/>
  <c r="P139"/>
  <c r="P132"/>
  <c r="BI136"/>
  <c r="BH136"/>
  <c r="BG136"/>
  <c r="BE136"/>
  <c r="T136"/>
  <c r="R136"/>
  <c r="P136"/>
  <c r="BI133"/>
  <c r="BH133"/>
  <c r="BG133"/>
  <c r="BE133"/>
  <c r="T133"/>
  <c r="R133"/>
  <c r="P133"/>
  <c r="BI128"/>
  <c r="BH128"/>
  <c r="BG128"/>
  <c r="BE128"/>
  <c r="T128"/>
  <c r="R128"/>
  <c r="P128"/>
  <c r="BI125"/>
  <c r="BH125"/>
  <c r="BG125"/>
  <c r="BE125"/>
  <c r="T125"/>
  <c r="R125"/>
  <c r="P125"/>
  <c r="BI122"/>
  <c r="BH122"/>
  <c r="BG122"/>
  <c r="BE122"/>
  <c r="T122"/>
  <c r="R122"/>
  <c r="P122"/>
  <c r="F114"/>
  <c r="E112"/>
  <c r="F89"/>
  <c r="E87"/>
  <c r="J24"/>
  <c r="E24"/>
  <c r="J117"/>
  <c r="J23"/>
  <c r="J21"/>
  <c r="E21"/>
  <c r="J116"/>
  <c r="J20"/>
  <c r="J18"/>
  <c r="E18"/>
  <c r="F117"/>
  <c r="J17"/>
  <c r="J15"/>
  <c r="E15"/>
  <c r="F116"/>
  <c r="J14"/>
  <c r="J12"/>
  <c r="J114"/>
  <c r="E7"/>
  <c r="E110"/>
  <c i="2" r="J37"/>
  <c r="J36"/>
  <c i="1" r="AY95"/>
  <c i="2" r="J35"/>
  <c i="1" r="AX95"/>
  <c i="2" r="BI1248"/>
  <c r="BH1248"/>
  <c r="BG1248"/>
  <c r="BE1248"/>
  <c r="T1248"/>
  <c r="T1247"/>
  <c r="R1248"/>
  <c r="R1247"/>
  <c r="P1248"/>
  <c r="P1247"/>
  <c r="BI1246"/>
  <c r="BH1246"/>
  <c r="BG1246"/>
  <c r="BE1246"/>
  <c r="T1246"/>
  <c r="R1246"/>
  <c r="P1246"/>
  <c r="BI1242"/>
  <c r="BH1242"/>
  <c r="BG1242"/>
  <c r="BE1242"/>
  <c r="T1242"/>
  <c r="R1242"/>
  <c r="P1242"/>
  <c r="BI1241"/>
  <c r="BH1241"/>
  <c r="BG1241"/>
  <c r="BE1241"/>
  <c r="T1241"/>
  <c r="R1241"/>
  <c r="P1241"/>
  <c r="BI1240"/>
  <c r="BH1240"/>
  <c r="BG1240"/>
  <c r="BE1240"/>
  <c r="T1240"/>
  <c r="R1240"/>
  <c r="P1240"/>
  <c r="BI1231"/>
  <c r="BH1231"/>
  <c r="BG1231"/>
  <c r="BE1231"/>
  <c r="T1231"/>
  <c r="R1231"/>
  <c r="P1231"/>
  <c r="BI1200"/>
  <c r="BH1200"/>
  <c r="BG1200"/>
  <c r="BE1200"/>
  <c r="T1200"/>
  <c r="R1200"/>
  <c r="P1200"/>
  <c r="BI1197"/>
  <c r="BH1197"/>
  <c r="BG1197"/>
  <c r="BE1197"/>
  <c r="T1197"/>
  <c r="R1197"/>
  <c r="P1197"/>
  <c r="BI1194"/>
  <c r="BH1194"/>
  <c r="BG1194"/>
  <c r="BE1194"/>
  <c r="T1194"/>
  <c r="R1194"/>
  <c r="P1194"/>
  <c r="BI1191"/>
  <c r="BH1191"/>
  <c r="BG1191"/>
  <c r="BE1191"/>
  <c r="T1191"/>
  <c r="R1191"/>
  <c r="P1191"/>
  <c r="BI1186"/>
  <c r="BH1186"/>
  <c r="BG1186"/>
  <c r="BE1186"/>
  <c r="T1186"/>
  <c r="R1186"/>
  <c r="P1186"/>
  <c r="BI1182"/>
  <c r="BH1182"/>
  <c r="BG1182"/>
  <c r="BE1182"/>
  <c r="T1182"/>
  <c r="R1182"/>
  <c r="P1182"/>
  <c r="BI1179"/>
  <c r="BH1179"/>
  <c r="BG1179"/>
  <c r="BE1179"/>
  <c r="T1179"/>
  <c r="R1179"/>
  <c r="P1179"/>
  <c r="BI1175"/>
  <c r="BH1175"/>
  <c r="BG1175"/>
  <c r="BE1175"/>
  <c r="T1175"/>
  <c r="R1175"/>
  <c r="P1175"/>
  <c r="BI1171"/>
  <c r="BH1171"/>
  <c r="BG1171"/>
  <c r="BE1171"/>
  <c r="T1171"/>
  <c r="R1171"/>
  <c r="P1171"/>
  <c r="BI1164"/>
  <c r="BH1164"/>
  <c r="BG1164"/>
  <c r="BE1164"/>
  <c r="T1164"/>
  <c r="R1164"/>
  <c r="P1164"/>
  <c r="BI1160"/>
  <c r="BH1160"/>
  <c r="BG1160"/>
  <c r="BE1160"/>
  <c r="T1160"/>
  <c r="R1160"/>
  <c r="P1160"/>
  <c r="BI1156"/>
  <c r="BH1156"/>
  <c r="BG1156"/>
  <c r="BE1156"/>
  <c r="T1156"/>
  <c r="R1156"/>
  <c r="P1156"/>
  <c r="BI1152"/>
  <c r="BH1152"/>
  <c r="BG1152"/>
  <c r="BE1152"/>
  <c r="T1152"/>
  <c r="R1152"/>
  <c r="P1152"/>
  <c r="BI1149"/>
  <c r="BH1149"/>
  <c r="BG1149"/>
  <c r="BE1149"/>
  <c r="T1149"/>
  <c r="R1149"/>
  <c r="P1149"/>
  <c r="BI1146"/>
  <c r="BH1146"/>
  <c r="BG1146"/>
  <c r="BE1146"/>
  <c r="T1146"/>
  <c r="R1146"/>
  <c r="P1146"/>
  <c r="BI1143"/>
  <c r="BH1143"/>
  <c r="BG1143"/>
  <c r="BE1143"/>
  <c r="T1143"/>
  <c r="R1143"/>
  <c r="P1143"/>
  <c r="BI1140"/>
  <c r="BH1140"/>
  <c r="BG1140"/>
  <c r="BE1140"/>
  <c r="T1140"/>
  <c r="R1140"/>
  <c r="P1140"/>
  <c r="BI1137"/>
  <c r="BH1137"/>
  <c r="BG1137"/>
  <c r="BE1137"/>
  <c r="T1137"/>
  <c r="R1137"/>
  <c r="P1137"/>
  <c r="BI1133"/>
  <c r="BH1133"/>
  <c r="BG1133"/>
  <c r="BF1133"/>
  <c r="T1133"/>
  <c r="R1133"/>
  <c r="P1133"/>
  <c r="BI1130"/>
  <c r="BH1130"/>
  <c r="BG1130"/>
  <c r="BF1130"/>
  <c r="T1130"/>
  <c r="R1130"/>
  <c r="P1130"/>
  <c r="BI1127"/>
  <c r="BH1127"/>
  <c r="BG1127"/>
  <c r="BF1127"/>
  <c r="T1127"/>
  <c r="R1127"/>
  <c r="P1127"/>
  <c r="BI1124"/>
  <c r="BH1124"/>
  <c r="BG1124"/>
  <c r="BF1124"/>
  <c r="T1124"/>
  <c r="R1124"/>
  <c r="P1124"/>
  <c r="BI1119"/>
  <c r="BH1119"/>
  <c r="BG1119"/>
  <c r="BE1119"/>
  <c r="T1119"/>
  <c r="R1119"/>
  <c r="P1119"/>
  <c r="BI1115"/>
  <c r="BH1115"/>
  <c r="BG1115"/>
  <c r="BE1115"/>
  <c r="T1115"/>
  <c r="R1115"/>
  <c r="P1115"/>
  <c r="BI1111"/>
  <c r="BH1111"/>
  <c r="BG1111"/>
  <c r="BE1111"/>
  <c r="T1111"/>
  <c r="R1111"/>
  <c r="P1111"/>
  <c r="BI1107"/>
  <c r="BH1107"/>
  <c r="BG1107"/>
  <c r="BE1107"/>
  <c r="T1107"/>
  <c r="R1107"/>
  <c r="P1107"/>
  <c r="BI1103"/>
  <c r="BH1103"/>
  <c r="BG1103"/>
  <c r="BE1103"/>
  <c r="T1103"/>
  <c r="R1103"/>
  <c r="P1103"/>
  <c r="BI1099"/>
  <c r="BH1099"/>
  <c r="BG1099"/>
  <c r="BE1099"/>
  <c r="T1099"/>
  <c r="R1099"/>
  <c r="P1099"/>
  <c r="BI1086"/>
  <c r="BH1086"/>
  <c r="BG1086"/>
  <c r="BE1086"/>
  <c r="T1086"/>
  <c r="R1086"/>
  <c r="P1086"/>
  <c r="BI1082"/>
  <c r="BH1082"/>
  <c r="BG1082"/>
  <c r="BE1082"/>
  <c r="T1082"/>
  <c r="R1082"/>
  <c r="P1082"/>
  <c r="BI1078"/>
  <c r="BH1078"/>
  <c r="BG1078"/>
  <c r="BE1078"/>
  <c r="T1078"/>
  <c r="R1078"/>
  <c r="P1078"/>
  <c r="BI1074"/>
  <c r="BH1074"/>
  <c r="BG1074"/>
  <c r="BE1074"/>
  <c r="T1074"/>
  <c r="R1074"/>
  <c r="P1074"/>
  <c r="BI1070"/>
  <c r="BH1070"/>
  <c r="BG1070"/>
  <c r="BE1070"/>
  <c r="T1070"/>
  <c r="R1070"/>
  <c r="P1070"/>
  <c r="BI1064"/>
  <c r="BH1064"/>
  <c r="BG1064"/>
  <c r="BE1064"/>
  <c r="T1064"/>
  <c r="R1064"/>
  <c r="P1064"/>
  <c r="BI1061"/>
  <c r="BH1061"/>
  <c r="BG1061"/>
  <c r="BE1061"/>
  <c r="T1061"/>
  <c r="R1061"/>
  <c r="P1061"/>
  <c r="BI1058"/>
  <c r="BH1058"/>
  <c r="BG1058"/>
  <c r="BE1058"/>
  <c r="T1058"/>
  <c r="R1058"/>
  <c r="P1058"/>
  <c r="BI1055"/>
  <c r="BH1055"/>
  <c r="BG1055"/>
  <c r="BE1055"/>
  <c r="T1055"/>
  <c r="R1055"/>
  <c r="P1055"/>
  <c r="BI1051"/>
  <c r="BH1051"/>
  <c r="BG1051"/>
  <c r="BE1051"/>
  <c r="T1051"/>
  <c r="T1050"/>
  <c r="R1051"/>
  <c r="R1050"/>
  <c r="P1051"/>
  <c r="P1050"/>
  <c r="BI1047"/>
  <c r="BH1047"/>
  <c r="BG1047"/>
  <c r="BE1047"/>
  <c r="T1047"/>
  <c r="R1047"/>
  <c r="P1047"/>
  <c r="BI1044"/>
  <c r="BH1044"/>
  <c r="BG1044"/>
  <c r="BE1044"/>
  <c r="T1044"/>
  <c r="R1044"/>
  <c r="P1044"/>
  <c r="BI1037"/>
  <c r="BH1037"/>
  <c r="BG1037"/>
  <c r="BE1037"/>
  <c r="T1037"/>
  <c r="R1037"/>
  <c r="P1037"/>
  <c r="BI1013"/>
  <c r="BH1013"/>
  <c r="BG1013"/>
  <c r="BE1013"/>
  <c r="T1013"/>
  <c r="R1013"/>
  <c r="P1013"/>
  <c r="BI989"/>
  <c r="BH989"/>
  <c r="BG989"/>
  <c r="BE989"/>
  <c r="T989"/>
  <c r="R989"/>
  <c r="P989"/>
  <c r="BI987"/>
  <c r="BH987"/>
  <c r="BG987"/>
  <c r="BE987"/>
  <c r="T987"/>
  <c r="R987"/>
  <c r="P987"/>
  <c r="BI981"/>
  <c r="BH981"/>
  <c r="BG981"/>
  <c r="BE981"/>
  <c r="T981"/>
  <c r="R981"/>
  <c r="P981"/>
  <c r="BI976"/>
  <c r="BH976"/>
  <c r="BG976"/>
  <c r="BE976"/>
  <c r="T976"/>
  <c r="R976"/>
  <c r="P976"/>
  <c r="BI971"/>
  <c r="BH971"/>
  <c r="BG971"/>
  <c r="BE971"/>
  <c r="T971"/>
  <c r="R971"/>
  <c r="P971"/>
  <c r="BI959"/>
  <c r="BH959"/>
  <c r="BG959"/>
  <c r="BE959"/>
  <c r="T959"/>
  <c r="R959"/>
  <c r="P959"/>
  <c r="BI955"/>
  <c r="BH955"/>
  <c r="BG955"/>
  <c r="BE955"/>
  <c r="T955"/>
  <c r="R955"/>
  <c r="P955"/>
  <c r="BI951"/>
  <c r="BH951"/>
  <c r="BG951"/>
  <c r="BE951"/>
  <c r="T951"/>
  <c r="R951"/>
  <c r="P951"/>
  <c r="BI947"/>
  <c r="BH947"/>
  <c r="BG947"/>
  <c r="BE947"/>
  <c r="T947"/>
  <c r="R947"/>
  <c r="P947"/>
  <c r="BI943"/>
  <c r="BH943"/>
  <c r="BG943"/>
  <c r="BE943"/>
  <c r="T943"/>
  <c r="R943"/>
  <c r="P943"/>
  <c r="BI939"/>
  <c r="BH939"/>
  <c r="BG939"/>
  <c r="BE939"/>
  <c r="T939"/>
  <c r="R939"/>
  <c r="P939"/>
  <c r="BI937"/>
  <c r="BH937"/>
  <c r="BG937"/>
  <c r="BE937"/>
  <c r="T937"/>
  <c r="R937"/>
  <c r="P937"/>
  <c r="BI930"/>
  <c r="BH930"/>
  <c r="BG930"/>
  <c r="BE930"/>
  <c r="T930"/>
  <c r="R930"/>
  <c r="P930"/>
  <c r="BI925"/>
  <c r="BH925"/>
  <c r="BG925"/>
  <c r="BE925"/>
  <c r="T925"/>
  <c r="R925"/>
  <c r="P925"/>
  <c r="BI921"/>
  <c r="BH921"/>
  <c r="BG921"/>
  <c r="BE921"/>
  <c r="T921"/>
  <c r="R921"/>
  <c r="P921"/>
  <c r="BI918"/>
  <c r="BH918"/>
  <c r="BG918"/>
  <c r="BE918"/>
  <c r="T918"/>
  <c r="R918"/>
  <c r="P918"/>
  <c r="BI914"/>
  <c r="BH914"/>
  <c r="BG914"/>
  <c r="BE914"/>
  <c r="T914"/>
  <c r="R914"/>
  <c r="P914"/>
  <c r="BI911"/>
  <c r="BH911"/>
  <c r="BG911"/>
  <c r="BE911"/>
  <c r="T911"/>
  <c r="R911"/>
  <c r="P911"/>
  <c r="BI905"/>
  <c r="BH905"/>
  <c r="BG905"/>
  <c r="BE905"/>
  <c r="T905"/>
  <c r="R905"/>
  <c r="P905"/>
  <c r="BI901"/>
  <c r="BH901"/>
  <c r="BG901"/>
  <c r="BE901"/>
  <c r="T901"/>
  <c r="R901"/>
  <c r="P901"/>
  <c r="BI897"/>
  <c r="BH897"/>
  <c r="BG897"/>
  <c r="BE897"/>
  <c r="T897"/>
  <c r="R897"/>
  <c r="P897"/>
  <c r="BI893"/>
  <c r="BH893"/>
  <c r="BG893"/>
  <c r="BE893"/>
  <c r="T893"/>
  <c r="R893"/>
  <c r="P893"/>
  <c r="BI886"/>
  <c r="BH886"/>
  <c r="BG886"/>
  <c r="BE886"/>
  <c r="T886"/>
  <c r="R886"/>
  <c r="P886"/>
  <c r="BI884"/>
  <c r="BH884"/>
  <c r="BG884"/>
  <c r="BE884"/>
  <c r="T884"/>
  <c r="R884"/>
  <c r="P884"/>
  <c r="BI878"/>
  <c r="BH878"/>
  <c r="BG878"/>
  <c r="BE878"/>
  <c r="T878"/>
  <c r="R878"/>
  <c r="P878"/>
  <c r="BI875"/>
  <c r="BH875"/>
  <c r="BG875"/>
  <c r="BE875"/>
  <c r="T875"/>
  <c r="R875"/>
  <c r="P875"/>
  <c r="BI872"/>
  <c r="BH872"/>
  <c r="BG872"/>
  <c r="BE872"/>
  <c r="T872"/>
  <c r="R872"/>
  <c r="P872"/>
  <c r="BI869"/>
  <c r="BH869"/>
  <c r="BG869"/>
  <c r="BE869"/>
  <c r="T869"/>
  <c r="R869"/>
  <c r="P869"/>
  <c r="BI866"/>
  <c r="BH866"/>
  <c r="BG866"/>
  <c r="BE866"/>
  <c r="T866"/>
  <c r="R866"/>
  <c r="P866"/>
  <c r="BI864"/>
  <c r="BH864"/>
  <c r="BG864"/>
  <c r="BE864"/>
  <c r="T864"/>
  <c r="R864"/>
  <c r="P864"/>
  <c r="BI861"/>
  <c r="BH861"/>
  <c r="BG861"/>
  <c r="BE861"/>
  <c r="T861"/>
  <c r="R861"/>
  <c r="P861"/>
  <c r="BI859"/>
  <c r="BH859"/>
  <c r="BG859"/>
  <c r="BE859"/>
  <c r="T859"/>
  <c r="R859"/>
  <c r="P859"/>
  <c r="BI856"/>
  <c r="BH856"/>
  <c r="BG856"/>
  <c r="BF856"/>
  <c r="T856"/>
  <c r="R856"/>
  <c r="P856"/>
  <c r="BI853"/>
  <c r="BH853"/>
  <c r="BG853"/>
  <c r="BE853"/>
  <c r="T853"/>
  <c r="R853"/>
  <c r="P853"/>
  <c r="BI850"/>
  <c r="BH850"/>
  <c r="BG850"/>
  <c r="BE850"/>
  <c r="T850"/>
  <c r="R850"/>
  <c r="P850"/>
  <c r="BI846"/>
  <c r="BH846"/>
  <c r="BG846"/>
  <c r="BE846"/>
  <c r="T846"/>
  <c r="R846"/>
  <c r="P846"/>
  <c r="BI842"/>
  <c r="BH842"/>
  <c r="BG842"/>
  <c r="BE842"/>
  <c r="T842"/>
  <c r="R842"/>
  <c r="P842"/>
  <c r="BI839"/>
  <c r="BH839"/>
  <c r="BG839"/>
  <c r="BE839"/>
  <c r="T839"/>
  <c r="R839"/>
  <c r="P839"/>
  <c r="BI834"/>
  <c r="BH834"/>
  <c r="BG834"/>
  <c r="BE834"/>
  <c r="T834"/>
  <c r="R834"/>
  <c r="P834"/>
  <c r="BI832"/>
  <c r="BH832"/>
  <c r="BG832"/>
  <c r="BE832"/>
  <c r="T832"/>
  <c r="R832"/>
  <c r="P832"/>
  <c r="BI829"/>
  <c r="BH829"/>
  <c r="BG829"/>
  <c r="BE829"/>
  <c r="T829"/>
  <c r="R829"/>
  <c r="P829"/>
  <c r="BI825"/>
  <c r="BH825"/>
  <c r="BG825"/>
  <c r="BE825"/>
  <c r="T825"/>
  <c r="R825"/>
  <c r="P825"/>
  <c r="BI822"/>
  <c r="BH822"/>
  <c r="BG822"/>
  <c r="BE822"/>
  <c r="T822"/>
  <c r="R822"/>
  <c r="P822"/>
  <c r="BI819"/>
  <c r="BH819"/>
  <c r="BG819"/>
  <c r="BE819"/>
  <c r="T819"/>
  <c r="R819"/>
  <c r="P819"/>
  <c r="BI813"/>
  <c r="BH813"/>
  <c r="BG813"/>
  <c r="BE813"/>
  <c r="T813"/>
  <c r="R813"/>
  <c r="P813"/>
  <c r="BI810"/>
  <c r="BH810"/>
  <c r="BG810"/>
  <c r="BE810"/>
  <c r="T810"/>
  <c r="R810"/>
  <c r="P810"/>
  <c r="BI807"/>
  <c r="BH807"/>
  <c r="BG807"/>
  <c r="BE807"/>
  <c r="T807"/>
  <c r="R807"/>
  <c r="P807"/>
  <c r="BI803"/>
  <c r="BH803"/>
  <c r="BG803"/>
  <c r="BE803"/>
  <c r="T803"/>
  <c r="R803"/>
  <c r="P803"/>
  <c r="BI801"/>
  <c r="BH801"/>
  <c r="BG801"/>
  <c r="BE801"/>
  <c r="T801"/>
  <c r="R801"/>
  <c r="P801"/>
  <c r="BI797"/>
  <c r="BH797"/>
  <c r="BG797"/>
  <c r="BE797"/>
  <c r="T797"/>
  <c r="R797"/>
  <c r="P797"/>
  <c r="BI794"/>
  <c r="BH794"/>
  <c r="BG794"/>
  <c r="BE794"/>
  <c r="T794"/>
  <c r="R794"/>
  <c r="P794"/>
  <c r="BI791"/>
  <c r="BH791"/>
  <c r="BG791"/>
  <c r="BE791"/>
  <c r="T791"/>
  <c r="R791"/>
  <c r="P791"/>
  <c r="BI788"/>
  <c r="BH788"/>
  <c r="BG788"/>
  <c r="BE788"/>
  <c r="T788"/>
  <c r="R788"/>
  <c r="P788"/>
  <c r="BI785"/>
  <c r="BH785"/>
  <c r="BG785"/>
  <c r="BE785"/>
  <c r="T785"/>
  <c r="R785"/>
  <c r="P785"/>
  <c r="BI782"/>
  <c r="BH782"/>
  <c r="BG782"/>
  <c r="BE782"/>
  <c r="T782"/>
  <c r="R782"/>
  <c r="P782"/>
  <c r="BI778"/>
  <c r="BH778"/>
  <c r="BG778"/>
  <c r="BE778"/>
  <c r="T778"/>
  <c r="R778"/>
  <c r="P778"/>
  <c r="BI776"/>
  <c r="BH776"/>
  <c r="BG776"/>
  <c r="BE776"/>
  <c r="T776"/>
  <c r="R776"/>
  <c r="P776"/>
  <c r="BI772"/>
  <c r="BH772"/>
  <c r="BG772"/>
  <c r="BE772"/>
  <c r="T772"/>
  <c r="R772"/>
  <c r="P772"/>
  <c r="BI768"/>
  <c r="BH768"/>
  <c r="BG768"/>
  <c r="BE768"/>
  <c r="T768"/>
  <c r="R768"/>
  <c r="P768"/>
  <c r="BI762"/>
  <c r="BH762"/>
  <c r="BG762"/>
  <c r="BE762"/>
  <c r="T762"/>
  <c r="R762"/>
  <c r="P762"/>
  <c r="BI759"/>
  <c r="BH759"/>
  <c r="BG759"/>
  <c r="BE759"/>
  <c r="T759"/>
  <c r="R759"/>
  <c r="P759"/>
  <c r="BI755"/>
  <c r="BH755"/>
  <c r="BG755"/>
  <c r="BE755"/>
  <c r="T755"/>
  <c r="R755"/>
  <c r="P755"/>
  <c r="BI753"/>
  <c r="BH753"/>
  <c r="BG753"/>
  <c r="BE753"/>
  <c r="T753"/>
  <c r="R753"/>
  <c r="P753"/>
  <c r="BI749"/>
  <c r="BH749"/>
  <c r="BG749"/>
  <c r="BE749"/>
  <c r="T749"/>
  <c r="R749"/>
  <c r="P749"/>
  <c r="BI745"/>
  <c r="BH745"/>
  <c r="BG745"/>
  <c r="BE745"/>
  <c r="T745"/>
  <c r="R745"/>
  <c r="P745"/>
  <c r="BI741"/>
  <c r="BH741"/>
  <c r="BG741"/>
  <c r="BE741"/>
  <c r="T741"/>
  <c r="R741"/>
  <c r="P741"/>
  <c r="BI737"/>
  <c r="BH737"/>
  <c r="BG737"/>
  <c r="BE737"/>
  <c r="T737"/>
  <c r="R737"/>
  <c r="P737"/>
  <c r="BI733"/>
  <c r="BH733"/>
  <c r="BG733"/>
  <c r="BE733"/>
  <c r="T733"/>
  <c r="R733"/>
  <c r="P733"/>
  <c r="BI729"/>
  <c r="BH729"/>
  <c r="BG729"/>
  <c r="BE729"/>
  <c r="T729"/>
  <c r="R729"/>
  <c r="P729"/>
  <c r="BI725"/>
  <c r="BH725"/>
  <c r="BG725"/>
  <c r="BE725"/>
  <c r="T725"/>
  <c r="R725"/>
  <c r="P725"/>
  <c r="BI722"/>
  <c r="BH722"/>
  <c r="BG722"/>
  <c r="BE722"/>
  <c r="T722"/>
  <c r="R722"/>
  <c r="P722"/>
  <c r="BI719"/>
  <c r="BH719"/>
  <c r="BG719"/>
  <c r="BE719"/>
  <c r="T719"/>
  <c r="R719"/>
  <c r="P719"/>
  <c r="BI714"/>
  <c r="BH714"/>
  <c r="BG714"/>
  <c r="BE714"/>
  <c r="T714"/>
  <c r="R714"/>
  <c r="P714"/>
  <c r="BI710"/>
  <c r="BH710"/>
  <c r="BG710"/>
  <c r="BE710"/>
  <c r="T710"/>
  <c r="R710"/>
  <c r="P710"/>
  <c r="BI706"/>
  <c r="BH706"/>
  <c r="BG706"/>
  <c r="BE706"/>
  <c r="T706"/>
  <c r="R706"/>
  <c r="P706"/>
  <c r="BI702"/>
  <c r="BH702"/>
  <c r="BG702"/>
  <c r="BE702"/>
  <c r="T702"/>
  <c r="R702"/>
  <c r="P702"/>
  <c r="BI698"/>
  <c r="BH698"/>
  <c r="BG698"/>
  <c r="BE698"/>
  <c r="T698"/>
  <c r="R698"/>
  <c r="P698"/>
  <c r="BI693"/>
  <c r="BH693"/>
  <c r="BG693"/>
  <c r="BE693"/>
  <c r="T693"/>
  <c r="R693"/>
  <c r="P693"/>
  <c r="BI685"/>
  <c r="BH685"/>
  <c r="BG685"/>
  <c r="BE685"/>
  <c r="T685"/>
  <c r="R685"/>
  <c r="P685"/>
  <c r="BI678"/>
  <c r="BH678"/>
  <c r="BG678"/>
  <c r="BE678"/>
  <c r="T678"/>
  <c r="R678"/>
  <c r="P678"/>
  <c r="BI674"/>
  <c r="BH674"/>
  <c r="BG674"/>
  <c r="BE674"/>
  <c r="T674"/>
  <c r="R674"/>
  <c r="P674"/>
  <c r="BI671"/>
  <c r="BH671"/>
  <c r="BG671"/>
  <c r="BE671"/>
  <c r="T671"/>
  <c r="R671"/>
  <c r="P671"/>
  <c r="BI667"/>
  <c r="BH667"/>
  <c r="BG667"/>
  <c r="BE667"/>
  <c r="T667"/>
  <c r="R667"/>
  <c r="P667"/>
  <c r="BI663"/>
  <c r="BH663"/>
  <c r="BG663"/>
  <c r="BE663"/>
  <c r="T663"/>
  <c r="R663"/>
  <c r="P663"/>
  <c r="BI659"/>
  <c r="BH659"/>
  <c r="BG659"/>
  <c r="BE659"/>
  <c r="T659"/>
  <c r="R659"/>
  <c r="P659"/>
  <c r="BI628"/>
  <c r="BH628"/>
  <c r="BG628"/>
  <c r="BF628"/>
  <c r="T628"/>
  <c r="R628"/>
  <c r="P628"/>
  <c r="BI612"/>
  <c r="BH612"/>
  <c r="BG612"/>
  <c r="BE612"/>
  <c r="T612"/>
  <c r="R612"/>
  <c r="P612"/>
  <c r="BI609"/>
  <c r="BH609"/>
  <c r="BG609"/>
  <c r="BE609"/>
  <c r="T609"/>
  <c r="R609"/>
  <c r="P609"/>
  <c r="BI601"/>
  <c r="BH601"/>
  <c r="BG601"/>
  <c r="BE601"/>
  <c r="T601"/>
  <c r="R601"/>
  <c r="P601"/>
  <c r="BI597"/>
  <c r="BH597"/>
  <c r="BG597"/>
  <c r="BE597"/>
  <c r="T597"/>
  <c r="R597"/>
  <c r="P597"/>
  <c r="BI594"/>
  <c r="BH594"/>
  <c r="BG594"/>
  <c r="BE594"/>
  <c r="T594"/>
  <c r="R594"/>
  <c r="P594"/>
  <c r="BI578"/>
  <c r="BH578"/>
  <c r="BG578"/>
  <c r="BE578"/>
  <c r="T578"/>
  <c r="R578"/>
  <c r="P578"/>
  <c r="BI563"/>
  <c r="BH563"/>
  <c r="BG563"/>
  <c r="BE563"/>
  <c r="T563"/>
  <c r="R563"/>
  <c r="P563"/>
  <c r="BI560"/>
  <c r="BH560"/>
  <c r="BG560"/>
  <c r="BE560"/>
  <c r="T560"/>
  <c r="R560"/>
  <c r="P560"/>
  <c r="BI557"/>
  <c r="BH557"/>
  <c r="BG557"/>
  <c r="BE557"/>
  <c r="T557"/>
  <c r="R557"/>
  <c r="P557"/>
  <c r="BI554"/>
  <c r="BH554"/>
  <c r="BG554"/>
  <c r="BE554"/>
  <c r="T554"/>
  <c r="R554"/>
  <c r="P554"/>
  <c r="BI519"/>
  <c r="BH519"/>
  <c r="BG519"/>
  <c r="BE519"/>
  <c r="T519"/>
  <c r="R519"/>
  <c r="P519"/>
  <c r="BI516"/>
  <c r="BH516"/>
  <c r="BG516"/>
  <c r="BE516"/>
  <c r="T516"/>
  <c r="R516"/>
  <c r="P516"/>
  <c r="BI513"/>
  <c r="BH513"/>
  <c r="BG513"/>
  <c r="BE513"/>
  <c r="T513"/>
  <c r="R513"/>
  <c r="P513"/>
  <c r="BI510"/>
  <c r="BH510"/>
  <c r="BG510"/>
  <c r="BF510"/>
  <c r="T510"/>
  <c r="R510"/>
  <c r="P510"/>
  <c r="BI487"/>
  <c r="BH487"/>
  <c r="BG487"/>
  <c r="BE487"/>
  <c r="T487"/>
  <c r="R487"/>
  <c r="P487"/>
  <c r="BI484"/>
  <c r="BH484"/>
  <c r="BG484"/>
  <c r="BE484"/>
  <c r="T484"/>
  <c r="R484"/>
  <c r="P484"/>
  <c r="BI481"/>
  <c r="BH481"/>
  <c r="BG481"/>
  <c r="BE481"/>
  <c r="T481"/>
  <c r="R481"/>
  <c r="P481"/>
  <c r="BI468"/>
  <c r="BH468"/>
  <c r="BG468"/>
  <c r="BE468"/>
  <c r="T468"/>
  <c r="R468"/>
  <c r="P468"/>
  <c r="BI464"/>
  <c r="BH464"/>
  <c r="BG464"/>
  <c r="BF464"/>
  <c r="T464"/>
  <c r="R464"/>
  <c r="P464"/>
  <c r="BI460"/>
  <c r="BH460"/>
  <c r="BG460"/>
  <c r="BE460"/>
  <c r="T460"/>
  <c r="R460"/>
  <c r="P460"/>
  <c r="BI457"/>
  <c r="BH457"/>
  <c r="BG457"/>
  <c r="BE457"/>
  <c r="T457"/>
  <c r="R457"/>
  <c r="P457"/>
  <c r="BI450"/>
  <c r="BH450"/>
  <c r="BG450"/>
  <c r="BE450"/>
  <c r="T450"/>
  <c r="R450"/>
  <c r="P450"/>
  <c r="BI428"/>
  <c r="BH428"/>
  <c r="BG428"/>
  <c r="BE428"/>
  <c r="T428"/>
  <c r="R428"/>
  <c r="P428"/>
  <c r="BI425"/>
  <c r="BH425"/>
  <c r="BG425"/>
  <c r="BE425"/>
  <c r="T425"/>
  <c r="R425"/>
  <c r="P425"/>
  <c r="BI420"/>
  <c r="BH420"/>
  <c r="BG420"/>
  <c r="BE420"/>
  <c r="T420"/>
  <c r="R420"/>
  <c r="P420"/>
  <c r="BI417"/>
  <c r="BH417"/>
  <c r="BG417"/>
  <c r="BE417"/>
  <c r="T417"/>
  <c r="R417"/>
  <c r="P417"/>
  <c r="BI406"/>
  <c r="BH406"/>
  <c r="BG406"/>
  <c r="BE406"/>
  <c r="T406"/>
  <c r="R406"/>
  <c r="P406"/>
  <c r="BI398"/>
  <c r="BH398"/>
  <c r="BG398"/>
  <c r="BE398"/>
  <c r="T398"/>
  <c r="R398"/>
  <c r="P398"/>
  <c r="BI376"/>
  <c r="BH376"/>
  <c r="BG376"/>
  <c r="BE376"/>
  <c r="T376"/>
  <c r="R376"/>
  <c r="P376"/>
  <c r="BI375"/>
  <c r="BH375"/>
  <c r="BG375"/>
  <c r="BE375"/>
  <c r="T375"/>
  <c r="R375"/>
  <c r="P375"/>
  <c r="BI374"/>
  <c r="BH374"/>
  <c r="BG374"/>
  <c r="BE374"/>
  <c r="T374"/>
  <c r="R374"/>
  <c r="P374"/>
  <c r="BI356"/>
  <c r="BH356"/>
  <c r="BG356"/>
  <c r="BE356"/>
  <c r="T356"/>
  <c r="R356"/>
  <c r="P356"/>
  <c r="BI353"/>
  <c r="BH353"/>
  <c r="BG353"/>
  <c r="BE353"/>
  <c r="T353"/>
  <c r="R353"/>
  <c r="P353"/>
  <c r="BI340"/>
  <c r="BH340"/>
  <c r="BG340"/>
  <c r="BE340"/>
  <c r="T340"/>
  <c r="R340"/>
  <c r="P340"/>
  <c r="BI323"/>
  <c r="BH323"/>
  <c r="BG323"/>
  <c r="BE323"/>
  <c r="T323"/>
  <c r="R323"/>
  <c r="P323"/>
  <c r="BI320"/>
  <c r="BH320"/>
  <c r="BG320"/>
  <c r="BE320"/>
  <c r="T320"/>
  <c r="R320"/>
  <c r="P320"/>
  <c r="BI316"/>
  <c r="BH316"/>
  <c r="BG316"/>
  <c r="BE316"/>
  <c r="T316"/>
  <c r="R316"/>
  <c r="P316"/>
  <c r="BI300"/>
  <c r="BH300"/>
  <c r="BG300"/>
  <c r="BE300"/>
  <c r="T300"/>
  <c r="R300"/>
  <c r="P300"/>
  <c r="BI295"/>
  <c r="BH295"/>
  <c r="BG295"/>
  <c r="BE295"/>
  <c r="T295"/>
  <c r="R295"/>
  <c r="P295"/>
  <c r="BI278"/>
  <c r="BH278"/>
  <c r="BG278"/>
  <c r="BE278"/>
  <c r="T278"/>
  <c r="R278"/>
  <c r="P278"/>
  <c r="BI263"/>
  <c r="BH263"/>
  <c r="BG263"/>
  <c r="BE263"/>
  <c r="T263"/>
  <c r="R263"/>
  <c r="P263"/>
  <c r="BI259"/>
  <c r="BH259"/>
  <c r="BG259"/>
  <c r="BE259"/>
  <c r="T259"/>
  <c r="R259"/>
  <c r="P259"/>
  <c r="BI256"/>
  <c r="BH256"/>
  <c r="BG256"/>
  <c r="BE256"/>
  <c r="T256"/>
  <c r="R256"/>
  <c r="P256"/>
  <c r="BI253"/>
  <c r="BH253"/>
  <c r="BG253"/>
  <c r="BE253"/>
  <c r="T253"/>
  <c r="R253"/>
  <c r="P253"/>
  <c r="BI252"/>
  <c r="BH252"/>
  <c r="BG252"/>
  <c r="BE252"/>
  <c r="T252"/>
  <c r="R252"/>
  <c r="P252"/>
  <c r="BI248"/>
  <c r="BH248"/>
  <c r="BG248"/>
  <c r="BE248"/>
  <c r="T248"/>
  <c r="R248"/>
  <c r="P248"/>
  <c r="BI244"/>
  <c r="BH244"/>
  <c r="BG244"/>
  <c r="BE244"/>
  <c r="T244"/>
  <c r="R244"/>
  <c r="P244"/>
  <c r="BI240"/>
  <c r="BH240"/>
  <c r="BG240"/>
  <c r="BE240"/>
  <c r="T240"/>
  <c r="R240"/>
  <c r="P240"/>
  <c r="BI236"/>
  <c r="BH236"/>
  <c r="BG236"/>
  <c r="BE236"/>
  <c r="T236"/>
  <c r="R236"/>
  <c r="P236"/>
  <c r="BI228"/>
  <c r="BH228"/>
  <c r="BG228"/>
  <c r="BE228"/>
  <c r="T228"/>
  <c r="R228"/>
  <c r="P228"/>
  <c r="BI220"/>
  <c r="BH220"/>
  <c r="BG220"/>
  <c r="BE220"/>
  <c r="T220"/>
  <c r="R220"/>
  <c r="P220"/>
  <c r="BI217"/>
  <c r="BH217"/>
  <c r="BG217"/>
  <c r="BE217"/>
  <c r="T217"/>
  <c r="R217"/>
  <c r="P217"/>
  <c r="BI214"/>
  <c r="BH214"/>
  <c r="BG214"/>
  <c r="BE214"/>
  <c r="T214"/>
  <c r="R214"/>
  <c r="P214"/>
  <c r="BI208"/>
  <c r="BH208"/>
  <c r="BG208"/>
  <c r="BE208"/>
  <c r="T208"/>
  <c r="R208"/>
  <c r="P208"/>
  <c r="BI204"/>
  <c r="BH204"/>
  <c r="BG204"/>
  <c r="BE204"/>
  <c r="T204"/>
  <c r="R204"/>
  <c r="P204"/>
  <c r="BI200"/>
  <c r="BH200"/>
  <c r="BG200"/>
  <c r="BE200"/>
  <c r="T200"/>
  <c r="R200"/>
  <c r="P200"/>
  <c r="BI196"/>
  <c r="BH196"/>
  <c r="BG196"/>
  <c r="BE196"/>
  <c r="T196"/>
  <c r="R196"/>
  <c r="P196"/>
  <c r="BI191"/>
  <c r="BH191"/>
  <c r="BG191"/>
  <c r="BE191"/>
  <c r="T191"/>
  <c r="R191"/>
  <c r="P191"/>
  <c r="BI185"/>
  <c r="BH185"/>
  <c r="BG185"/>
  <c r="BE185"/>
  <c r="T185"/>
  <c r="R185"/>
  <c r="P185"/>
  <c r="BI181"/>
  <c r="BH181"/>
  <c r="BG181"/>
  <c r="BE181"/>
  <c r="T181"/>
  <c r="R181"/>
  <c r="P181"/>
  <c r="BI177"/>
  <c r="BH177"/>
  <c r="BG177"/>
  <c r="BE177"/>
  <c r="T177"/>
  <c r="R177"/>
  <c r="P177"/>
  <c r="BI173"/>
  <c r="BH173"/>
  <c r="BG173"/>
  <c r="BE173"/>
  <c r="T173"/>
  <c r="R173"/>
  <c r="P173"/>
  <c r="BI169"/>
  <c r="BH169"/>
  <c r="BG169"/>
  <c r="BE169"/>
  <c r="T169"/>
  <c r="R169"/>
  <c r="P169"/>
  <c r="BI166"/>
  <c r="BH166"/>
  <c r="BG166"/>
  <c r="BE166"/>
  <c r="T166"/>
  <c r="R166"/>
  <c r="P166"/>
  <c r="BI161"/>
  <c r="BH161"/>
  <c r="BG161"/>
  <c r="BE161"/>
  <c r="T161"/>
  <c r="R161"/>
  <c r="P161"/>
  <c r="BI157"/>
  <c r="BH157"/>
  <c r="BG157"/>
  <c r="BE157"/>
  <c r="T157"/>
  <c r="R157"/>
  <c r="P157"/>
  <c r="BI153"/>
  <c r="BH153"/>
  <c r="BG153"/>
  <c r="BE153"/>
  <c r="T153"/>
  <c r="R153"/>
  <c r="P153"/>
  <c r="BI149"/>
  <c r="BH149"/>
  <c r="BG149"/>
  <c r="BE149"/>
  <c r="T149"/>
  <c r="R149"/>
  <c r="P149"/>
  <c r="BI145"/>
  <c r="BH145"/>
  <c r="BG145"/>
  <c r="BE145"/>
  <c r="T145"/>
  <c r="R145"/>
  <c r="P145"/>
  <c r="BI141"/>
  <c r="BH141"/>
  <c r="BG141"/>
  <c r="BE141"/>
  <c r="T141"/>
  <c r="R141"/>
  <c r="P141"/>
  <c r="BI137"/>
  <c r="BH137"/>
  <c r="BG137"/>
  <c r="BE137"/>
  <c r="T137"/>
  <c r="R137"/>
  <c r="P137"/>
  <c r="F129"/>
  <c r="E127"/>
  <c r="F89"/>
  <c r="E87"/>
  <c r="J24"/>
  <c r="E24"/>
  <c r="J132"/>
  <c r="J23"/>
  <c r="J21"/>
  <c r="E21"/>
  <c r="J131"/>
  <c r="J20"/>
  <c r="J18"/>
  <c r="E18"/>
  <c r="F92"/>
  <c r="J17"/>
  <c r="J15"/>
  <c r="E15"/>
  <c r="F91"/>
  <c r="J14"/>
  <c r="J12"/>
  <c r="J89"/>
  <c r="E7"/>
  <c r="E125"/>
  <c i="1" r="L90"/>
  <c r="AM90"/>
  <c r="AM89"/>
  <c r="L89"/>
  <c r="AM87"/>
  <c r="L87"/>
  <c r="L85"/>
  <c r="L84"/>
  <c i="3" r="BK158"/>
  <c r="J158"/>
  <c r="BK155"/>
  <c r="J155"/>
  <c r="BK151"/>
  <c r="J151"/>
  <c r="BK139"/>
  <c r="J139"/>
  <c r="BK136"/>
  <c r="J136"/>
  <c r="BK133"/>
  <c r="J133"/>
  <c r="BK128"/>
  <c r="BK125"/>
  <c r="BK122"/>
  <c r="J122"/>
  <c i="2" r="BK1248"/>
  <c r="J1248"/>
  <c r="BK1246"/>
  <c r="J1246"/>
  <c r="BK1242"/>
  <c r="J1242"/>
  <c r="BK1241"/>
  <c r="J1241"/>
  <c r="BK1240"/>
  <c r="J1240"/>
  <c r="BK1231"/>
  <c r="J1231"/>
  <c r="BK1200"/>
  <c r="J1186"/>
  <c r="J1171"/>
  <c r="BK1160"/>
  <c r="BK1152"/>
  <c r="J1146"/>
  <c r="J1143"/>
  <c r="J1133"/>
  <c r="J1099"/>
  <c r="J1086"/>
  <c r="J1082"/>
  <c r="J1070"/>
  <c r="J1061"/>
  <c r="J1058"/>
  <c r="BK1055"/>
  <c r="BK1044"/>
  <c r="J989"/>
  <c r="BK971"/>
  <c r="J930"/>
  <c r="J925"/>
  <c r="BK897"/>
  <c r="BK886"/>
  <c r="BK878"/>
  <c r="J853"/>
  <c r="J842"/>
  <c r="J822"/>
  <c r="BK794"/>
  <c r="J782"/>
  <c r="BK737"/>
  <c r="BK725"/>
  <c r="J719"/>
  <c r="BK702"/>
  <c r="J663"/>
  <c r="BK597"/>
  <c r="BK594"/>
  <c r="BK560"/>
  <c r="BK481"/>
  <c r="J457"/>
  <c r="J356"/>
  <c r="BK353"/>
  <c r="BK295"/>
  <c r="BK278"/>
  <c r="J259"/>
  <c r="J253"/>
  <c r="BK240"/>
  <c r="BK214"/>
  <c r="BK185"/>
  <c r="BK157"/>
  <c r="BK141"/>
  <c r="BK1191"/>
  <c r="BK1186"/>
  <c r="BK1175"/>
  <c r="J1164"/>
  <c r="J1160"/>
  <c r="J1149"/>
  <c r="BK1127"/>
  <c r="J1124"/>
  <c r="BK1111"/>
  <c r="BK1103"/>
  <c r="BK1082"/>
  <c r="J1078"/>
  <c r="J1074"/>
  <c r="BK1070"/>
  <c r="BK1058"/>
  <c r="BK1051"/>
  <c r="J976"/>
  <c r="BK939"/>
  <c r="BK914"/>
  <c r="BK905"/>
  <c r="BK893"/>
  <c r="J872"/>
  <c r="BK869"/>
  <c r="J866"/>
  <c r="J856"/>
  <c r="BK832"/>
  <c r="J825"/>
  <c r="J810"/>
  <c r="BK797"/>
  <c r="J791"/>
  <c r="BK776"/>
  <c r="J768"/>
  <c r="BK753"/>
  <c r="BK749"/>
  <c r="BK733"/>
  <c r="J725"/>
  <c r="BK719"/>
  <c r="J714"/>
  <c r="J693"/>
  <c r="J597"/>
  <c r="J484"/>
  <c r="BK468"/>
  <c r="BK450"/>
  <c r="BK425"/>
  <c r="J376"/>
  <c r="BK375"/>
  <c r="BK340"/>
  <c r="J323"/>
  <c r="BK316"/>
  <c r="BK300"/>
  <c r="BK252"/>
  <c r="BK228"/>
  <c r="J196"/>
  <c r="BK173"/>
  <c i="1" r="AS94"/>
  <c i="3" r="J128"/>
  <c r="J125"/>
  <c i="2" r="J1182"/>
  <c r="J1175"/>
  <c r="BK1146"/>
  <c r="J1130"/>
  <c r="J1115"/>
  <c r="J1111"/>
  <c r="BK1086"/>
  <c r="BK1064"/>
  <c r="J1047"/>
  <c r="BK989"/>
  <c r="J981"/>
  <c r="BK947"/>
  <c r="BK875"/>
  <c r="BK864"/>
  <c r="BK853"/>
  <c r="BK850"/>
  <c r="J846"/>
  <c r="BK813"/>
  <c r="BK801"/>
  <c r="J762"/>
  <c r="BK759"/>
  <c r="J722"/>
  <c r="BK706"/>
  <c r="J698"/>
  <c r="BK685"/>
  <c r="J659"/>
  <c r="J609"/>
  <c r="J563"/>
  <c r="BK519"/>
  <c r="J406"/>
  <c r="BK263"/>
  <c r="J228"/>
  <c r="BK217"/>
  <c r="J200"/>
  <c r="BK196"/>
  <c r="J169"/>
  <c r="BK161"/>
  <c r="J153"/>
  <c r="J145"/>
  <c r="J137"/>
  <c r="J1197"/>
  <c r="J1194"/>
  <c r="BK1171"/>
  <c r="BK1164"/>
  <c r="BK1143"/>
  <c r="BK1137"/>
  <c r="BK1130"/>
  <c r="J1107"/>
  <c r="J1103"/>
  <c r="BK1013"/>
  <c r="J971"/>
  <c r="J951"/>
  <c r="BK921"/>
  <c r="J897"/>
  <c r="BK884"/>
  <c r="BK866"/>
  <c r="BK839"/>
  <c r="BK810"/>
  <c r="BK791"/>
  <c r="J788"/>
  <c r="BK745"/>
  <c r="BK729"/>
  <c r="BK710"/>
  <c r="BK674"/>
  <c r="BK671"/>
  <c r="BK663"/>
  <c r="BK659"/>
  <c r="J628"/>
  <c r="BK601"/>
  <c r="BK578"/>
  <c r="J557"/>
  <c r="J519"/>
  <c r="BK513"/>
  <c r="J464"/>
  <c r="J428"/>
  <c r="J398"/>
  <c r="J374"/>
  <c r="BK323"/>
  <c r="J316"/>
  <c r="J300"/>
  <c r="BK256"/>
  <c r="BK248"/>
  <c r="J244"/>
  <c r="BK236"/>
  <c r="J220"/>
  <c r="BK208"/>
  <c r="BK204"/>
  <c r="BK191"/>
  <c r="J185"/>
  <c r="J173"/>
  <c r="J157"/>
  <c r="BK149"/>
  <c r="J1200"/>
  <c r="BK1197"/>
  <c r="BK1194"/>
  <c r="BK1149"/>
  <c r="J1140"/>
  <c r="BK1119"/>
  <c r="BK1078"/>
  <c r="BK1061"/>
  <c r="J1051"/>
  <c r="BK981"/>
  <c r="BK955"/>
  <c r="BK943"/>
  <c r="J937"/>
  <c r="J918"/>
  <c r="J911"/>
  <c r="BK901"/>
  <c r="J893"/>
  <c r="J878"/>
  <c r="BK872"/>
  <c r="BK846"/>
  <c r="BK834"/>
  <c r="J832"/>
  <c r="J813"/>
  <c r="BK807"/>
  <c r="BK778"/>
  <c r="BK762"/>
  <c r="J753"/>
  <c r="J749"/>
  <c r="BK714"/>
  <c r="BK678"/>
  <c r="J674"/>
  <c r="BK612"/>
  <c r="BK557"/>
  <c r="J554"/>
  <c r="J516"/>
  <c r="J513"/>
  <c r="J510"/>
  <c r="BK464"/>
  <c r="J450"/>
  <c r="J417"/>
  <c r="BK406"/>
  <c r="BK374"/>
  <c r="BK244"/>
  <c r="J214"/>
  <c r="J191"/>
  <c r="J181"/>
  <c r="J177"/>
  <c r="J1191"/>
  <c r="BK1182"/>
  <c r="BK1179"/>
  <c r="BK1156"/>
  <c r="BK1140"/>
  <c r="BK1124"/>
  <c r="BK1115"/>
  <c r="BK1107"/>
  <c r="BK1099"/>
  <c r="BK1047"/>
  <c r="BK1037"/>
  <c r="J987"/>
  <c r="J959"/>
  <c r="J947"/>
  <c r="J943"/>
  <c r="BK937"/>
  <c r="J921"/>
  <c r="BK918"/>
  <c r="J914"/>
  <c r="BK911"/>
  <c r="J905"/>
  <c r="J886"/>
  <c r="J884"/>
  <c r="J875"/>
  <c r="J861"/>
  <c r="J859"/>
  <c r="J829"/>
  <c r="BK825"/>
  <c r="BK822"/>
  <c r="J807"/>
  <c r="BK803"/>
  <c r="BK782"/>
  <c r="J776"/>
  <c r="J772"/>
  <c r="BK755"/>
  <c r="J741"/>
  <c r="J733"/>
  <c r="J706"/>
  <c r="J702"/>
  <c r="BK693"/>
  <c r="J678"/>
  <c r="J671"/>
  <c r="BK667"/>
  <c r="BK628"/>
  <c r="BK609"/>
  <c r="J594"/>
  <c r="J578"/>
  <c r="BK563"/>
  <c r="J560"/>
  <c r="J487"/>
  <c r="J460"/>
  <c r="J425"/>
  <c r="BK376"/>
  <c r="J375"/>
  <c r="BK356"/>
  <c r="J340"/>
  <c r="BK320"/>
  <c r="J295"/>
  <c r="J256"/>
  <c r="BK181"/>
  <c r="BK177"/>
  <c r="J166"/>
  <c r="BK145"/>
  <c r="BK137"/>
  <c r="J1152"/>
  <c r="J1137"/>
  <c r="J1127"/>
  <c r="J1119"/>
  <c r="BK1074"/>
  <c r="J1064"/>
  <c r="J1055"/>
  <c r="J1044"/>
  <c r="J1013"/>
  <c r="BK987"/>
  <c r="BK959"/>
  <c r="J955"/>
  <c r="BK951"/>
  <c r="BK930"/>
  <c r="J901"/>
  <c r="J869"/>
  <c r="BK856"/>
  <c r="J850"/>
  <c r="BK842"/>
  <c r="J839"/>
  <c r="J819"/>
  <c r="J803"/>
  <c r="J794"/>
  <c r="BK788"/>
  <c r="J785"/>
  <c r="J778"/>
  <c r="BK772"/>
  <c r="BK768"/>
  <c r="J759"/>
  <c r="J755"/>
  <c r="BK741"/>
  <c r="BK698"/>
  <c r="J685"/>
  <c r="J667"/>
  <c r="J612"/>
  <c r="J601"/>
  <c r="BK554"/>
  <c r="BK516"/>
  <c r="J481"/>
  <c r="BK460"/>
  <c r="BK457"/>
  <c r="BK420"/>
  <c r="BK417"/>
  <c r="BK398"/>
  <c r="J353"/>
  <c r="J320"/>
  <c r="J278"/>
  <c r="BK259"/>
  <c r="J236"/>
  <c r="BK220"/>
  <c r="BK200"/>
  <c r="BK166"/>
  <c r="J161"/>
  <c r="J149"/>
  <c r="J141"/>
  <c r="J1179"/>
  <c r="J1156"/>
  <c r="BK1133"/>
  <c r="J1037"/>
  <c r="BK976"/>
  <c r="J939"/>
  <c r="BK925"/>
  <c r="J864"/>
  <c r="BK861"/>
  <c r="BK859"/>
  <c r="J834"/>
  <c r="BK829"/>
  <c r="BK819"/>
  <c r="J801"/>
  <c r="J797"/>
  <c r="BK785"/>
  <c r="J745"/>
  <c r="J737"/>
  <c r="J729"/>
  <c r="BK722"/>
  <c r="J710"/>
  <c r="BK510"/>
  <c r="BK487"/>
  <c r="BK484"/>
  <c r="J468"/>
  <c r="BK428"/>
  <c r="J420"/>
  <c r="J263"/>
  <c r="BK253"/>
  <c r="J252"/>
  <c r="J248"/>
  <c r="J240"/>
  <c r="J217"/>
  <c r="J208"/>
  <c r="J204"/>
  <c r="BK169"/>
  <c r="BK153"/>
  <c l="1" r="R213"/>
  <c r="BK777"/>
  <c r="J777"/>
  <c r="J103"/>
  <c r="T136"/>
  <c r="P195"/>
  <c r="P885"/>
  <c r="BK136"/>
  <c r="J136"/>
  <c r="J97"/>
  <c r="P136"/>
  <c r="R136"/>
  <c r="BK195"/>
  <c r="J195"/>
  <c r="J98"/>
  <c r="R195"/>
  <c r="T195"/>
  <c r="BK213"/>
  <c r="J213"/>
  <c r="J99"/>
  <c r="P213"/>
  <c r="T213"/>
  <c r="P1054"/>
  <c r="R251"/>
  <c r="P728"/>
  <c r="R754"/>
  <c r="T777"/>
  <c r="P1239"/>
  <c r="P251"/>
  <c r="R728"/>
  <c r="P754"/>
  <c r="BK802"/>
  <c r="J802"/>
  <c r="J104"/>
  <c r="P802"/>
  <c r="BK860"/>
  <c r="J860"/>
  <c r="J105"/>
  <c r="R860"/>
  <c r="P865"/>
  <c r="T865"/>
  <c r="R885"/>
  <c r="P938"/>
  <c r="BK1054"/>
  <c r="J1054"/>
  <c r="J111"/>
  <c r="R1123"/>
  <c r="T251"/>
  <c r="T728"/>
  <c r="T754"/>
  <c r="P777"/>
  <c r="T802"/>
  <c r="T860"/>
  <c r="R865"/>
  <c r="BK938"/>
  <c r="J938"/>
  <c r="J108"/>
  <c r="T938"/>
  <c r="R1043"/>
  <c r="T1054"/>
  <c r="P1123"/>
  <c r="BK1155"/>
  <c r="J1155"/>
  <c r="J113"/>
  <c r="T1155"/>
  <c r="T1239"/>
  <c r="BK251"/>
  <c r="J251"/>
  <c r="J100"/>
  <c r="BK728"/>
  <c r="J728"/>
  <c r="J101"/>
  <c r="BK754"/>
  <c r="J754"/>
  <c r="J102"/>
  <c r="R777"/>
  <c r="R802"/>
  <c r="P860"/>
  <c r="BK865"/>
  <c r="J865"/>
  <c r="J106"/>
  <c r="BK885"/>
  <c r="J885"/>
  <c r="J107"/>
  <c r="T885"/>
  <c r="R938"/>
  <c r="BK1043"/>
  <c r="J1043"/>
  <c r="J109"/>
  <c r="P1043"/>
  <c r="T1043"/>
  <c r="R1054"/>
  <c r="BK1123"/>
  <c r="J1123"/>
  <c r="J112"/>
  <c r="T1123"/>
  <c r="P1155"/>
  <c r="R1155"/>
  <c r="BK1239"/>
  <c r="J1239"/>
  <c r="J114"/>
  <c r="R1239"/>
  <c i="3" r="BK121"/>
  <c r="J121"/>
  <c r="J97"/>
  <c r="P121"/>
  <c r="R121"/>
  <c r="T121"/>
  <c r="T120"/>
  <c r="BK154"/>
  <c r="J154"/>
  <c r="J100"/>
  <c r="P154"/>
  <c r="R154"/>
  <c r="T154"/>
  <c i="2" r="E85"/>
  <c r="J92"/>
  <c r="BF196"/>
  <c r="BF220"/>
  <c r="BF295"/>
  <c r="BF340"/>
  <c r="BF356"/>
  <c r="BF375"/>
  <c r="BF398"/>
  <c r="BF481"/>
  <c r="BF557"/>
  <c r="BF597"/>
  <c r="BF609"/>
  <c r="BE628"/>
  <c r="BF663"/>
  <c r="BF671"/>
  <c r="BF698"/>
  <c r="BF753"/>
  <c r="BF772"/>
  <c r="BF776"/>
  <c r="BF810"/>
  <c r="BF842"/>
  <c r="BF872"/>
  <c r="BF897"/>
  <c r="BF955"/>
  <c r="BF987"/>
  <c r="BF1078"/>
  <c r="BE1127"/>
  <c r="BE1130"/>
  <c r="BF1143"/>
  <c r="BF1149"/>
  <c r="BF1194"/>
  <c r="J91"/>
  <c r="F132"/>
  <c r="BF153"/>
  <c r="BF173"/>
  <c r="BF177"/>
  <c r="BF185"/>
  <c r="BF208"/>
  <c r="BF428"/>
  <c r="BF560"/>
  <c r="BF710"/>
  <c r="BF714"/>
  <c r="BF719"/>
  <c r="BF722"/>
  <c r="BF729"/>
  <c r="BF822"/>
  <c r="BF875"/>
  <c r="BF878"/>
  <c r="BF893"/>
  <c r="BF937"/>
  <c r="BF976"/>
  <c r="BF1099"/>
  <c r="BF1164"/>
  <c r="BF1175"/>
  <c r="BF1182"/>
  <c r="BF1186"/>
  <c r="F131"/>
  <c r="BF141"/>
  <c r="BF157"/>
  <c r="BF200"/>
  <c r="BF217"/>
  <c r="BF252"/>
  <c r="BF263"/>
  <c r="BE510"/>
  <c r="BF659"/>
  <c r="BF685"/>
  <c r="BF749"/>
  <c r="BF762"/>
  <c r="BF832"/>
  <c r="BF925"/>
  <c r="BF951"/>
  <c r="BF989"/>
  <c r="BF1058"/>
  <c r="BF1082"/>
  <c r="BF1146"/>
  <c r="BF1197"/>
  <c r="BF145"/>
  <c r="BF149"/>
  <c r="BF169"/>
  <c r="BF204"/>
  <c r="BF228"/>
  <c r="BF236"/>
  <c r="BF256"/>
  <c r="BF320"/>
  <c r="BF353"/>
  <c r="BF425"/>
  <c r="BF484"/>
  <c r="BF594"/>
  <c r="BF667"/>
  <c r="BF706"/>
  <c r="BF733"/>
  <c r="BF737"/>
  <c r="BF755"/>
  <c r="BF791"/>
  <c r="BF794"/>
  <c r="BF825"/>
  <c r="BF839"/>
  <c r="BE856"/>
  <c r="BF859"/>
  <c r="BF921"/>
  <c r="BF959"/>
  <c r="BF971"/>
  <c r="BF1044"/>
  <c r="BF1070"/>
  <c r="BF1107"/>
  <c r="BF1111"/>
  <c r="BF1160"/>
  <c r="BF137"/>
  <c r="BF161"/>
  <c r="BF259"/>
  <c r="BF406"/>
  <c r="BF417"/>
  <c r="BF420"/>
  <c r="BF693"/>
  <c r="BF759"/>
  <c r="BF778"/>
  <c r="BF801"/>
  <c r="BF803"/>
  <c r="BF813"/>
  <c r="BF819"/>
  <c r="BF850"/>
  <c r="BF853"/>
  <c r="BF886"/>
  <c r="BF901"/>
  <c r="BF911"/>
  <c r="BF914"/>
  <c r="BF930"/>
  <c r="BF1037"/>
  <c r="BF1064"/>
  <c r="BF1086"/>
  <c r="BF1119"/>
  <c r="BE1133"/>
  <c r="BF1152"/>
  <c r="BF191"/>
  <c r="BF248"/>
  <c r="BF253"/>
  <c r="BF278"/>
  <c r="BF300"/>
  <c r="BF323"/>
  <c r="BF374"/>
  <c r="BF376"/>
  <c r="BF450"/>
  <c r="BF460"/>
  <c r="BE464"/>
  <c r="BF468"/>
  <c r="BF487"/>
  <c r="BF513"/>
  <c r="BF578"/>
  <c r="BF674"/>
  <c r="BF725"/>
  <c r="BF741"/>
  <c r="BF745"/>
  <c r="BF782"/>
  <c r="BF807"/>
  <c r="BF829"/>
  <c r="BF905"/>
  <c r="BF1051"/>
  <c r="BF1055"/>
  <c r="BE1124"/>
  <c r="BF1137"/>
  <c r="BF1140"/>
  <c r="BF1156"/>
  <c r="J129"/>
  <c r="BF166"/>
  <c r="BF181"/>
  <c r="BF214"/>
  <c r="BF240"/>
  <c r="BF244"/>
  <c r="BF457"/>
  <c r="BF516"/>
  <c r="BF519"/>
  <c r="BF563"/>
  <c r="BF601"/>
  <c r="BF612"/>
  <c r="BF678"/>
  <c r="BF702"/>
  <c r="BF861"/>
  <c r="BF947"/>
  <c r="BF1013"/>
  <c r="BF1047"/>
  <c r="BF1061"/>
  <c r="BF1179"/>
  <c r="BK1050"/>
  <c r="J1050"/>
  <c r="J110"/>
  <c r="BF316"/>
  <c r="BF554"/>
  <c r="BF768"/>
  <c r="BF785"/>
  <c r="BF788"/>
  <c r="BF797"/>
  <c r="BF834"/>
  <c r="BF846"/>
  <c r="BF864"/>
  <c r="BF866"/>
  <c r="BF869"/>
  <c r="BF884"/>
  <c r="BF918"/>
  <c r="BF939"/>
  <c r="BF943"/>
  <c r="BF981"/>
  <c r="BF1074"/>
  <c r="BF1103"/>
  <c r="BF1115"/>
  <c r="BF1171"/>
  <c r="BF1191"/>
  <c r="BF1200"/>
  <c r="BF1231"/>
  <c r="BF1240"/>
  <c r="BF1241"/>
  <c r="BF1242"/>
  <c r="BF1246"/>
  <c r="BF1248"/>
  <c r="BK1247"/>
  <c r="J1247"/>
  <c r="J115"/>
  <c i="3" r="E85"/>
  <c r="J89"/>
  <c r="F91"/>
  <c r="J91"/>
  <c r="F92"/>
  <c r="J92"/>
  <c r="BF122"/>
  <c r="BF125"/>
  <c r="BF128"/>
  <c r="BF133"/>
  <c r="BF136"/>
  <c r="BF139"/>
  <c r="BF151"/>
  <c r="BF155"/>
  <c r="BF158"/>
  <c r="BK132"/>
  <c r="J132"/>
  <c r="J98"/>
  <c r="BK150"/>
  <c r="J150"/>
  <c r="J99"/>
  <c i="2" r="F36"/>
  <c i="1" r="BC95"/>
  <c i="3" r="F36"/>
  <c i="1" r="BC96"/>
  <c i="2" r="F37"/>
  <c i="1" r="BD95"/>
  <c i="3" r="F35"/>
  <c i="1" r="BB96"/>
  <c i="3" r="F33"/>
  <c i="1" r="AZ96"/>
  <c i="2" r="F35"/>
  <c i="1" r="BB95"/>
  <c i="3" r="J33"/>
  <c i="1" r="AV96"/>
  <c i="3" r="F37"/>
  <c i="1" r="BD96"/>
  <c i="2" l="1" r="R135"/>
  <c i="3" r="P120"/>
  <c i="1" r="AU96"/>
  <c i="2" r="P135"/>
  <c i="1" r="AU95"/>
  <c i="2" r="T135"/>
  <c i="3" r="R120"/>
  <c i="2" r="BK135"/>
  <c r="J135"/>
  <c r="J96"/>
  <c i="3" r="BK120"/>
  <c r="J120"/>
  <c r="J96"/>
  <c i="2" r="J34"/>
  <c i="1" r="AW95"/>
  <c i="2" r="F33"/>
  <c i="1" r="AZ95"/>
  <c r="AZ94"/>
  <c r="AV94"/>
  <c r="AK29"/>
  <c r="BC94"/>
  <c r="AY94"/>
  <c i="2" r="F34"/>
  <c i="1" r="BA95"/>
  <c r="BD94"/>
  <c r="W33"/>
  <c i="2" r="J33"/>
  <c i="1" r="AV95"/>
  <c r="BB94"/>
  <c r="AX94"/>
  <c i="3" r="F34"/>
  <c i="1" r="BA96"/>
  <c i="3" r="J34"/>
  <c i="1" r="AW96"/>
  <c r="AT96"/>
  <c l="1" r="BA94"/>
  <c r="W30"/>
  <c r="AU94"/>
  <c r="AT95"/>
  <c r="W31"/>
  <c i="2" r="J30"/>
  <c i="1" r="AG95"/>
  <c r="AN95"/>
  <c r="W32"/>
  <c i="3" r="J30"/>
  <c i="1" r="AG96"/>
  <c r="AN96"/>
  <c r="W29"/>
  <c i="2" l="1" r="J39"/>
  <c i="3" r="J39"/>
  <c i="1" r="AW94"/>
  <c r="AK30"/>
  <c r="AG94"/>
  <c r="AK26"/>
  <c l="1" r="AK3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<sst xmlns="http://schemas.openxmlformats.org/spreadsheetml/2006/main">
  <si>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</si>
  <si>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</si>
  <si>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</si>
  <si>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</si>
  <si>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</si>
  <si>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{d686b629-1f92-452b-b52b-d81ef5b0e5fe}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</si>
  <si>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</si>
  <si>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</si>
  <si>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</si>
  <si>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</si>
  <si>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</si>
  <si>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</si>
  <si>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</si>
  <si>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</si>
  <si>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04410000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</si>
  <si>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</si>
  <si>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</si>
  <si>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EUO na objektu BD č.p.229 ulice Letná</t>
  </si>
  <si>
    <t>KSO:</t>
  </si>
  <si>
    <t>CC-CZ:</t>
  </si>
  <si>
    <t>Místo:</t>
  </si>
  <si>
    <t xml:space="preserve"> </t>
  </si>
  <si>
    <t>Datum:</t>
  </si>
  <si>
    <t>9. 12. 2020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</si>
  <si>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</si>
  <si>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</si>
  <si>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</si>
  <si>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</si>
  <si>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</si>
  <si>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</si>
  <si>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</si>
  <si>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</si>
  <si>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</si>
  <si>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</si>
  <si>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</si>
  <si>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</si>
  <si>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</si>
  <si>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</si>
  <si>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</si>
  <si>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</si>
  <si>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</si>
  <si>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</si>
  <si>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</si>
  <si>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</si>
  <si>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</si>
  <si>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</si>
  <si>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</si>
  <si>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</si>
  <si>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</si>
  <si>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</si>
  <si>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</si>
  <si>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</si>
  <si>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</si>
  <si>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</si>
  <si>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</si>
  <si>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</si>
  <si>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</si>
  <si>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</si>
  <si>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</si>
  <si>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</si>
  <si>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</si>
  <si>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</si>
  <si>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</si>
  <si>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</si>
  <si>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</si>
  <si>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</si>
  <si>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</si>
  <si>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</si>
  <si>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</si>
  <si>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</si>
  <si>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</si>
  <si>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</si>
  <si>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</si>
  <si>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</si>
  <si>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</si>
  <si>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</si>
  <si>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</si>
  <si>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</si>
  <si>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04110001</t>
  </si>
  <si>
    <t>STA</t>
  </si>
  <si>
    <t>1</t>
  </si>
  <si>
    <t>{36038c73-fa52-4ea1-834e-8768c2652ac1}</t>
  </si>
  <si>
    <t>04110002</t>
  </si>
  <si>
    <t>VRN</t>
  </si>
  <si>
    <t>{13f84b4b-9423-4f28-918c-91775f10eea6}</t>
  </si>
  <si>
    <t>-1</t>
  </si>
  <si>
    <t>B10</t>
  </si>
  <si>
    <t>-4,294</t>
  </si>
  <si>
    <t>2</t>
  </si>
  <si>
    <t>B117</t>
  </si>
  <si>
    <t>1,224</t>
  </si>
  <si>
    <t>KRYCÍ LIST SOUPISU PRACÍ</t>
  </si>
  <si>
    <t>B121</t>
  </si>
  <si>
    <t>3,485</t>
  </si>
  <si>
    <t>B122</t>
  </si>
  <si>
    <t>-7,344</t>
  </si>
  <si>
    <t>B126</t>
  </si>
  <si>
    <t>-3,96</t>
  </si>
  <si>
    <t>B127</t>
  </si>
  <si>
    <t>2,025</t>
  </si>
  <si>
    <t>Objekt:</t>
  </si>
  <si>
    <t>B13</t>
  </si>
  <si>
    <t>1,115</t>
  </si>
  <si>
    <t>04110001 - EUO na objektu BD č.p.229 ulice Letná</t>
  </si>
  <si>
    <t>B142</t>
  </si>
  <si>
    <t>2,357</t>
  </si>
  <si>
    <t>B157</t>
  </si>
  <si>
    <t>8,16</t>
  </si>
  <si>
    <t>B163</t>
  </si>
  <si>
    <t>39</t>
  </si>
  <si>
    <t>B176</t>
  </si>
  <si>
    <t>8,5</t>
  </si>
  <si>
    <t>B178</t>
  </si>
  <si>
    <t>2,339</t>
  </si>
  <si>
    <t>B181</t>
  </si>
  <si>
    <t>9</t>
  </si>
  <si>
    <t>B182</t>
  </si>
  <si>
    <t>1,2</t>
  </si>
  <si>
    <t>B187</t>
  </si>
  <si>
    <t>B188</t>
  </si>
  <si>
    <t>B195</t>
  </si>
  <si>
    <t>40,8</t>
  </si>
  <si>
    <t>B198</t>
  </si>
  <si>
    <t>B200</t>
  </si>
  <si>
    <t>5,304</t>
  </si>
  <si>
    <t>B201</t>
  </si>
  <si>
    <t>B202</t>
  </si>
  <si>
    <t>543,809</t>
  </si>
  <si>
    <t>B21</t>
  </si>
  <si>
    <t>B22</t>
  </si>
  <si>
    <t>B30</t>
  </si>
  <si>
    <t>7,8</t>
  </si>
  <si>
    <t>B31</t>
  </si>
  <si>
    <t>1,635</t>
  </si>
  <si>
    <t>B32</t>
  </si>
  <si>
    <t>2,092</t>
  </si>
  <si>
    <t>B34</t>
  </si>
  <si>
    <t>B37</t>
  </si>
  <si>
    <t>B38</t>
  </si>
  <si>
    <t>40,53</t>
  </si>
  <si>
    <t>B40</t>
  </si>
  <si>
    <t>B43</t>
  </si>
  <si>
    <t>-7,92</t>
  </si>
  <si>
    <t>B44</t>
  </si>
  <si>
    <t>B45</t>
  </si>
  <si>
    <t>39,96</t>
  </si>
  <si>
    <t>B47</t>
  </si>
  <si>
    <t>0,498</t>
  </si>
  <si>
    <t>B49</t>
  </si>
  <si>
    <t>B50</t>
  </si>
  <si>
    <t>-3,096</t>
  </si>
  <si>
    <t>B53</t>
  </si>
  <si>
    <t>3,074</t>
  </si>
  <si>
    <t>B56</t>
  </si>
  <si>
    <t>B62</t>
  </si>
  <si>
    <t>7,56</t>
  </si>
  <si>
    <t>B66</t>
  </si>
  <si>
    <t>3,96</t>
  </si>
  <si>
    <t>B67</t>
  </si>
  <si>
    <t>B7</t>
  </si>
  <si>
    <t>B70</t>
  </si>
  <si>
    <t>B72</t>
  </si>
  <si>
    <t>7,392</t>
  </si>
  <si>
    <t>B73</t>
  </si>
  <si>
    <t>B79</t>
  </si>
  <si>
    <t>B80</t>
  </si>
  <si>
    <t>10,206</t>
  </si>
  <si>
    <t>B81</t>
  </si>
  <si>
    <t>0,086</t>
  </si>
  <si>
    <t>B86</t>
  </si>
  <si>
    <t>13</t>
  </si>
  <si>
    <t>B94</t>
  </si>
  <si>
    <t>4,5</t>
  </si>
  <si>
    <t>B99</t>
  </si>
  <si>
    <t>2,35</t>
  </si>
  <si>
    <t>C117</t>
  </si>
  <si>
    <t>6,12</t>
  </si>
  <si>
    <t>C122</t>
  </si>
  <si>
    <t>-5,78</t>
  </si>
  <si>
    <t>C126</t>
  </si>
  <si>
    <t>-4,212</t>
  </si>
  <si>
    <t>C127</t>
  </si>
  <si>
    <t>3,472</t>
  </si>
  <si>
    <t>C157</t>
  </si>
  <si>
    <t>C163</t>
  </si>
  <si>
    <t>2,6</t>
  </si>
  <si>
    <t>C178</t>
  </si>
  <si>
    <t>0,81</t>
  </si>
  <si>
    <t>C187</t>
  </si>
  <si>
    <t>C188</t>
  </si>
  <si>
    <t>2,7</t>
  </si>
  <si>
    <t>C202</t>
  </si>
  <si>
    <t>5,76</t>
  </si>
  <si>
    <t>C21</t>
  </si>
  <si>
    <t>0,855</t>
  </si>
  <si>
    <t>C22</t>
  </si>
  <si>
    <t>C31</t>
  </si>
  <si>
    <t>0,32</t>
  </si>
  <si>
    <t>C32</t>
  </si>
  <si>
    <t>0,876</t>
  </si>
  <si>
    <t>C34</t>
  </si>
  <si>
    <t>C37</t>
  </si>
  <si>
    <t>C38</t>
  </si>
  <si>
    <t>0,24</t>
  </si>
  <si>
    <t>C40</t>
  </si>
  <si>
    <t>C43</t>
  </si>
  <si>
    <t>-1,71</t>
  </si>
  <si>
    <t>C44</t>
  </si>
  <si>
    <t>C45</t>
  </si>
  <si>
    <t>121,8</t>
  </si>
  <si>
    <t>C49</t>
  </si>
  <si>
    <t>C50</t>
  </si>
  <si>
    <t>-0,516</t>
  </si>
  <si>
    <t>C53</t>
  </si>
  <si>
    <t>0,4</t>
  </si>
  <si>
    <t>C56</t>
  </si>
  <si>
    <t>C62</t>
  </si>
  <si>
    <t>C66</t>
  </si>
  <si>
    <t>5,994</t>
  </si>
  <si>
    <t>C70</t>
  </si>
  <si>
    <t>C72</t>
  </si>
  <si>
    <t>2,597</t>
  </si>
  <si>
    <t>REKAPITULACE ČLENĚNÍ SOUPISU PRACÍ</t>
  </si>
  <si>
    <t>C73</t>
  </si>
  <si>
    <t>C79</t>
  </si>
  <si>
    <t>C80</t>
  </si>
  <si>
    <t>55,08</t>
  </si>
  <si>
    <t>C99</t>
  </si>
  <si>
    <t>D117</t>
  </si>
  <si>
    <t>0,408</t>
  </si>
  <si>
    <t>D126</t>
  </si>
  <si>
    <t>-46,53</t>
  </si>
  <si>
    <t>D127</t>
  </si>
  <si>
    <t>4,194</t>
  </si>
  <si>
    <t>D157</t>
  </si>
  <si>
    <t>2,72</t>
  </si>
  <si>
    <t>D195</t>
  </si>
  <si>
    <t>53,52</t>
  </si>
  <si>
    <t>D200</t>
  </si>
  <si>
    <t>7,493</t>
  </si>
  <si>
    <t>D201</t>
  </si>
  <si>
    <t>D31</t>
  </si>
  <si>
    <t>0,378</t>
  </si>
  <si>
    <t>Kód dílu - Popis</t>
  </si>
  <si>
    <t>Cena celkem [CZK]</t>
  </si>
  <si>
    <t>D32</t>
  </si>
  <si>
    <t>-0,3</t>
  </si>
  <si>
    <t>D34</t>
  </si>
  <si>
    <t>Náklady ze soupisu prací</t>
  </si>
  <si>
    <t>D37</t>
  </si>
  <si>
    <t>1 - Zemní práce</t>
  </si>
  <si>
    <t>D38</t>
  </si>
  <si>
    <t>2,49</t>
  </si>
  <si>
    <t>4 - Vodorovné konstrukce</t>
  </si>
  <si>
    <t>D40</t>
  </si>
  <si>
    <t xml:space="preserve">5 -  Komunikace</t>
  </si>
  <si>
    <t>D43</t>
  </si>
  <si>
    <t>-1,632</t>
  </si>
  <si>
    <t>6 - Úpravy povrchu, podlahy, osazení</t>
  </si>
  <si>
    <t>D44</t>
  </si>
  <si>
    <t>711 - Izolace proti vodě, vlhkosti a plynům</t>
  </si>
  <si>
    <t>D45</t>
  </si>
  <si>
    <t>11,22</t>
  </si>
  <si>
    <t>713 - Izolace tepelné</t>
  </si>
  <si>
    <t>D49</t>
  </si>
  <si>
    <t>-0,8</t>
  </si>
  <si>
    <t>741 - Elektroinstalace - silnoproud</t>
  </si>
  <si>
    <t>D50</t>
  </si>
  <si>
    <t>507,042</t>
  </si>
  <si>
    <t>764 - Konstrukce klempířské</t>
  </si>
  <si>
    <t>D56</t>
  </si>
  <si>
    <t>766 - Konstrukce truhlářské</t>
  </si>
  <si>
    <t>D62</t>
  </si>
  <si>
    <t>767 - Konstrukce zámečnické</t>
  </si>
  <si>
    <t>D66</t>
  </si>
  <si>
    <t>18,27</t>
  </si>
  <si>
    <t>771 - Podlahy z dlaždic a obklady</t>
  </si>
  <si>
    <t>D67</t>
  </si>
  <si>
    <t>5,352</t>
  </si>
  <si>
    <t>783 - Dokončovací práce - nátěry</t>
  </si>
  <si>
    <t>D70</t>
  </si>
  <si>
    <t>784 - Dokončovací práce - malby a tapety</t>
  </si>
  <si>
    <t>D72</t>
  </si>
  <si>
    <t>0,8</t>
  </si>
  <si>
    <t xml:space="preserve">8 -   Trubní vedení</t>
  </si>
  <si>
    <t>D73</t>
  </si>
  <si>
    <t>9 - Ostatní konstrukce a práce, bourání</t>
  </si>
  <si>
    <t>D79</t>
  </si>
  <si>
    <t>94 - Lešení a stavební výtahy</t>
  </si>
  <si>
    <t>D80</t>
  </si>
  <si>
    <t>5,78</t>
  </si>
  <si>
    <t>96 - Bourání konstrukcí</t>
  </si>
  <si>
    <t>D99</t>
  </si>
  <si>
    <t>997 - Přesun sutě</t>
  </si>
  <si>
    <t>E126</t>
  </si>
  <si>
    <t>-4,097</t>
  </si>
  <si>
    <t>998 - Přesun hmot</t>
  </si>
  <si>
    <t>E195</t>
  </si>
  <si>
    <t>133,8</t>
  </si>
  <si>
    <t>E200</t>
  </si>
  <si>
    <t>18,732</t>
  </si>
  <si>
    <t>E201</t>
  </si>
  <si>
    <t>E31</t>
  </si>
  <si>
    <t>1,234</t>
  </si>
  <si>
    <t>E32</t>
  </si>
  <si>
    <t>1,228</t>
  </si>
  <si>
    <t>E34</t>
  </si>
  <si>
    <t>E37</t>
  </si>
  <si>
    <t>SOUPIS PRACÍ</t>
  </si>
  <si>
    <t>E38</t>
  </si>
  <si>
    <t>1,77</t>
  </si>
  <si>
    <t>E40</t>
  </si>
  <si>
    <t>E43</t>
  </si>
  <si>
    <t>6,944</t>
  </si>
  <si>
    <t>E45</t>
  </si>
  <si>
    <t>4,9</t>
  </si>
  <si>
    <t>E49</t>
  </si>
  <si>
    <t>E53</t>
  </si>
  <si>
    <t>14,256</t>
  </si>
  <si>
    <t>E56</t>
  </si>
  <si>
    <t>E62</t>
  </si>
  <si>
    <t>0,9</t>
  </si>
  <si>
    <t>E66</t>
  </si>
  <si>
    <t>1,683</t>
  </si>
  <si>
    <t>E67</t>
  </si>
  <si>
    <t>13,38</t>
  </si>
  <si>
    <t>E73</t>
  </si>
  <si>
    <t>E80</t>
  </si>
  <si>
    <t>1,8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</si>
  <si>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</si>
  <si>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</si>
  <si>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</si>
  <si>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</si>
  <si>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</si>
  <si>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</si>
  <si>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</si>
  <si>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</si>
  <si>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</si>
  <si>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</si>
  <si>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</si>
  <si>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E99</t>
  </si>
  <si>
    <t>Náklady soupisu celkem</t>
  </si>
  <si>
    <t>F126</t>
  </si>
  <si>
    <t>-2,846</t>
  </si>
  <si>
    <t>Zemní práce</t>
  </si>
  <si>
    <t>4</t>
  </si>
  <si>
    <t>ROZPOCET</t>
  </si>
  <si>
    <t>F195</t>
  </si>
  <si>
    <t>11,62</t>
  </si>
  <si>
    <t>K</t>
  </si>
  <si>
    <t>113106062</t>
  </si>
  <si>
    <t>Rozebrání dlažeb při překopech vozovek z drobných kostek do lože ze živice plochy do 15 m2</t>
  </si>
  <si>
    <t>M2</t>
  </si>
  <si>
    <t>CS ÚRS 2016 02</t>
  </si>
  <si>
    <t>F200</t>
  </si>
  <si>
    <t>1,627</t>
  </si>
  <si>
    <t>1169800985</t>
  </si>
  <si>
    <t>VV</t>
  </si>
  <si>
    <t>""sjezd do 1.PP - jen část sjezdu pro zateplení základových kcí do hlouky -300mm od okolního terénu BD"</t>
  </si>
  <si>
    <t>F201</t>
  </si>
  <si>
    <t>A1</t>
  </si>
  <si>
    <t>1.5*0.7</t>
  </si>
  <si>
    <t>F31</t>
  </si>
  <si>
    <t>28,95</t>
  </si>
  <si>
    <t>B1</t>
  </si>
  <si>
    <t>"Celkem: "A1</t>
  </si>
  <si>
    <t>F32</t>
  </si>
  <si>
    <t>9,752</t>
  </si>
  <si>
    <t>113106121</t>
  </si>
  <si>
    <t>Rozebrání dlažeb komunikací pro pěší z betonových nebo kamenných dlaždic</t>
  </si>
  <si>
    <t>F34</t>
  </si>
  <si>
    <t>1960880354</t>
  </si>
  <si>
    <t xml:space="preserve">""okapový chodník - 400/400" </t>
  </si>
  <si>
    <t>F37</t>
  </si>
  <si>
    <t>A2</t>
  </si>
  <si>
    <t>(18.9*2+3.15+10.55-3.0)*0.4</t>
  </si>
  <si>
    <t>F38</t>
  </si>
  <si>
    <t>B2</t>
  </si>
  <si>
    <t>"Celkem: "A2</t>
  </si>
  <si>
    <t>F40</t>
  </si>
  <si>
    <t>3</t>
  </si>
  <si>
    <t>113106123</t>
  </si>
  <si>
    <t>Rozebrání dlažeb komunikací pro pěší ze zámkových dlaždic</t>
  </si>
  <si>
    <t>F43</t>
  </si>
  <si>
    <t>2,063</t>
  </si>
  <si>
    <t>-590193214</t>
  </si>
  <si>
    <t>""před sjezdem do 1.PP - pro zateplění základových kcí"</t>
  </si>
  <si>
    <t>F45</t>
  </si>
  <si>
    <t>6,13</t>
  </si>
  <si>
    <t>A3</t>
  </si>
  <si>
    <t>1.0*1.0</t>
  </si>
  <si>
    <t>F49</t>
  </si>
  <si>
    <t>B3</t>
  </si>
  <si>
    <t>"Celkem: "A3</t>
  </si>
  <si>
    <t>F53</t>
  </si>
  <si>
    <t>48,78</t>
  </si>
  <si>
    <t>113202111</t>
  </si>
  <si>
    <t>Vytrhání obrub krajníků obrubníků stojatých</t>
  </si>
  <si>
    <t>M</t>
  </si>
  <si>
    <t>CS ÚRS 2019 01</t>
  </si>
  <si>
    <t>F56</t>
  </si>
  <si>
    <t>907376620</t>
  </si>
  <si>
    <t>F62</t>
  </si>
  <si>
    <t>1,71</t>
  </si>
  <si>
    <t>A4</t>
  </si>
  <si>
    <t>0.5</t>
  </si>
  <si>
    <t>F66</t>
  </si>
  <si>
    <t>0,917</t>
  </si>
  <si>
    <t>B4</t>
  </si>
  <si>
    <t>"Celkem: "A4</t>
  </si>
  <si>
    <t>F67</t>
  </si>
  <si>
    <t>1,162</t>
  </si>
  <si>
    <t>5</t>
  </si>
  <si>
    <t>132212102</t>
  </si>
  <si>
    <t>Hloubení rýh š do 600 mm ručním nebo pneum nářadím v nesoudržných horninách tř. 3</t>
  </si>
  <si>
    <t>M3</t>
  </si>
  <si>
    <t>F72</t>
  </si>
  <si>
    <t>11,988</t>
  </si>
  <si>
    <t>1126381689</t>
  </si>
  <si>
    <t>""pro zateplení základových kcí"</t>
  </si>
  <si>
    <t>F73</t>
  </si>
  <si>
    <t>A5</t>
  </si>
  <si>
    <t>(19.9*2+3.48+11.21-3.0+1.5)*0.73*0.3</t>
  </si>
  <si>
    <t>F80</t>
  </si>
  <si>
    <t>3,779</t>
  </si>
  <si>
    <t>B5</t>
  </si>
  <si>
    <t>"Celkem: "A5</t>
  </si>
  <si>
    <t>F99</t>
  </si>
  <si>
    <t>3,825</t>
  </si>
  <si>
    <t>6</t>
  </si>
  <si>
    <t>132212109</t>
  </si>
  <si>
    <t>Příplatek za lepivost u hloubení rýh š do 600 mm ručním nebo pneum nářadím v hornině tř. 3</t>
  </si>
  <si>
    <t>G126</t>
  </si>
  <si>
    <t>3,84</t>
  </si>
  <si>
    <t>-1408268715</t>
  </si>
  <si>
    <t>G31</t>
  </si>
  <si>
    <t>0,36</t>
  </si>
  <si>
    <t>A6</t>
  </si>
  <si>
    <t>G32</t>
  </si>
  <si>
    <t>12,072</t>
  </si>
  <si>
    <t>B6</t>
  </si>
  <si>
    <t>"Celkem: "A6</t>
  </si>
  <si>
    <t>G34</t>
  </si>
  <si>
    <t>20,307</t>
  </si>
  <si>
    <t>7</t>
  </si>
  <si>
    <t>162201211</t>
  </si>
  <si>
    <t>Vodorovné přemístění výkopku z horniny tř. 1 až 4 stavebním kolečkem do 10 m</t>
  </si>
  <si>
    <t>G37</t>
  </si>
  <si>
    <t>1394886788</t>
  </si>
  <si>
    <t>""vytlačená zemina"</t>
  </si>
  <si>
    <t>G38</t>
  </si>
  <si>
    <t>A7</t>
  </si>
  <si>
    <t>11.605</t>
  </si>
  <si>
    <t>G40</t>
  </si>
  <si>
    <t>-4.294</t>
  </si>
  <si>
    <t>G43</t>
  </si>
  <si>
    <t>-1,8</t>
  </si>
  <si>
    <t>C7</t>
  </si>
  <si>
    <t>"Celkem: "A7+B7</t>
  </si>
  <si>
    <t>G45</t>
  </si>
  <si>
    <t>8</t>
  </si>
  <si>
    <t>162201219</t>
  </si>
  <si>
    <t>Příplatek k vodorovnému přemístění výkopku z horniny tř. 1 až 4 stavebním kolečkem ZKD 10 m</t>
  </si>
  <si>
    <t>G49</t>
  </si>
  <si>
    <t>-199089292</t>
  </si>
  <si>
    <t>A8</t>
  </si>
  <si>
    <t>"vytlačená zemina" 7.311*2</t>
  </si>
  <si>
    <t>G53</t>
  </si>
  <si>
    <t>4,182</t>
  </si>
  <si>
    <t>B8</t>
  </si>
  <si>
    <t>"Celkem: "A8</t>
  </si>
  <si>
    <t>G56</t>
  </si>
  <si>
    <t>162701105</t>
  </si>
  <si>
    <t>Vodorovné přemístění do 10000 m výkopku/sypaniny z horniny tř. 1 až 4</t>
  </si>
  <si>
    <t>G62</t>
  </si>
  <si>
    <t>4,27</t>
  </si>
  <si>
    <t>-1266153433</t>
  </si>
  <si>
    <t>G66</t>
  </si>
  <si>
    <t>A9</t>
  </si>
  <si>
    <t>7.311</t>
  </si>
  <si>
    <t>G72</t>
  </si>
  <si>
    <t>36,54</t>
  </si>
  <si>
    <t>B9</t>
  </si>
  <si>
    <t>"Celkem: "A9</t>
  </si>
  <si>
    <t>G73</t>
  </si>
  <si>
    <t>10</t>
  </si>
  <si>
    <t>167101100</t>
  </si>
  <si>
    <t>Nakládání výkopku z hornin tř. 1 až 4 do 100 m3 ručně</t>
  </si>
  <si>
    <t>G99</t>
  </si>
  <si>
    <t>2,844</t>
  </si>
  <si>
    <t>-347474454</t>
  </si>
  <si>
    <t>A10</t>
  </si>
  <si>
    <t>H126</t>
  </si>
  <si>
    <t>H200</t>
  </si>
  <si>
    <t>15,084</t>
  </si>
  <si>
    <t>C10</t>
  </si>
  <si>
    <t>"Celkem: "A10+B10</t>
  </si>
  <si>
    <t>H201</t>
  </si>
  <si>
    <t>11</t>
  </si>
  <si>
    <t>171201201</t>
  </si>
  <si>
    <t>Uložení sypaniny na skládky</t>
  </si>
  <si>
    <t>H32</t>
  </si>
  <si>
    <t>-1560494709</t>
  </si>
  <si>
    <t>H37</t>
  </si>
  <si>
    <t>A11</t>
  </si>
  <si>
    <t>H40</t>
  </si>
  <si>
    <t>B11</t>
  </si>
  <si>
    <t>"Celkem: "A11</t>
  </si>
  <si>
    <t>H53</t>
  </si>
  <si>
    <t>1,652</t>
  </si>
  <si>
    <t>12</t>
  </si>
  <si>
    <t>171201211</t>
  </si>
  <si>
    <t>Poplatek za uložení stavebního odpadu - zeminy a kameniva na skládce</t>
  </si>
  <si>
    <t>T</t>
  </si>
  <si>
    <t>H62</t>
  </si>
  <si>
    <t>59,1</t>
  </si>
  <si>
    <t>258381172</t>
  </si>
  <si>
    <t>H66</t>
  </si>
  <si>
    <t>0,732</t>
  </si>
  <si>
    <t>A12</t>
  </si>
  <si>
    <t>7.311*1.8</t>
  </si>
  <si>
    <t>H67</t>
  </si>
  <si>
    <t>10,774</t>
  </si>
  <si>
    <t>B12</t>
  </si>
  <si>
    <t>"Celkem: "A12</t>
  </si>
  <si>
    <t>H72</t>
  </si>
  <si>
    <t>3,366</t>
  </si>
  <si>
    <t>175101201</t>
  </si>
  <si>
    <t>Obsypání objektu sypaninou bez prohození sítem, uloženou do 3 m</t>
  </si>
  <si>
    <t>H73</t>
  </si>
  <si>
    <t>599914565</t>
  </si>
  <si>
    <t>""k zateplení základových kcí"</t>
  </si>
  <si>
    <t>I126</t>
  </si>
  <si>
    <t>A13</t>
  </si>
  <si>
    <t>(19.9*2+3.48+11.21-3.0+1.5)*(0.73-0.13)*0.1</t>
  </si>
  <si>
    <t>I200</t>
  </si>
  <si>
    <t>1,53</t>
  </si>
  <si>
    <t>""k obrubníku"</t>
  </si>
  <si>
    <t>I201</t>
  </si>
  <si>
    <t>(19.16*2+3.33+10.91-3.0)*0.15*0.15</t>
  </si>
  <si>
    <t>I43</t>
  </si>
  <si>
    <t>538,181</t>
  </si>
  <si>
    <t>C13</t>
  </si>
  <si>
    <t>"Celkem: "A13+B13</t>
  </si>
  <si>
    <t>I49</t>
  </si>
  <si>
    <t>14</t>
  </si>
  <si>
    <t>181951101</t>
  </si>
  <si>
    <t>Úprava pláně v hornině tř. 1 až 4 bez zhutnění</t>
  </si>
  <si>
    <t>I56</t>
  </si>
  <si>
    <t>-365370802</t>
  </si>
  <si>
    <t>""po zateplení základových pasů"</t>
  </si>
  <si>
    <t>I62</t>
  </si>
  <si>
    <t>6,56</t>
  </si>
  <si>
    <t>A14</t>
  </si>
  <si>
    <t>(19.9*2+3.48+11.21-3.0+1.5)*0.73</t>
  </si>
  <si>
    <t>I66</t>
  </si>
  <si>
    <t>B14</t>
  </si>
  <si>
    <t>"Celkem: "A14</t>
  </si>
  <si>
    <t>I67</t>
  </si>
  <si>
    <t>1,26</t>
  </si>
  <si>
    <t>Vodorovné konstrukce</t>
  </si>
  <si>
    <t>I72</t>
  </si>
  <si>
    <t>417321414</t>
  </si>
  <si>
    <t>Ztužující pásy a věnce ze ŽB tř. C 20/25</t>
  </si>
  <si>
    <t>I73</t>
  </si>
  <si>
    <t>-76296308</t>
  </si>
  <si>
    <t>""nová hlava zídky sjezdů, horní povrch vyspádován směrem ven od sjezdu"</t>
  </si>
  <si>
    <t>J126</t>
  </si>
  <si>
    <t>A15</t>
  </si>
  <si>
    <t>"hlava" (7.0+1.5)*0.68*(0.1+0.08)*0.5</t>
  </si>
  <si>
    <t>J43</t>
  </si>
  <si>
    <t>-10,206</t>
  </si>
  <si>
    <t>B15</t>
  </si>
  <si>
    <t>"Celkem: "A15</t>
  </si>
  <si>
    <t>J49</t>
  </si>
  <si>
    <t>16</t>
  </si>
  <si>
    <t>417351115</t>
  </si>
  <si>
    <t>Zřízení bednění ztužujících věnců</t>
  </si>
  <si>
    <t>J56</t>
  </si>
  <si>
    <t>-1460057475</t>
  </si>
  <si>
    <t>J66</t>
  </si>
  <si>
    <t>A16</t>
  </si>
  <si>
    <t>"hlava" (7.0+1.5)*((0.1+0.08)*0.5+0.03+0.07)</t>
  </si>
  <si>
    <t>J73</t>
  </si>
  <si>
    <t>B16</t>
  </si>
  <si>
    <t>"Celkem: "A16</t>
  </si>
  <si>
    <t>K126</t>
  </si>
  <si>
    <t>17</t>
  </si>
  <si>
    <t>417351116</t>
  </si>
  <si>
    <t>Odstranění bednění ztužujících věnců</t>
  </si>
  <si>
    <t>K200</t>
  </si>
  <si>
    <t>-857295481</t>
  </si>
  <si>
    <t>K201</t>
  </si>
  <si>
    <t>A17</t>
  </si>
  <si>
    <t>K43</t>
  </si>
  <si>
    <t>-55,08</t>
  </si>
  <si>
    <t>B17</t>
  </si>
  <si>
    <t>"Celkem: "A17</t>
  </si>
  <si>
    <t>K49</t>
  </si>
  <si>
    <t>18</t>
  </si>
  <si>
    <t>417362021</t>
  </si>
  <si>
    <t>Výztuž ztužujících pásů a věnců svařovanými sítěmi Kari</t>
  </si>
  <si>
    <t>K56</t>
  </si>
  <si>
    <t>1638355425</t>
  </si>
  <si>
    <t>K62</t>
  </si>
  <si>
    <t>13,2</t>
  </si>
  <si>
    <t>""1xo6-100/100"</t>
  </si>
  <si>
    <t>K66</t>
  </si>
  <si>
    <t>0,28</t>
  </si>
  <si>
    <t>A18</t>
  </si>
  <si>
    <t>"hlava" (7.0+1.5)*0.68*0.0065</t>
  </si>
  <si>
    <t>K72</t>
  </si>
  <si>
    <t>-39,354</t>
  </si>
  <si>
    <t>B18</t>
  </si>
  <si>
    <t>"Celkem: "A18</t>
  </si>
  <si>
    <t>K73</t>
  </si>
  <si>
    <t xml:space="preserve"> Komunikace</t>
  </si>
  <si>
    <t>L126</t>
  </si>
  <si>
    <t>19</t>
  </si>
  <si>
    <t>5-001</t>
  </si>
  <si>
    <t>Řezání zámkové dlažby tl.60mm</t>
  </si>
  <si>
    <t>L200</t>
  </si>
  <si>
    <t>-1056536547</t>
  </si>
  <si>
    <t>A19</t>
  </si>
  <si>
    <t>0.13+0.15</t>
  </si>
  <si>
    <t>L201</t>
  </si>
  <si>
    <t>B19</t>
  </si>
  <si>
    <t>"Celkem: "A19</t>
  </si>
  <si>
    <t>L43</t>
  </si>
  <si>
    <t>20</t>
  </si>
  <si>
    <t>5-002</t>
  </si>
  <si>
    <t>Řezání žulových kostek</t>
  </si>
  <si>
    <t>L49</t>
  </si>
  <si>
    <t>-1934083415</t>
  </si>
  <si>
    <t>A20</t>
  </si>
  <si>
    <t>1.5</t>
  </si>
  <si>
    <t>L56</t>
  </si>
  <si>
    <t>B20</t>
  </si>
  <si>
    <t>"Celkem: "A20</t>
  </si>
  <si>
    <t>L62</t>
  </si>
  <si>
    <t>32,4</t>
  </si>
  <si>
    <t>561121011</t>
  </si>
  <si>
    <t>Podklad zhutněný mechanicky</t>
  </si>
  <si>
    <t>L73</t>
  </si>
  <si>
    <t>-1150850554</t>
  </si>
  <si>
    <t>M126</t>
  </si>
  <si>
    <t>A21</t>
  </si>
  <si>
    <t>(19.16*2+3.33+10.91-3.0)*0.6</t>
  </si>
  <si>
    <t>M200</t>
  </si>
  <si>
    <t>""před sjezdem do 1.PP"</t>
  </si>
  <si>
    <t>M201</t>
  </si>
  <si>
    <t>M43</t>
  </si>
  <si>
    <t>-2,052</t>
  </si>
  <si>
    <t>""sjezd do 1.PP - jen část sjezdu pro zateplení základových pasů do hlouky -300mm od okolního terénu BD"</t>
  </si>
  <si>
    <t>M49</t>
  </si>
  <si>
    <t>1.5*(0.7-0.13)</t>
  </si>
  <si>
    <t>M56</t>
  </si>
  <si>
    <t>D21</t>
  </si>
  <si>
    <t>"Celkem: "A21+B21+C21</t>
  </si>
  <si>
    <t>M62</t>
  </si>
  <si>
    <t>81</t>
  </si>
  <si>
    <t>22</t>
  </si>
  <si>
    <t>564851111</t>
  </si>
  <si>
    <t>Podklad ze štěrkodrtě ŠD tl 150 mm</t>
  </si>
  <si>
    <t>M73</t>
  </si>
  <si>
    <t>-783386174</t>
  </si>
  <si>
    <t>N126</t>
  </si>
  <si>
    <t>A22</t>
  </si>
  <si>
    <t>N200</t>
  </si>
  <si>
    <t>N201</t>
  </si>
  <si>
    <t>N43</t>
  </si>
  <si>
    <t>N49</t>
  </si>
  <si>
    <t>-0,832</t>
  </si>
  <si>
    <t>N56</t>
  </si>
  <si>
    <t>1,443</t>
  </si>
  <si>
    <t>D22</t>
  </si>
  <si>
    <t>"Celkem: "A22+B22+C22</t>
  </si>
  <si>
    <t>N62</t>
  </si>
  <si>
    <t>23</t>
  </si>
  <si>
    <t>591241111</t>
  </si>
  <si>
    <t>Kladení dlažby z kostek drobných z kamene na MC tl 50 mm</t>
  </si>
  <si>
    <t>N73</t>
  </si>
  <si>
    <t>1124659019</t>
  </si>
  <si>
    <t>O126</t>
  </si>
  <si>
    <t>A23</t>
  </si>
  <si>
    <t>O56</t>
  </si>
  <si>
    <t>B23</t>
  </si>
  <si>
    <t>"Celkem: "A23</t>
  </si>
  <si>
    <t>O62</t>
  </si>
  <si>
    <t>4,2</t>
  </si>
  <si>
    <t>24</t>
  </si>
  <si>
    <t>596211110</t>
  </si>
  <si>
    <t>Kladení zámkové dlažby komunikací pro pěší tl 60 mm skupiny A pl do 50 m2</t>
  </si>
  <si>
    <t>O73</t>
  </si>
  <si>
    <t>1864332295</t>
  </si>
  <si>
    <t>P126</t>
  </si>
  <si>
    <t>1,264</t>
  </si>
  <si>
    <t>A24</t>
  </si>
  <si>
    <t>P62</t>
  </si>
  <si>
    <t>4,42</t>
  </si>
  <si>
    <t>B24</t>
  </si>
  <si>
    <t>"Celkem: "A24</t>
  </si>
  <si>
    <t>P73</t>
  </si>
  <si>
    <t>25</t>
  </si>
  <si>
    <t>596811120</t>
  </si>
  <si>
    <t>Kladení betonové dlažby komunikací pro pěší do lože z kameniva vel do 0,09 m2 plochy do 50 m2</t>
  </si>
  <si>
    <t>Q126</t>
  </si>
  <si>
    <t>22,96</t>
  </si>
  <si>
    <t>916119113</t>
  </si>
  <si>
    <t>Q62</t>
  </si>
  <si>
    <t>41,98</t>
  </si>
  <si>
    <t>A25</t>
  </si>
  <si>
    <t>(19.16*2+3.33+10.91-3.0)*0.4</t>
  </si>
  <si>
    <t>Q73</t>
  </si>
  <si>
    <t>B25</t>
  </si>
  <si>
    <t>"Celkem: "A25</t>
  </si>
  <si>
    <t>R126</t>
  </si>
  <si>
    <t>26</t>
  </si>
  <si>
    <t>59245320</t>
  </si>
  <si>
    <t>dlažba plošná betonová 400x400x45mm přírodní</t>
  </si>
  <si>
    <t>R62</t>
  </si>
  <si>
    <t>1,28</t>
  </si>
  <si>
    <t>533891811</t>
  </si>
  <si>
    <t>A26</t>
  </si>
  <si>
    <t>19.824*1.01</t>
  </si>
  <si>
    <t>R73</t>
  </si>
  <si>
    <t>B26</t>
  </si>
  <si>
    <t>"Celkem: "A26</t>
  </si>
  <si>
    <t>S126</t>
  </si>
  <si>
    <t>6,984</t>
  </si>
  <si>
    <t>Úpravy povrchu, podlahy, osazení</t>
  </si>
  <si>
    <t>S62</t>
  </si>
  <si>
    <t>0,94</t>
  </si>
  <si>
    <t>27</t>
  </si>
  <si>
    <t>0062-01</t>
  </si>
  <si>
    <t>D+M, Zkouška pevnosti v tahu povrchových vrstev - odtrhová zkouška</t>
  </si>
  <si>
    <t>SOUBOR</t>
  </si>
  <si>
    <t>S73</t>
  </si>
  <si>
    <t>-350939248</t>
  </si>
  <si>
    <t>28</t>
  </si>
  <si>
    <t>612325302</t>
  </si>
  <si>
    <t>Vápenocementová štuková omítka ostění nebo nadpraží</t>
  </si>
  <si>
    <t>T126</t>
  </si>
  <si>
    <t>17,46</t>
  </si>
  <si>
    <t>506562443</t>
  </si>
  <si>
    <t>A28</t>
  </si>
  <si>
    <t>"vstupní dveře 1,71x2,21 - 1ks" (1.71+2.21*2)*(0.45-0.15)</t>
  </si>
  <si>
    <t>T73</t>
  </si>
  <si>
    <t>B28</t>
  </si>
  <si>
    <t>"Celkem: "A28</t>
  </si>
  <si>
    <t>U126</t>
  </si>
  <si>
    <t>29</t>
  </si>
  <si>
    <t>619991011</t>
  </si>
  <si>
    <t>Obalení konstrukcí a prvků fólií přilepenou lepící páskou</t>
  </si>
  <si>
    <t>U62</t>
  </si>
  <si>
    <t>1557245548</t>
  </si>
  <si>
    <t>A29</t>
  </si>
  <si>
    <t>"vstupní dveře 1,71x2,21 - 1ks" 1.71*2.21</t>
  </si>
  <si>
    <t>U73</t>
  </si>
  <si>
    <t>B29</t>
  </si>
  <si>
    <t>"Celkem: "A29</t>
  </si>
  <si>
    <t>V62</t>
  </si>
  <si>
    <t>30</t>
  </si>
  <si>
    <t>619995001</t>
  </si>
  <si>
    <t>Začištění omítek kolem oken, dveří, podlah nebo obkladů</t>
  </si>
  <si>
    <t>W62</t>
  </si>
  <si>
    <t>-1042759316</t>
  </si>
  <si>
    <t>A30</t>
  </si>
  <si>
    <t>"vstupní dveře 1,71x2,21 - 1ks" (1.71+2.21*2)</t>
  </si>
  <si>
    <t>X62</t>
  </si>
  <si>
    <t>"výměna mřížek v bytech" 0.15*4*13</t>
  </si>
  <si>
    <t>C30</t>
  </si>
  <si>
    <t>"Celkem: "A30+B30</t>
  </si>
  <si>
    <t>31</t>
  </si>
  <si>
    <t>621131121</t>
  </si>
  <si>
    <t>Penetrační disperzní nátěr vnějších podhledů nanášený ručně</t>
  </si>
  <si>
    <t>-948250993</t>
  </si>
  <si>
    <t>""tl.30mm"</t>
  </si>
  <si>
    <t>""balkón - 2ks"</t>
  </si>
  <si>
    <t>A31</t>
  </si>
  <si>
    <t>1.72*0.63*2</t>
  </si>
  <si>
    <t>(1.72+0.6*2)*0.28*2</t>
  </si>
  <si>
    <t>""konzoly"</t>
  </si>
  <si>
    <t>0.4*0.2*0.5*4*2</t>
  </si>
  <si>
    <t>0.45*0.21*2*2</t>
  </si>
  <si>
    <t>""vstupní portál"</t>
  </si>
  <si>
    <t>3.01*0.41</t>
  </si>
  <si>
    <t>""fasáda - tl.150mm"</t>
  </si>
  <si>
    <t>""korunní římsa"</t>
  </si>
  <si>
    <t>(19.2*2+9.75*2)*(0.3+0.2)</t>
  </si>
  <si>
    <t>(0.3+0.15)*0.2*4</t>
  </si>
  <si>
    <t>H31</t>
  </si>
  <si>
    <t>"Celkem: "A31+B31+C31+D31+E31+F31+G31</t>
  </si>
  <si>
    <t>32</t>
  </si>
  <si>
    <t>621211001</t>
  </si>
  <si>
    <t>Montáž kontaktního zateplení vnějších podhledů z polystyrénových desek tl do 40 mm</t>
  </si>
  <si>
    <t>-514513944</t>
  </si>
  <si>
    <t>A32</t>
  </si>
  <si>
    <t>(3.0+0.03*2)*(0.41+0.03)</t>
  </si>
  <si>
    <t>""balkón"</t>
  </si>
  <si>
    <t>(1.6+0.03*2)*0.63*2</t>
  </si>
  <si>
    <t>(1.6+0.03*2+0.63*2)*0.15*2</t>
  </si>
  <si>
    <t>"odpočet konoly balkónu" -0.5*0.15*2*2</t>
  </si>
  <si>
    <t>""konzoly balkónu"</t>
  </si>
  <si>
    <t>(0.4*0.18+0.4*0.2*2+0.3*0.25*0.5*2)*2*2</t>
  </si>
  <si>
    <t>""římsa+pruh pod římsou"</t>
  </si>
  <si>
    <t>""římsa - XPS tl.30mm"</t>
  </si>
  <si>
    <t>((19.2+0.15*2)*2+(9.75+0.15*2)*2)*0.165</t>
  </si>
  <si>
    <t>""římsa - XPS tl.15mm"</t>
  </si>
  <si>
    <t>((19.2+0.315*2)*2+(9.75+0.3*2)*2)*0.2</t>
  </si>
  <si>
    <t>""pruh pod řísou - XPS tl.30mm"</t>
  </si>
  <si>
    <t>((19.2+0.03*2)*2+9.75*2)*0.35</t>
  </si>
  <si>
    <t>I32</t>
  </si>
  <si>
    <t>"Celkem: "A32+B32+C32+D32+E32+F32+G32+H32</t>
  </si>
  <si>
    <t>33</t>
  </si>
  <si>
    <t>28376359</t>
  </si>
  <si>
    <t>deska Styrodur hladký povrch λ=0,034 tl 15mm</t>
  </si>
  <si>
    <t>-852836731</t>
  </si>
  <si>
    <t>A33</t>
  </si>
  <si>
    <t>((19.2+0.315*2)*2+(9.75+0.3*2)*2)*0.2*1.1</t>
  </si>
  <si>
    <t>B33</t>
  </si>
  <si>
    <t>"Celkem: "A33</t>
  </si>
  <si>
    <t>34</t>
  </si>
  <si>
    <t>28376361</t>
  </si>
  <si>
    <t>deska Styrodur hladký povrch λ=0,034 tl 30mm</t>
  </si>
  <si>
    <t>1787917533</t>
  </si>
  <si>
    <t>A34</t>
  </si>
  <si>
    <t>H34</t>
  </si>
  <si>
    <t>"Celkem: "A34+B34+C34+D34+E34+F34+G34</t>
  </si>
  <si>
    <t>I34</t>
  </si>
  <si>
    <t>35.301*1.1</t>
  </si>
  <si>
    <t>35</t>
  </si>
  <si>
    <t>621211021</t>
  </si>
  <si>
    <t>Montáž kontaktního zateplení vnějších podhledů z polystyrénových desek tl do 120 mm</t>
  </si>
  <si>
    <t>1884509487</t>
  </si>
  <si>
    <t>A35</t>
  </si>
  <si>
    <t>((19.2+0.2*2)*2+(9.75+0.05*2)*2)*0.165</t>
  </si>
  <si>
    <t>B35</t>
  </si>
  <si>
    <t>"Celkem: "A35</t>
  </si>
  <si>
    <t>36</t>
  </si>
  <si>
    <t>28376076</t>
  </si>
  <si>
    <t xml:space="preserve">deska EPS grafitová fasadní λ=0,033  tl 100mm</t>
  </si>
  <si>
    <t>-484814186</t>
  </si>
  <si>
    <t>A36</t>
  </si>
  <si>
    <t>9.719*1.1</t>
  </si>
  <si>
    <t>B36</t>
  </si>
  <si>
    <t>"Celkem: "A36</t>
  </si>
  <si>
    <t>37</t>
  </si>
  <si>
    <t>621251101</t>
  </si>
  <si>
    <t>Příplatek k cenám kontaktního zateplení podhledů za použití tepelněizolačních zátek z polystyrenu</t>
  </si>
  <si>
    <t>-713859761</t>
  </si>
  <si>
    <t>A37</t>
  </si>
  <si>
    <t>I37</t>
  </si>
  <si>
    <t>"Celkem: "A37+B37+C37+D37+E37+F37+G37+H37</t>
  </si>
  <si>
    <t>38</t>
  </si>
  <si>
    <t>621321111</t>
  </si>
  <si>
    <t>Vápenocementová omítka hrubá jednovrstvá zatřená vnějších podhledů nanášená ručně</t>
  </si>
  <si>
    <t>894549752</t>
  </si>
  <si>
    <t>A38</t>
  </si>
  <si>
    <t>(19.2*2+9.75*2)*(0.3+0.2+0.1*2)</t>
  </si>
  <si>
    <t>0.3*0.2*4</t>
  </si>
  <si>
    <t>1.66*0.75*2</t>
  </si>
  <si>
    <t>(1.66+0.75*2)*0.28*2</t>
  </si>
  <si>
    <t>H38</t>
  </si>
  <si>
    <t>"Celkem: "A38+B38+C38+D38+E38+F38+G38</t>
  </si>
  <si>
    <t>621321191</t>
  </si>
  <si>
    <t>Příplatek k vápenocementové omítce vnějších podhledů za každých dalších 5 mm tloušťky ručně</t>
  </si>
  <si>
    <t>1047401134</t>
  </si>
  <si>
    <t>A39</t>
  </si>
  <si>
    <t>46.962*2</t>
  </si>
  <si>
    <t>B39</t>
  </si>
  <si>
    <t>"Celkem: "A39</t>
  </si>
  <si>
    <t>40</t>
  </si>
  <si>
    <t>621531021R</t>
  </si>
  <si>
    <t>Tenkovrstvá silikonová zrnitá omítka tl. 2,0 mm včetně penetrace vnějších podhledů</t>
  </si>
  <si>
    <t>m2</t>
  </si>
  <si>
    <t>-307693825</t>
  </si>
  <si>
    <t>A40</t>
  </si>
  <si>
    <t>I40</t>
  </si>
  <si>
    <t>"Celkem: "A40+B40+C40+D40+E40+F40+G40+H40</t>
  </si>
  <si>
    <t>47,373*1,02 "Přepočítené koeficientem množství"</t>
  </si>
  <si>
    <t>41</t>
  </si>
  <si>
    <t>622000000</t>
  </si>
  <si>
    <t>Budka pro rorýse</t>
  </si>
  <si>
    <t>-1256280607</t>
  </si>
  <si>
    <t>42</t>
  </si>
  <si>
    <t>622000001</t>
  </si>
  <si>
    <t>Budka pro netopýry</t>
  </si>
  <si>
    <t>226404470</t>
  </si>
  <si>
    <t>43</t>
  </si>
  <si>
    <t>622131121</t>
  </si>
  <si>
    <t>Penetrační disperzní nátěr vnějších stěn nanášený ručně</t>
  </si>
  <si>
    <t>1131920276</t>
  </si>
  <si>
    <t>""sokl - tl.130mm"</t>
  </si>
  <si>
    <t>A43</t>
  </si>
  <si>
    <t>((18.9+0.13*2)*2+9.75*2)*1.0</t>
  </si>
  <si>
    <t>"1,2x0,6 - 11ks" -1.2*0.6*11</t>
  </si>
  <si>
    <t>"1,71x2,2 - 1ks" -1.71*1.0</t>
  </si>
  <si>
    <t>-0.4*2.04*2</t>
  </si>
  <si>
    <t xml:space="preserve">""sjezd" </t>
  </si>
  <si>
    <t>5.05*(2.9-1.525)</t>
  </si>
  <si>
    <t>1.5*(2.9-1.525)</t>
  </si>
  <si>
    <t xml:space="preserve">"0,9x2,0 - 1ks"  -0.9*2.0</t>
  </si>
  <si>
    <t>H43</t>
  </si>
  <si>
    <t>"Mezisoučet: "A43+B43+C43+D43+E43+F43+G43</t>
  </si>
  <si>
    <t>((18.9+0.15*2)*2+9.75*2)*9.295</t>
  </si>
  <si>
    <t>"0,63x1,35 - 12ks" -0.63*1.35*12</t>
  </si>
  <si>
    <t>"1,36x1,35 - 30ks" -1.36*1.35*30</t>
  </si>
  <si>
    <t>"1,36x2,125 - 2ks" -1.36*2.125*2</t>
  </si>
  <si>
    <t>"1,71x2,2 - 1ks" -1.71*(2.2-1.0)</t>
  </si>
  <si>
    <t>0.61*0.6*2</t>
  </si>
  <si>
    <t>O43</t>
  </si>
  <si>
    <t>"Mezisoučet: "I43+J43+K43+L43+M43+N43</t>
  </si>
  <si>
    <t>P43</t>
  </si>
  <si>
    <t>"Celkem: "A43+B43+C43+D43+E43+F43+G43+I43+J43+K43+L43+M43+N43</t>
  </si>
  <si>
    <t>44</t>
  </si>
  <si>
    <t>622131122</t>
  </si>
  <si>
    <t>Penetrační hloubkový nátěr vnějších stěn nanášený ručně</t>
  </si>
  <si>
    <t>1388770787</t>
  </si>
  <si>
    <t>""Opěrná zídka sjezdu do 1.PP"</t>
  </si>
  <si>
    <t>A44</t>
  </si>
  <si>
    <t>"vně stěna" (7.0+1.95+0.45)*0.25</t>
  </si>
  <si>
    <t>""vnitřní stěna"</t>
  </si>
  <si>
    <t>(6.55+1.55)*0.25</t>
  </si>
  <si>
    <t>5.05*(2.9-1.525)*0.5</t>
  </si>
  <si>
    <t>(1.5+1.55)*(2.9-1.525)</t>
  </si>
  <si>
    <t>E44</t>
  </si>
  <si>
    <t>"Celkem: "A44+B44+C44+D44</t>
  </si>
  <si>
    <t>45</t>
  </si>
  <si>
    <t>622143004</t>
  </si>
  <si>
    <t>Montáž omítkových samolepících začišťovacích profilů (APU lišt)</t>
  </si>
  <si>
    <t>1287293620</t>
  </si>
  <si>
    <t>""začišťovací lišta - vnější"</t>
  </si>
  <si>
    <t>A45</t>
  </si>
  <si>
    <t>"1,2x0,6 - 11ks" (1.2+0.6*2)*11</t>
  </si>
  <si>
    <t>"0,63x1,35 - 12ks" (0.63+1.35*2)*12</t>
  </si>
  <si>
    <t>"1,36x1,35 - 30ks" (1.36+1.35*2)*30</t>
  </si>
  <si>
    <t>"1,36x2,125 - 2ks" (1.36+2.125*2)*2</t>
  </si>
  <si>
    <t>"0,9x2,0 - 1ks" (0.9+2.0*2)</t>
  </si>
  <si>
    <t>"1,71x2,21 - 1ks" (1.71+2.21*2)</t>
  </si>
  <si>
    <t>""začišťovací lišta - vnitřní"</t>
  </si>
  <si>
    <t>H45</t>
  </si>
  <si>
    <t>"Celkem: "A45+B45+C45+D45+E45+F45+G45</t>
  </si>
  <si>
    <t>46</t>
  </si>
  <si>
    <t>59051476</t>
  </si>
  <si>
    <t>profil okenní začišťovací se sklovláknitou armovací tkaninou 9 mm/2,4 m</t>
  </si>
  <si>
    <t>-2028462410</t>
  </si>
  <si>
    <t>A46</t>
  </si>
  <si>
    <t>216.54*1.05</t>
  </si>
  <si>
    <t>B46</t>
  </si>
  <si>
    <t>"Celkem: "A46</t>
  </si>
  <si>
    <t>47</t>
  </si>
  <si>
    <t>622211001</t>
  </si>
  <si>
    <t>Montáž kontaktního zateplení vnějších stěn z polystyrénových desek tl do 40 mm</t>
  </si>
  <si>
    <t>719413293</t>
  </si>
  <si>
    <t>A47</t>
  </si>
  <si>
    <t>(3.01+0.03*2)*(0.41+0.03*2)</t>
  </si>
  <si>
    <t>(0.65-0.15+0.03)*(0.41+0.03*2)*2</t>
  </si>
  <si>
    <t>C47</t>
  </si>
  <si>
    <t>"Celkem: "A47+B47</t>
  </si>
  <si>
    <t>48</t>
  </si>
  <si>
    <t>28376361.1</t>
  </si>
  <si>
    <t>2045010211</t>
  </si>
  <si>
    <t>A48</t>
  </si>
  <si>
    <t>1.941*1.1</t>
  </si>
  <si>
    <t>B48</t>
  </si>
  <si>
    <t>"Celkem: "A48</t>
  </si>
  <si>
    <t>49</t>
  </si>
  <si>
    <t>622211031</t>
  </si>
  <si>
    <t>Montáž kontaktního zateplení vnějších stěn z polystyrénových desek tl do 160 mm</t>
  </si>
  <si>
    <t>-869968078</t>
  </si>
  <si>
    <t>A49</t>
  </si>
  <si>
    <t>-0.4*1.0*2</t>
  </si>
  <si>
    <t>H49</t>
  </si>
  <si>
    <t>"Mezisoučet: "A49+B49+C49+D49+E49+F49+G49</t>
  </si>
  <si>
    <t>-0.4*(2.04-1.0)*2</t>
  </si>
  <si>
    <t>O49</t>
  </si>
  <si>
    <t>"Mezisoučet: "I49+J49+K49+L49+M49+N49</t>
  </si>
  <si>
    <t>P49</t>
  </si>
  <si>
    <t>"Celkem: "A49+B49+C49+D49+E49+F49+G49+I49+J49+K49+L49+M49+N49</t>
  </si>
  <si>
    <t>50</t>
  </si>
  <si>
    <t>283760781</t>
  </si>
  <si>
    <t xml:space="preserve">deska EPS grafitová fasadní  λ=0,033  tl 150mm</t>
  </si>
  <si>
    <t>1067847528</t>
  </si>
  <si>
    <t>A50</t>
  </si>
  <si>
    <t>464.231*1.1</t>
  </si>
  <si>
    <t>""odpočet XPS soklu balkónu"</t>
  </si>
  <si>
    <t>"tl.150mm" -1.72*0.3*6</t>
  </si>
  <si>
    <t>"tl.40mm" -1.72*0.05*6</t>
  </si>
  <si>
    <t>"Celkem: "A50+B50+C50</t>
  </si>
  <si>
    <t>E50</t>
  </si>
  <si>
    <t>D50 * 1.10"Koeficient množství</t>
  </si>
  <si>
    <t>51</t>
  </si>
  <si>
    <t>283763551</t>
  </si>
  <si>
    <t>deska fasádní polystyrénová pro tepelné izolace spodní stavby tl 130mm</t>
  </si>
  <si>
    <t>-1080786284</t>
  </si>
  <si>
    <t>A51</t>
  </si>
  <si>
    <t>54.597*1.1</t>
  </si>
  <si>
    <t>B51</t>
  </si>
  <si>
    <t>"Celkem: "A51</t>
  </si>
  <si>
    <t>52</t>
  </si>
  <si>
    <t>28376385</t>
  </si>
  <si>
    <t xml:space="preserve">deska z polystyrénu XPS, hrana rovná, polo či pero drážka a hladký povrch  m3</t>
  </si>
  <si>
    <t>652430753</t>
  </si>
  <si>
    <t>""sokl balkónu"</t>
  </si>
  <si>
    <t>A52</t>
  </si>
  <si>
    <t>1.72*0.3*(0.15+0.04)*2</t>
  </si>
  <si>
    <t>B52</t>
  </si>
  <si>
    <t>"Celkem: "A52</t>
  </si>
  <si>
    <t>53</t>
  </si>
  <si>
    <t>59051214</t>
  </si>
  <si>
    <t>hmoždinka ETA univerzální šroubovací fasádní s kovovým trnem pro montáž TI 8x60x215mm</t>
  </si>
  <si>
    <t>kus</t>
  </si>
  <si>
    <t>CS ÚRS 2020 01</t>
  </si>
  <si>
    <t>-1953388605</t>
  </si>
  <si>
    <t>"plocha fasády"</t>
  </si>
  <si>
    <t>629,115*2</t>
  </si>
  <si>
    <t>Součet</t>
  </si>
  <si>
    <t>54</t>
  </si>
  <si>
    <t>622212051</t>
  </si>
  <si>
    <t>Montáž kontaktního zateplení vnějšího ostění hl. špalety do 400 mm z polystyrenu tl do 40 mm</t>
  </si>
  <si>
    <t>-1705285789</t>
  </si>
  <si>
    <t>""Perimetr tl.30mm</t>
  </si>
  <si>
    <t>A53</t>
  </si>
  <si>
    <t>"1,2x0,6 - 11ks" (1.2*2+0.6*2)*11*0.28</t>
  </si>
  <si>
    <t>"0,9x2,0 - 1ks" (0.9*2+2.0*2)*0.53</t>
  </si>
  <si>
    <t>"1,71x2,21 - 1ks" (1.0*2)*0.2</t>
  </si>
  <si>
    <t>D53</t>
  </si>
  <si>
    <t>"Mezisoučet: "A53+B53+C53</t>
  </si>
  <si>
    <t>""grafitový EPS tl. 30mm"</t>
  </si>
  <si>
    <t>"0,63x1,35 - 12ks" (0.63*2+1.35*2)*12*0.3</t>
  </si>
  <si>
    <t>"1,36x1,35 - 30ks" (1.36*2+1.35*2)*30*0.3</t>
  </si>
  <si>
    <t>"1,36x2,125 - 2ks" (1.36*2+2.125*2)*2*0.3</t>
  </si>
  <si>
    <t>"1,71x2,21 - 1ks" (1.71+(2.21-1.0)*2)*0.4</t>
  </si>
  <si>
    <t>I53</t>
  </si>
  <si>
    <t>"Mezisoučet: "E53+F53+G53+H53</t>
  </si>
  <si>
    <t>J53</t>
  </si>
  <si>
    <t>"Celkem: "A53+B53+C53+E53+F53+G53+H53</t>
  </si>
  <si>
    <t>55</t>
  </si>
  <si>
    <t>28376071</t>
  </si>
  <si>
    <t xml:space="preserve">deska EPS grafitová fasadní  λ=0,033  tl 30mm</t>
  </si>
  <si>
    <t>-1098326075</t>
  </si>
  <si>
    <t>A54</t>
  </si>
  <si>
    <t>68.87*1.1</t>
  </si>
  <si>
    <t>B54</t>
  </si>
  <si>
    <t>"Celkem: "A54</t>
  </si>
  <si>
    <t>56</t>
  </si>
  <si>
    <t>28376011</t>
  </si>
  <si>
    <t xml:space="preserve">deska fasádní polystyrénová soklová  tl 30mm</t>
  </si>
  <si>
    <t>1512172946</t>
  </si>
  <si>
    <t>A55</t>
  </si>
  <si>
    <t>14.562*1.1</t>
  </si>
  <si>
    <t>B55</t>
  </si>
  <si>
    <t>"Celkem: "A55</t>
  </si>
  <si>
    <t>57</t>
  </si>
  <si>
    <t>622251101</t>
  </si>
  <si>
    <t>Příplatek k cenám kontaktního zateplení stěn za použití tepelněizolačních zátek z polystyrenu</t>
  </si>
  <si>
    <t>-1709274697</t>
  </si>
  <si>
    <t>A56</t>
  </si>
  <si>
    <t>H56</t>
  </si>
  <si>
    <t>"Mezisoučet: "A56+B56+C56+D56+E56+F56+G56</t>
  </si>
  <si>
    <t>P56</t>
  </si>
  <si>
    <t>"Mezisoučet: "I56+J56+K56+L56+M56+N56+O56</t>
  </si>
  <si>
    <t>Q56</t>
  </si>
  <si>
    <t>"Celkem: "A56+B56+C56+D56+E56+F56+G56+I56+J56+K56+L56+M56+N56+O56</t>
  </si>
  <si>
    <t>58</t>
  </si>
  <si>
    <t>622251201R</t>
  </si>
  <si>
    <t>Příplatek k cenám kontaktního zateplení za použití disperzní (organické) armovací hmoty stěrkování s odolností min. 50J</t>
  </si>
  <si>
    <t>381043921</t>
  </si>
  <si>
    <t>521,601</t>
  </si>
  <si>
    <t>59</t>
  </si>
  <si>
    <t>622252001</t>
  </si>
  <si>
    <t>Montáž zakládacích soklových lišt kontaktního zateplení</t>
  </si>
  <si>
    <t>-9446064</t>
  </si>
  <si>
    <t>A60</t>
  </si>
  <si>
    <t>(19.2*2+10.05*2-0.4*2-1.71)</t>
  </si>
  <si>
    <t>B60</t>
  </si>
  <si>
    <t>"Celkem: "A60</t>
  </si>
  <si>
    <t>60</t>
  </si>
  <si>
    <t>59051652</t>
  </si>
  <si>
    <t>lišta soklová Al s okapničkou zakládací U 15cm 0,95/200cm</t>
  </si>
  <si>
    <t>1873875067</t>
  </si>
  <si>
    <t>A61</t>
  </si>
  <si>
    <t>55.99*1.05</t>
  </si>
  <si>
    <t>B61</t>
  </si>
  <si>
    <t>"Celkem: "A61</t>
  </si>
  <si>
    <t>61</t>
  </si>
  <si>
    <t>622252002</t>
  </si>
  <si>
    <t>Montáž ostatních lišt kontaktního zateplení</t>
  </si>
  <si>
    <t>-400167791</t>
  </si>
  <si>
    <t>""rohová lišta s okapnicí - nadpraží"</t>
  </si>
  <si>
    <t>A62</t>
  </si>
  <si>
    <t>"1,2x0,6 - 11ks" (1.2)*11</t>
  </si>
  <si>
    <t>"0,63x1,35 - 12ks" (0.63)*12</t>
  </si>
  <si>
    <t>"1,36x1,35 - 30ks" (1.36)*30</t>
  </si>
  <si>
    <t>"1,36x2,125 - 2ks" (1.36)*2</t>
  </si>
  <si>
    <t>"0,9x2,0 - 1ks" (0.9)</t>
  </si>
  <si>
    <t>"1,71x2,21 - 1ks" (1.71)</t>
  </si>
  <si>
    <t>3.11+0.58*2</t>
  </si>
  <si>
    <t>(19.2*2+10.35*2)</t>
  </si>
  <si>
    <t>(1.72+0.78*2)*2</t>
  </si>
  <si>
    <t>J62</t>
  </si>
  <si>
    <t>"Mezisoučet: "A62+B62+C62+D62+E62+F62+G62+H62+I62</t>
  </si>
  <si>
    <t>""rohová lišta ostění"</t>
  </si>
  <si>
    <t>"1,2x0,6 - 11ks" (0.6*2)*11</t>
  </si>
  <si>
    <t>"0,63x1,35 - 12ks" (1.35*2)*12</t>
  </si>
  <si>
    <t>"1,36x1,35 - 30ks" (1.35*2)*30</t>
  </si>
  <si>
    <t>"1,36x2,125 - 2ks" (2.125*2)*2</t>
  </si>
  <si>
    <t>"0,9x2,0 - 1ks" (2.1*2)</t>
  </si>
  <si>
    <t>"1,71x2,21 - 1ks" (2.21*2)</t>
  </si>
  <si>
    <t>""nároží"</t>
  </si>
  <si>
    <t>10.495*4</t>
  </si>
  <si>
    <t>0.64*2</t>
  </si>
  <si>
    <t>(0.41+0.03*2)*2</t>
  </si>
  <si>
    <t>T62</t>
  </si>
  <si>
    <t>"Mezisoučet: "K62+L62+M62+N62+O62+P62+Q62+R62+S62</t>
  </si>
  <si>
    <t>""parapetní lišta"</t>
  </si>
  <si>
    <t>Y62</t>
  </si>
  <si>
    <t>"Mezisoučet: "U62+V62+W62+X62</t>
  </si>
  <si>
    <t>Z62</t>
  </si>
  <si>
    <t>"Celkem: "A62+B62+C62+D62+E62+F62+G62+H62+I62+K62+L62+M62+N62+O62+P62+Q62+R62+S62+U62+V62+W62+X62</t>
  </si>
  <si>
    <t>62</t>
  </si>
  <si>
    <t>59051485</t>
  </si>
  <si>
    <t>lišta rohová PVC 10/10cm s tkaninou</t>
  </si>
  <si>
    <t>-1196938673</t>
  </si>
  <si>
    <t>A63</t>
  </si>
  <si>
    <t>187.92*1.05</t>
  </si>
  <si>
    <t>B63</t>
  </si>
  <si>
    <t>"Celkem: "A63</t>
  </si>
  <si>
    <t>63</t>
  </si>
  <si>
    <t>590515101</t>
  </si>
  <si>
    <t>profil okenní s okapnicí PVC 2,0 m</t>
  </si>
  <si>
    <t>-1229126678</t>
  </si>
  <si>
    <t>A64</t>
  </si>
  <si>
    <t>136.98*1.05</t>
  </si>
  <si>
    <t>B64</t>
  </si>
  <si>
    <t>"Celkem: "A64</t>
  </si>
  <si>
    <t>64</t>
  </si>
  <si>
    <t>59051512</t>
  </si>
  <si>
    <t>profil parapetní se sklovláknitou armovací tkaninou PVC 2 m</t>
  </si>
  <si>
    <t>-2061026830</t>
  </si>
  <si>
    <t>A65</t>
  </si>
  <si>
    <t>64.28*1.05</t>
  </si>
  <si>
    <t>B65</t>
  </si>
  <si>
    <t>"Celkem: "A65</t>
  </si>
  <si>
    <t>65</t>
  </si>
  <si>
    <t>622321111</t>
  </si>
  <si>
    <t>Vápenocementová omítka hrubá jednovrstvá zatřená vnějších stěn nanášená ručně</t>
  </si>
  <si>
    <t>-1082986982</t>
  </si>
  <si>
    <t>A66</t>
  </si>
  <si>
    <t>(18.9*2+9.75*2)*10.295</t>
  </si>
  <si>
    <t>"1,2x0,6 - 11ks" (1.2+0.6*2)*11*0.15</t>
  </si>
  <si>
    <t>"0,63x1,35 - 12ks" (0.63+1.35*2)*12*0.15</t>
  </si>
  <si>
    <t>"1,36x1,35 - 30ks" (1.36+1.35*2)*30*0.15</t>
  </si>
  <si>
    <t>"1,36x2,125 - 2ks" (1.36+2.125*2)*2*0.15</t>
  </si>
  <si>
    <t>"1,71x2,2 - 1ks" (1.71+2.2*2)*0.15</t>
  </si>
  <si>
    <t>-0.9*2.0+(1.0+2.1*2)*0.4</t>
  </si>
  <si>
    <t>L66</t>
  </si>
  <si>
    <t>"Celkem: "A66+B66+C66+D66+E66+F66+G66+H66+I66+J66+K66</t>
  </si>
  <si>
    <t>66</t>
  </si>
  <si>
    <t>622321131</t>
  </si>
  <si>
    <t>Potažení vnějších stěn vápenocementovým aktivovaným štukem tloušťky do 3 mm</t>
  </si>
  <si>
    <t>-663551867</t>
  </si>
  <si>
    <t>""pod ozdobné prvky fasády"</t>
  </si>
  <si>
    <t>""šambrána š.100mm, tl.15mm - pod parapetem"</t>
  </si>
  <si>
    <t>A67</t>
  </si>
  <si>
    <t>"0,63x1,35 - 12ks" 1.36*(0.1+0.015*2)*12</t>
  </si>
  <si>
    <t>"1,36x1,35 - 30ks" 1.36*(0.1+0.015*2)*30</t>
  </si>
  <si>
    <t>C67</t>
  </si>
  <si>
    <t>"Mezisoučet: "A67+B67</t>
  </si>
  <si>
    <t>""šambrána š.100mm, tl.15mm - nadpraží+ostění"</t>
  </si>
  <si>
    <t>"0,63x1,35 - 12ks" ((1.36+0.1*2)+(1.35+0.1)*2)*0.1*12</t>
  </si>
  <si>
    <t>"1,36x1,35 - 30ks" ((1.36+0.1*2)+(1.35+0.1)*2)*0.1*30</t>
  </si>
  <si>
    <t>"1,36x2,125 - 2ks" ((1.36+0.1*2)+2.125*2)*0.1*2</t>
  </si>
  <si>
    <t>G67</t>
  </si>
  <si>
    <t>"Mezisoučet: "D67+E67+F67</t>
  </si>
  <si>
    <t>""fasádní prvky"</t>
  </si>
  <si>
    <t>""ozdobný profil.pás pod okny - 2x vodorovný profil š.100m, tl.20mm+příčný profil š.100mm tl.15mm"</t>
  </si>
  <si>
    <t>(19.24*2+10.05*2-3.0-1.71)*0.1*2</t>
  </si>
  <si>
    <t>(0.14*0.15)*5*12</t>
  </si>
  <si>
    <t>J67</t>
  </si>
  <si>
    <t>"Celkem: "A67+B67+D67+E67+F67+H67+I67</t>
  </si>
  <si>
    <t>67</t>
  </si>
  <si>
    <t>622321191</t>
  </si>
  <si>
    <t>Příplatek k vápenocementové omítce vnějších stěn za každých dalších 5 mm tloušťky ručně</t>
  </si>
  <si>
    <t>-908411521</t>
  </si>
  <si>
    <t>A68</t>
  </si>
  <si>
    <t>629.115*2</t>
  </si>
  <si>
    <t>B68</t>
  </si>
  <si>
    <t>"Celkem: "A68</t>
  </si>
  <si>
    <t>68</t>
  </si>
  <si>
    <t>622331111</t>
  </si>
  <si>
    <t>Cementová omítka hrubá jednovrstvá zatřená vnějších stěn nanášená ručně</t>
  </si>
  <si>
    <t>-380268706</t>
  </si>
  <si>
    <t>""srovnání pod zateplení základových kcí"</t>
  </si>
  <si>
    <t>A69</t>
  </si>
  <si>
    <t>(18.9*2+2.75+9.75-3.0+1.5)*0.3</t>
  </si>
  <si>
    <t>B69</t>
  </si>
  <si>
    <t>"Celkem: "A69</t>
  </si>
  <si>
    <t>69</t>
  </si>
  <si>
    <t>622331141</t>
  </si>
  <si>
    <t>Cementová omítka štuková dvouvrstvá vnějších stěn nanášená ručně</t>
  </si>
  <si>
    <t>1529112020</t>
  </si>
  <si>
    <t>A70</t>
  </si>
  <si>
    <t>E70</t>
  </si>
  <si>
    <t>"Celkem: "A70+B70+C70+D70</t>
  </si>
  <si>
    <t>70</t>
  </si>
  <si>
    <t>622331191</t>
  </si>
  <si>
    <t>Příplatek k cementové omítce vnějších stěn za každých dalších 5 mm tloušťky ručně</t>
  </si>
  <si>
    <t>1244500854</t>
  </si>
  <si>
    <t>A71</t>
  </si>
  <si>
    <t>12.041*3</t>
  </si>
  <si>
    <t>B71</t>
  </si>
  <si>
    <t>"Celkem: "A71</t>
  </si>
  <si>
    <t>71</t>
  </si>
  <si>
    <t>622531021R</t>
  </si>
  <si>
    <t>Tenkovrstvá silikonová zrnitá omítka tl. 2,0 mm včetně penetrace vnějších stěn</t>
  </si>
  <si>
    <t>1828894830</t>
  </si>
  <si>
    <t>A72</t>
  </si>
  <si>
    <t>518.828</t>
  </si>
  <si>
    <t>"1,2x0,6 - 11ks" (1.2+0.6*2)*11*0.28</t>
  </si>
  <si>
    <t>"0,9x2,0 - 1ks" (0.9+2.0*2)*0.53</t>
  </si>
  <si>
    <t>"1,71x2,21 - 1ks" (1.0*2)*0.4</t>
  </si>
  <si>
    <t>E72</t>
  </si>
  <si>
    <t>"Mezisoučet: "A72+B72+C72+D72</t>
  </si>
  <si>
    <t>"0,63x1,35 - 12ks" (0.63+1.35*2)*12*0.3</t>
  </si>
  <si>
    <t>"1,36x1,35 - 30ks" (1.36+1.35*2)*30*0.3</t>
  </si>
  <si>
    <t>"1,36x2,125 - 2ks" (1.36+2.125*2)*2*0.3</t>
  </si>
  <si>
    <t>J72</t>
  </si>
  <si>
    <t>"Mezisoučet: "F72+G72+H72+I72</t>
  </si>
  <si>
    <t>"odpočet ozdobných prvků na fasádě" -39.354</t>
  </si>
  <si>
    <t>L72</t>
  </si>
  <si>
    <t>"Celkem: "A72+B72+C72+D72+F72+G72+H72+I72+K72</t>
  </si>
  <si>
    <t>543,809*1,02 "Přepočítené koeficientem množství"</t>
  </si>
  <si>
    <t>72</t>
  </si>
  <si>
    <t>985131111</t>
  </si>
  <si>
    <t>Očištění ploch stěn, rubu kleneb a podlah tlakovou vodou</t>
  </si>
  <si>
    <t>512</t>
  </si>
  <si>
    <t>1850609644</t>
  </si>
  <si>
    <t>"1,2x0,6 - 11ks" -1.2*0.6*11+(1.2+0.6*2)*11*0.15</t>
  </si>
  <si>
    <t>"0,63x1,35 - 12ks" -0.63*1.35*12+(0.63+1.35*2)*12*0.15</t>
  </si>
  <si>
    <t>"1,36x1,35 - 30ks" -1.6*1.35*30+(1.36+1.35*2)*30*0.15</t>
  </si>
  <si>
    <t>"1,36x2,125 - 2ks" -1.36*2.125*2+(1.36+2.125*2)*2*0.15</t>
  </si>
  <si>
    <t>"1,71x2,2 - 1ks" -1.71*2.2+(1.71+2.2*2)*0.15</t>
  </si>
  <si>
    <t>0.4*2*2.4*2</t>
  </si>
  <si>
    <t>(1.66+0.75*2)*0.2*2</t>
  </si>
  <si>
    <t>""osekání plastických plošných prvků fasády"</t>
  </si>
  <si>
    <t>""pásek pod korunní římsou"</t>
  </si>
  <si>
    <t>(18.95*2+9.75*2)*0.4</t>
  </si>
  <si>
    <t>""pásek spodní"</t>
  </si>
  <si>
    <t>""šambrány"</t>
  </si>
  <si>
    <t>"0,63x1,35 - 12ks" ((1.36+0.1*2)*2+1.35*2)*0.1*12</t>
  </si>
  <si>
    <t>"1,36x1,35 - 30ks" ((1.36+0.1*2)*2+1.35*2)*0.1*30</t>
  </si>
  <si>
    <t>"Celkem: "A73+B73+C73+D73+E73+F73+G73+H73+I73+J73+K73+L73+M73+N73+O73+P73+Q73+R73+S73+T73+U73</t>
  </si>
  <si>
    <t>73</t>
  </si>
  <si>
    <t>623131121</t>
  </si>
  <si>
    <t>Penetrace akrylát-silikon vnějších pilířů nebo sloupů nanášená ručně</t>
  </si>
  <si>
    <t>1664630079</t>
  </si>
  <si>
    <t>A74</t>
  </si>
  <si>
    <t>0.4*3*2.4*2</t>
  </si>
  <si>
    <t>B74</t>
  </si>
  <si>
    <t>"Celkem: "A74</t>
  </si>
  <si>
    <t>74</t>
  </si>
  <si>
    <t>623142001</t>
  </si>
  <si>
    <t>Potažení vnějších pilířů nebo sloupů sklovláknitým pletivem vtlačeným do tenkovrstvé hmoty</t>
  </si>
  <si>
    <t>1497665992</t>
  </si>
  <si>
    <t>A75</t>
  </si>
  <si>
    <t>B75</t>
  </si>
  <si>
    <t>"Celkem: "A75</t>
  </si>
  <si>
    <t>75</t>
  </si>
  <si>
    <t>623321141</t>
  </si>
  <si>
    <t>Vápenocementová omítka štuková dvouvrstvá vnějších pilířů nebo sloupů nanášená ručně</t>
  </si>
  <si>
    <t>-1413235412</t>
  </si>
  <si>
    <t>A76</t>
  </si>
  <si>
    <t>B76</t>
  </si>
  <si>
    <t>"Celkem: "A76</t>
  </si>
  <si>
    <t>76</t>
  </si>
  <si>
    <t>623321191</t>
  </si>
  <si>
    <t>Příplatek k vápenocementové omítce vnějších sloupů za každých dalších 5 mm tloušťky ručně</t>
  </si>
  <si>
    <t>-1909359983</t>
  </si>
  <si>
    <t>A77</t>
  </si>
  <si>
    <t>5.76*2</t>
  </si>
  <si>
    <t>B77</t>
  </si>
  <si>
    <t>"Celkem: "A77</t>
  </si>
  <si>
    <t>77</t>
  </si>
  <si>
    <t>623531021</t>
  </si>
  <si>
    <t>Tenkovrstvá silikonová zrnitá omítka tl. 2,0 mm včetně penetrace vnějších pilířů nebo sloupů</t>
  </si>
  <si>
    <t>1199106978</t>
  </si>
  <si>
    <t>A78</t>
  </si>
  <si>
    <t>B78</t>
  </si>
  <si>
    <t>"Celkem: "A78</t>
  </si>
  <si>
    <t>78</t>
  </si>
  <si>
    <t>629135102</t>
  </si>
  <si>
    <t>Vyrovnávací vrstva pod klempířské prvky z MC š do 300 mm</t>
  </si>
  <si>
    <t>-718593542</t>
  </si>
  <si>
    <t xml:space="preserve">""Viz MTŽ klempířských prvků-parapety" </t>
  </si>
  <si>
    <t>A79</t>
  </si>
  <si>
    <t>"1,2x0,6 - 11ks" 1.14*11</t>
  </si>
  <si>
    <t>"0,63x1,35 - 12ks" 1.3*6</t>
  </si>
  <si>
    <t>"1,36x1,35 - 30ks" 1.3*30</t>
  </si>
  <si>
    <t>"1,36x2,125 - 2ks" 1.3*2</t>
  </si>
  <si>
    <t>E79</t>
  </si>
  <si>
    <t>"Celkem: "A79+B79+C79+D79</t>
  </si>
  <si>
    <t>79</t>
  </si>
  <si>
    <t>629991011</t>
  </si>
  <si>
    <t>Zakrytí výplní otvorů a svislých ploch fólií přilepenou lepící páskou</t>
  </si>
  <si>
    <t>1204109736</t>
  </si>
  <si>
    <t>A80</t>
  </si>
  <si>
    <t>"1,2x0,6 - 11ks" 1.2*0.6*11</t>
  </si>
  <si>
    <t>"0,63x1,35 - 12ks" 0.63*1.35*12</t>
  </si>
  <si>
    <t>"1,36x1,35 - 30ks" 1.36*1.35*30</t>
  </si>
  <si>
    <t>"1,36x2,125 - 2ks" 1.36*2.125*2</t>
  </si>
  <si>
    <t>"0,9x2,0 - 1ks" 0.9*2.0</t>
  </si>
  <si>
    <t>"1,71x2,21 - 1ks" 1.71*2.21</t>
  </si>
  <si>
    <t>G80</t>
  </si>
  <si>
    <t>"Celkem: "A80+B80+C80+D80+E80+F80</t>
  </si>
  <si>
    <t>80</t>
  </si>
  <si>
    <t>631312141</t>
  </si>
  <si>
    <t>Doplnění rýh v dosavadních mazaninách betonem prostým</t>
  </si>
  <si>
    <t>-238521205</t>
  </si>
  <si>
    <t>A81</t>
  </si>
  <si>
    <t>"v prahu vstupních dveří 1,71x2,21 - 1ks" 1.71*0.1*0.1</t>
  </si>
  <si>
    <t>1.5*(0.7-0.13)*0.1</t>
  </si>
  <si>
    <t>C81</t>
  </si>
  <si>
    <t>"Celkem: "A81+B81</t>
  </si>
  <si>
    <t>631351101</t>
  </si>
  <si>
    <t>Zřízení bednění rýh a hran v podlahách</t>
  </si>
  <si>
    <t>756583998</t>
  </si>
  <si>
    <t>""pro potěr balkon"</t>
  </si>
  <si>
    <t>A82</t>
  </si>
  <si>
    <t>(1.6+0.75*2)*0.05*2</t>
  </si>
  <si>
    <t>B82</t>
  </si>
  <si>
    <t>"Celkem: "A82</t>
  </si>
  <si>
    <t>82</t>
  </si>
  <si>
    <t>631351102</t>
  </si>
  <si>
    <t>Odstranění bednění rýh a hran v podlahách</t>
  </si>
  <si>
    <t>-1072398801</t>
  </si>
  <si>
    <t>A83</t>
  </si>
  <si>
    <t>B83</t>
  </si>
  <si>
    <t>"Celkem: "A83</t>
  </si>
  <si>
    <t>83</t>
  </si>
  <si>
    <t>632450134</t>
  </si>
  <si>
    <t>Vyrovnávací cementový potěr tl do 50 mm ze suchých směsí provedený v ploše</t>
  </si>
  <si>
    <t>78911842</t>
  </si>
  <si>
    <t>""balkóny - spádový otl.5cm"</t>
  </si>
  <si>
    <t>A84</t>
  </si>
  <si>
    <t>1.6*0.75*2</t>
  </si>
  <si>
    <t>B84</t>
  </si>
  <si>
    <t>"Celkem: "A84</t>
  </si>
  <si>
    <t>84</t>
  </si>
  <si>
    <t>632452519</t>
  </si>
  <si>
    <t>Cementový rychletuhnoucí potěr ze suchých směsí tl do 50 mm</t>
  </si>
  <si>
    <t>446407412</t>
  </si>
  <si>
    <t>""nová podlaha - balkón"</t>
  </si>
  <si>
    <t>A85</t>
  </si>
  <si>
    <t>B85</t>
  </si>
  <si>
    <t>"Celkem: "A85</t>
  </si>
  <si>
    <t>85</t>
  </si>
  <si>
    <t>644941111</t>
  </si>
  <si>
    <t>Osazování ventilačních mřížek velikosti do 150 x 200 mm</t>
  </si>
  <si>
    <t>KUS</t>
  </si>
  <si>
    <t>-1079934825</t>
  </si>
  <si>
    <t>A86</t>
  </si>
  <si>
    <t>"bytové mřížky" 13</t>
  </si>
  <si>
    <t xml:space="preserve">""při výměně exteriérových větracích mřížek je vysoké riziko, že se poškodí i větrací mřížky v interiéru domu" </t>
  </si>
  <si>
    <t>"z tohoto důvodu je nyní uvažováno i s výměnou mřížek v bytech" 13</t>
  </si>
  <si>
    <t>C86</t>
  </si>
  <si>
    <t>"Celkem: "A86+B86</t>
  </si>
  <si>
    <t>86</t>
  </si>
  <si>
    <t>56245611</t>
  </si>
  <si>
    <t>mřížka větrací hranatá plast se síťovinou 150x150mm</t>
  </si>
  <si>
    <t>-1839274365</t>
  </si>
  <si>
    <t>A87</t>
  </si>
  <si>
    <t>"mřížka větrací v exteriéru, interiéru" 26</t>
  </si>
  <si>
    <t>B87</t>
  </si>
  <si>
    <t>"Celkem: "A87</t>
  </si>
  <si>
    <t>87</t>
  </si>
  <si>
    <t>644941121</t>
  </si>
  <si>
    <t>Montáž průchodky k větrací mřížce se zhotovením otvoru v tepelné izolaci</t>
  </si>
  <si>
    <t>1781272996</t>
  </si>
  <si>
    <t>A88</t>
  </si>
  <si>
    <t>"bytové mřížky - exteriér" 13</t>
  </si>
  <si>
    <t>B88</t>
  </si>
  <si>
    <t>"Celkem: "A88</t>
  </si>
  <si>
    <t>88</t>
  </si>
  <si>
    <t>28611130</t>
  </si>
  <si>
    <t>trubka kanalizační PVC DN 160x500 mm SN4</t>
  </si>
  <si>
    <t>-1407358397</t>
  </si>
  <si>
    <t>A89</t>
  </si>
  <si>
    <t>"napojení větracích mřížek ve zdivu tl. 45 cm byty" 13</t>
  </si>
  <si>
    <t>B89</t>
  </si>
  <si>
    <t>"Celkem: "A89</t>
  </si>
  <si>
    <t>711</t>
  </si>
  <si>
    <t>Izolace proti vodě, vlhkosti a plynům</t>
  </si>
  <si>
    <t>89</t>
  </si>
  <si>
    <t>711-001</t>
  </si>
  <si>
    <t>D+MTŽ výztužné síťky do stěrkové hydroizolace na přechod podlaha x stěna, podlaha x oplechování okapu balkónu</t>
  </si>
  <si>
    <t>166113606</t>
  </si>
  <si>
    <t>A133</t>
  </si>
  <si>
    <t>(1.72*2+0.78*2)*2</t>
  </si>
  <si>
    <t>B133</t>
  </si>
  <si>
    <t>"Celkem: "A133</t>
  </si>
  <si>
    <t>90</t>
  </si>
  <si>
    <t>711113115</t>
  </si>
  <si>
    <t>Izolace proti zemní vlhkosti na vodorovné ploše za studena těsnicí hmotou</t>
  </si>
  <si>
    <t>1317701385</t>
  </si>
  <si>
    <t>A134</t>
  </si>
  <si>
    <t>1.72*0.68*2</t>
  </si>
  <si>
    <t>B134</t>
  </si>
  <si>
    <t>"Celkem: "A134</t>
  </si>
  <si>
    <t>91</t>
  </si>
  <si>
    <t>711113125</t>
  </si>
  <si>
    <t>Izolace proti zemní vlhkosti na svislé ploše za studena těsnicí hmotou</t>
  </si>
  <si>
    <t>206987973</t>
  </si>
  <si>
    <t>A135</t>
  </si>
  <si>
    <t>1.72*0.05*2</t>
  </si>
  <si>
    <t>B135</t>
  </si>
  <si>
    <t>"Celkem: "A135</t>
  </si>
  <si>
    <t>92</t>
  </si>
  <si>
    <t>711131811</t>
  </si>
  <si>
    <t>Odstranění izolace proti zemní vlhkosti vodorovné</t>
  </si>
  <si>
    <t>1795781405</t>
  </si>
  <si>
    <t>A136</t>
  </si>
  <si>
    <t>B136</t>
  </si>
  <si>
    <t>"Celkem: "A136</t>
  </si>
  <si>
    <t>93</t>
  </si>
  <si>
    <t>711161215</t>
  </si>
  <si>
    <t>Izolace proti zemní vlhkosti nopovou fólií svislá, nopek v 20,0 mm, tl do 1,0 mm</t>
  </si>
  <si>
    <t>1249808580</t>
  </si>
  <si>
    <t>""na zateplení základových kcí"</t>
  </si>
  <si>
    <t>A137</t>
  </si>
  <si>
    <t>((18.9+0.13*2)*2+2.75+0.13+9.75+0.13*2-3.0+1.5+0.15)*0.5</t>
  </si>
  <si>
    <t>B137</t>
  </si>
  <si>
    <t>"Celkem: "A137</t>
  </si>
  <si>
    <t>94</t>
  </si>
  <si>
    <t>711161384</t>
  </si>
  <si>
    <t>Izolace proti zemní vlhkosti nopovou fólií ukončení provětrávací lištou</t>
  </si>
  <si>
    <t>-2079577433</t>
  </si>
  <si>
    <t>A138</t>
  </si>
  <si>
    <t>((18.9+0.13*2)*2+2.75+0.13+9.75+0.13*2-3.0+1.5+0.15)</t>
  </si>
  <si>
    <t>B138</t>
  </si>
  <si>
    <t>"Celkem: "A138</t>
  </si>
  <si>
    <t>95</t>
  </si>
  <si>
    <t>998711103</t>
  </si>
  <si>
    <t>Přesun hmot tonážní pro izolace proti vodě, vlhkosti a plynům v objektech výšky do 60 m</t>
  </si>
  <si>
    <t>245832802</t>
  </si>
  <si>
    <t>713</t>
  </si>
  <si>
    <t>Izolace tepelné</t>
  </si>
  <si>
    <t>96</t>
  </si>
  <si>
    <t>713131141</t>
  </si>
  <si>
    <t>Montáž izolace tepelné stěn a základů lepením celoplošně rohoží, pásů, dílců, desek</t>
  </si>
  <si>
    <t>-809583350</t>
  </si>
  <si>
    <t>""szateplení základových kcí"</t>
  </si>
  <si>
    <t>A140</t>
  </si>
  <si>
    <t>((18.9+0.13*2)*2+2.75+9.75-3.0+1.5)*0.3</t>
  </si>
  <si>
    <t>B140</t>
  </si>
  <si>
    <t>"Celkem: "A140</t>
  </si>
  <si>
    <t>97</t>
  </si>
  <si>
    <t>28376404</t>
  </si>
  <si>
    <t>deska z polystyrénu XPS, hrana rovná a strukturovaný povrch λ=0,033 m3</t>
  </si>
  <si>
    <t>758169669</t>
  </si>
  <si>
    <t>A141</t>
  </si>
  <si>
    <t>14.796*1.05</t>
  </si>
  <si>
    <t>B141</t>
  </si>
  <si>
    <t>"Celkem: "A141</t>
  </si>
  <si>
    <t>98</t>
  </si>
  <si>
    <t>713141331</t>
  </si>
  <si>
    <t>Montáž izolace tepelné střech plochých lepené za studena zplna, spádová vrstva</t>
  </si>
  <si>
    <t>835750930</t>
  </si>
  <si>
    <t>""stříška vstupního portálu - 3ks"</t>
  </si>
  <si>
    <t>A142</t>
  </si>
  <si>
    <t>3.11*0.53*3</t>
  </si>
  <si>
    <t>1.66*0.71*2</t>
  </si>
  <si>
    <t>C142</t>
  </si>
  <si>
    <t>"Celkem: "A142+B142</t>
  </si>
  <si>
    <t>99</t>
  </si>
  <si>
    <t>28376105</t>
  </si>
  <si>
    <t>klín izolační z XPS spádový</t>
  </si>
  <si>
    <t>1974154354</t>
  </si>
  <si>
    <t>A143</t>
  </si>
  <si>
    <t>3.11*0.53*0.057*3*1.1</t>
  </si>
  <si>
    <t>B143</t>
  </si>
  <si>
    <t>"Celkem: "A143</t>
  </si>
  <si>
    <t>100</t>
  </si>
  <si>
    <t>28376365</t>
  </si>
  <si>
    <t>deska XPS hladký povrch λ=0,034 tl 40mm</t>
  </si>
  <si>
    <t>1998118368</t>
  </si>
  <si>
    <t>A144</t>
  </si>
  <si>
    <t>1.6*0.71*2*1.02</t>
  </si>
  <si>
    <t>B144</t>
  </si>
  <si>
    <t>"Celkem: "A144</t>
  </si>
  <si>
    <t>101</t>
  </si>
  <si>
    <t>998713103</t>
  </si>
  <si>
    <t>Přesun hmot tonážní pro izolace tepelné v objektech v do 24 m</t>
  </si>
  <si>
    <t>-1095520897</t>
  </si>
  <si>
    <t>741</t>
  </si>
  <si>
    <t>Elektroinstalace - silnoproud</t>
  </si>
  <si>
    <t>102</t>
  </si>
  <si>
    <t>741420001</t>
  </si>
  <si>
    <t>Montáž drát nebo lano hromosvodné svodové D do 10 mm s podpěrou</t>
  </si>
  <si>
    <t>1846301003</t>
  </si>
  <si>
    <t>""Nové svislé svody hromosvodů""</t>
  </si>
  <si>
    <t>A146</t>
  </si>
  <si>
    <t>10.495*2</t>
  </si>
  <si>
    <t>B146</t>
  </si>
  <si>
    <t>"Celkem: "A146</t>
  </si>
  <si>
    <t>103</t>
  </si>
  <si>
    <t>35441072</t>
  </si>
  <si>
    <t>drát D 8mm FeZn pro hromosvod</t>
  </si>
  <si>
    <t>KG</t>
  </si>
  <si>
    <t>1317507971</t>
  </si>
  <si>
    <t>A147</t>
  </si>
  <si>
    <t>20.99*0.4</t>
  </si>
  <si>
    <t>B147</t>
  </si>
  <si>
    <t>"Celkem: "A147</t>
  </si>
  <si>
    <t>104</t>
  </si>
  <si>
    <t>35441895</t>
  </si>
  <si>
    <t>svorka připojovací k připojení kovových částí</t>
  </si>
  <si>
    <t>-1195472739</t>
  </si>
  <si>
    <t>A148</t>
  </si>
  <si>
    <t>B148</t>
  </si>
  <si>
    <t>"Celkem: "A148</t>
  </si>
  <si>
    <t>105</t>
  </si>
  <si>
    <t>35441875</t>
  </si>
  <si>
    <t>svorka křížová pro vodič D 6-10mm</t>
  </si>
  <si>
    <t>-665238441</t>
  </si>
  <si>
    <t>A149</t>
  </si>
  <si>
    <t>B149</t>
  </si>
  <si>
    <t>"Celkem: "A149</t>
  </si>
  <si>
    <t>106</t>
  </si>
  <si>
    <t>35441925</t>
  </si>
  <si>
    <t>svorka zkušební pro lano D 6-12mm, FeZn</t>
  </si>
  <si>
    <t>169514947</t>
  </si>
  <si>
    <t>A150</t>
  </si>
  <si>
    <t>B150</t>
  </si>
  <si>
    <t>"Celkem: "A150</t>
  </si>
  <si>
    <t>107</t>
  </si>
  <si>
    <t>35441550R</t>
  </si>
  <si>
    <t>podpěra vedení do zateplení</t>
  </si>
  <si>
    <t>-1447931514</t>
  </si>
  <si>
    <t>A151</t>
  </si>
  <si>
    <t>B151</t>
  </si>
  <si>
    <t>"Celkem: "A151</t>
  </si>
  <si>
    <t>108</t>
  </si>
  <si>
    <t>741421811</t>
  </si>
  <si>
    <t>Demontáž drátu nebo lana svodového vedení D do 8 mm kolmý svod</t>
  </si>
  <si>
    <t>889688980</t>
  </si>
  <si>
    <t>""Demontáž svislých svodů hromosvodů"</t>
  </si>
  <si>
    <t>A152</t>
  </si>
  <si>
    <t>B152</t>
  </si>
  <si>
    <t>"Celkem: "A152</t>
  </si>
  <si>
    <t>109</t>
  </si>
  <si>
    <t>998741103</t>
  </si>
  <si>
    <t>Přesun hmot tonážní pro silnoproud v objektech v do 24 m</t>
  </si>
  <si>
    <t>-959471218</t>
  </si>
  <si>
    <t>764</t>
  </si>
  <si>
    <t>Konstrukce klempířské</t>
  </si>
  <si>
    <t>110</t>
  </si>
  <si>
    <t>764001821</t>
  </si>
  <si>
    <t>Demontáž krytiny ze svitků nebo tabulí do suti</t>
  </si>
  <si>
    <t>1386043443</t>
  </si>
  <si>
    <t>""stříška vstuppního portálu"</t>
  </si>
  <si>
    <t>A154</t>
  </si>
  <si>
    <t>3.0*0.65</t>
  </si>
  <si>
    <t>B154</t>
  </si>
  <si>
    <t>"Celkem: "A154</t>
  </si>
  <si>
    <t>111</t>
  </si>
  <si>
    <t>764002801</t>
  </si>
  <si>
    <t>Demontáž závětrné lišty do suti</t>
  </si>
  <si>
    <t>2019125459</t>
  </si>
  <si>
    <t>A155</t>
  </si>
  <si>
    <t>0.65*2</t>
  </si>
  <si>
    <t>B155</t>
  </si>
  <si>
    <t>"Celkem: "A155</t>
  </si>
  <si>
    <t>112</t>
  </si>
  <si>
    <t>764002811</t>
  </si>
  <si>
    <t>Demontáž okapového plechu do suti v krytině povlakové</t>
  </si>
  <si>
    <t>-1886954695</t>
  </si>
  <si>
    <t>A156</t>
  </si>
  <si>
    <t>"balkón" (1.66+0.75*2)*2</t>
  </si>
  <si>
    <t>B156</t>
  </si>
  <si>
    <t>"Celkem: "A156</t>
  </si>
  <si>
    <t>113</t>
  </si>
  <si>
    <t>764002851</t>
  </si>
  <si>
    <t>Demontáž oplechování parapetů do suti</t>
  </si>
  <si>
    <t>240440195</t>
  </si>
  <si>
    <t>A157</t>
  </si>
  <si>
    <t>"1,2x0,6 - 11ks" 1.2*11</t>
  </si>
  <si>
    <t>"0,63x1,35 - 12ks" 1.36*6</t>
  </si>
  <si>
    <t>"1,36x1,35 - 30ks" 1.36*30</t>
  </si>
  <si>
    <t>"1,36x2,125 - 2ks" 1.36*2</t>
  </si>
  <si>
    <t>E157</t>
  </si>
  <si>
    <t>"Celkem: "A157+B157+C157+D157</t>
  </si>
  <si>
    <t>114</t>
  </si>
  <si>
    <t>764002871</t>
  </si>
  <si>
    <t>Demontáž lemování zdí do suti</t>
  </si>
  <si>
    <t>-583944174</t>
  </si>
  <si>
    <t>A158</t>
  </si>
  <si>
    <t>"stříška vstuppního portálu" 3.0</t>
  </si>
  <si>
    <t>B158</t>
  </si>
  <si>
    <t>"Celkem: "A158</t>
  </si>
  <si>
    <t>115</t>
  </si>
  <si>
    <t>764004861</t>
  </si>
  <si>
    <t>Demontáž svodu do suti</t>
  </si>
  <si>
    <t>-1738547171</t>
  </si>
  <si>
    <t>A159</t>
  </si>
  <si>
    <t>10.7*4</t>
  </si>
  <si>
    <t>B159</t>
  </si>
  <si>
    <t>"Celkem: "A159</t>
  </si>
  <si>
    <t>116</t>
  </si>
  <si>
    <t>764141371</t>
  </si>
  <si>
    <t>Krytina železobetonových desek z TiZn lesklého plechu</t>
  </si>
  <si>
    <t>1835172348</t>
  </si>
  <si>
    <t>A160</t>
  </si>
  <si>
    <t>3.11*0.58</t>
  </si>
  <si>
    <t>B160</t>
  </si>
  <si>
    <t>"Celkem: "A160</t>
  </si>
  <si>
    <t>117</t>
  </si>
  <si>
    <t>764206105</t>
  </si>
  <si>
    <t>Montáž oplechování rovných parapetů rš do 400 mm</t>
  </si>
  <si>
    <t>1487491940</t>
  </si>
  <si>
    <t>A161</t>
  </si>
  <si>
    <t>B161</t>
  </si>
  <si>
    <t>"Celkem: "A161</t>
  </si>
  <si>
    <t>118</t>
  </si>
  <si>
    <t>19112462</t>
  </si>
  <si>
    <t>plech titanzinkový, svitek š 500 mm, leskle válcovaný tl. 0,7 mm 1000 kg</t>
  </si>
  <si>
    <t>677457328</t>
  </si>
  <si>
    <t>A162</t>
  </si>
  <si>
    <t>12.54*1.05</t>
  </si>
  <si>
    <t>119</t>
  </si>
  <si>
    <t>764206107</t>
  </si>
  <si>
    <t>Montáž oplechování rovných parapetů rš přes 400 mm</t>
  </si>
  <si>
    <t>542838361</t>
  </si>
  <si>
    <t>A163</t>
  </si>
  <si>
    <t>D163</t>
  </si>
  <si>
    <t>"Celkem: "A163+B163+C163</t>
  </si>
  <si>
    <t>120</t>
  </si>
  <si>
    <t>19112462.1</t>
  </si>
  <si>
    <t>-1280628994</t>
  </si>
  <si>
    <t>A164</t>
  </si>
  <si>
    <t>48.44*1.05</t>
  </si>
  <si>
    <t>B164</t>
  </si>
  <si>
    <t>"Celkem: "A164</t>
  </si>
  <si>
    <t>121</t>
  </si>
  <si>
    <t>764222433</t>
  </si>
  <si>
    <t>Oplechování rovné okapové hrany z Al plechu rš 250 mm</t>
  </si>
  <si>
    <t>298035535</t>
  </si>
  <si>
    <t>A165</t>
  </si>
  <si>
    <t>B165</t>
  </si>
  <si>
    <t>"Celkem: "A165</t>
  </si>
  <si>
    <t>122</t>
  </si>
  <si>
    <t>764242302</t>
  </si>
  <si>
    <t>Oplechování štítu závětrnou lištou z TiZn lesklého plechu rš 200 mm</t>
  </si>
  <si>
    <t>1528162018</t>
  </si>
  <si>
    <t>""stříška nad vstupem"</t>
  </si>
  <si>
    <t>A166</t>
  </si>
  <si>
    <t>0.58*2</t>
  </si>
  <si>
    <t>B166</t>
  </si>
  <si>
    <t>"Celkem: "A166</t>
  </si>
  <si>
    <t>123</t>
  </si>
  <si>
    <t>764341313</t>
  </si>
  <si>
    <t>Lemování rovných zdí střech s krytinou skládanou z TiZn lesklého plechu rš 250 mm</t>
  </si>
  <si>
    <t>-1993669777</t>
  </si>
  <si>
    <t>A167</t>
  </si>
  <si>
    <t>3.3</t>
  </si>
  <si>
    <t>B167</t>
  </si>
  <si>
    <t>"Celkem: "A167</t>
  </si>
  <si>
    <t>124</t>
  </si>
  <si>
    <t>764548324</t>
  </si>
  <si>
    <t>Svody kruhové včetně objímek, kolen, odskoků z TiZn lesklého plechu průměru 120 mm</t>
  </si>
  <si>
    <t>1439011786</t>
  </si>
  <si>
    <t>A168</t>
  </si>
  <si>
    <t>B168</t>
  </si>
  <si>
    <t>"Celkem: "A168</t>
  </si>
  <si>
    <t>125</t>
  </si>
  <si>
    <t>7645R0001</t>
  </si>
  <si>
    <t>Dodávka a montáž ukončovacího profilu dle TZ (okapnička lodžie, např. SIMPLY H11)</t>
  </si>
  <si>
    <t>m</t>
  </si>
  <si>
    <t>-240753268</t>
  </si>
  <si>
    <t>"K6" (1.82+0.88*2)*2</t>
  </si>
  <si>
    <t>"Celkem: "A172</t>
  </si>
  <si>
    <t>126</t>
  </si>
  <si>
    <t>998764103</t>
  </si>
  <si>
    <t>Přesun hmot tonážní pro konstrukce klempířské v objektech v do 24 m</t>
  </si>
  <si>
    <t>-1119065622</t>
  </si>
  <si>
    <t>766</t>
  </si>
  <si>
    <t>Konstrukce truhlářské</t>
  </si>
  <si>
    <t>127</t>
  </si>
  <si>
    <t>766-002</t>
  </si>
  <si>
    <t>D+MTŽ vstup.dveře 2kř. hliníkové, iz.3 sklo, Ud=1,2,barva bílá, 1710x2200, dveřní otočné křídlo š=1000mm, klika/klika+zámek FAB, připoj.spáry vni. a vně páska,</t>
  </si>
  <si>
    <t>KS</t>
  </si>
  <si>
    <t>-512008158</t>
  </si>
  <si>
    <t>A170</t>
  </si>
  <si>
    <t>B170</t>
  </si>
  <si>
    <t>"Celkem: "A170</t>
  </si>
  <si>
    <t>128</t>
  </si>
  <si>
    <t>998766103</t>
  </si>
  <si>
    <t>Přesun hmot tonážní pro konstrukce truhlářské v objektech v do 24 m</t>
  </si>
  <si>
    <t>-238335147</t>
  </si>
  <si>
    <t>767</t>
  </si>
  <si>
    <t>Konstrukce zámečnické</t>
  </si>
  <si>
    <t>129</t>
  </si>
  <si>
    <t>767-001</t>
  </si>
  <si>
    <t>D+MTŽ zábradlí balkónu z hliníkových uzavřených profilů, v=1,0m vč. ukotvení do ŽB konzoly balkónu</t>
  </si>
  <si>
    <t>-575364387</t>
  </si>
  <si>
    <t>A172</t>
  </si>
  <si>
    <t>B172</t>
  </si>
  <si>
    <t>130</t>
  </si>
  <si>
    <t>767-002</t>
  </si>
  <si>
    <t>D+MTŽ zábradlí opěrné zídky sjezdu do 1.PP z tenkostěnných uzavřených profilů, v=0,6m vč.ukotvení na hlavu zídky, povrchová úprava žárové zinkování</t>
  </si>
  <si>
    <t>1191324684</t>
  </si>
  <si>
    <t>A173</t>
  </si>
  <si>
    <t>"K8" (6.775+1.725)</t>
  </si>
  <si>
    <t>B173</t>
  </si>
  <si>
    <t>"Celkem: "A173D</t>
  </si>
  <si>
    <t>131</t>
  </si>
  <si>
    <t>767-003</t>
  </si>
  <si>
    <t>D+MTŽ prodlužovací kotvy zábradlí balkónu do obvodového zdiva objektu - K5</t>
  </si>
  <si>
    <t>-1667168455</t>
  </si>
  <si>
    <t>A174</t>
  </si>
  <si>
    <t>"K5" 4*2</t>
  </si>
  <si>
    <t>B174</t>
  </si>
  <si>
    <t>"Celkem: "A174</t>
  </si>
  <si>
    <t>132</t>
  </si>
  <si>
    <t>767-004</t>
  </si>
  <si>
    <t>D+MTŽ prodlužovací kotvy zábradlí rampy do obvodového zdiva objektu - K6</t>
  </si>
  <si>
    <t>817952688</t>
  </si>
  <si>
    <t>A175</t>
  </si>
  <si>
    <t>"K6" 2</t>
  </si>
  <si>
    <t>B175</t>
  </si>
  <si>
    <t>"Celkem: "A175</t>
  </si>
  <si>
    <t>133</t>
  </si>
  <si>
    <t>767161813</t>
  </si>
  <si>
    <t>Demontáž zábradlí rovného nerozebíratelného hmotnosti 1m zábradlí do 20 kg</t>
  </si>
  <si>
    <t>-1487940803</t>
  </si>
  <si>
    <t>A176</t>
  </si>
  <si>
    <t>(1.66+0.75*2)*2</t>
  </si>
  <si>
    <t xml:space="preserve">""zídka sjezdu do 1.PP" </t>
  </si>
  <si>
    <t>(6.775+1.725)</t>
  </si>
  <si>
    <t>C176</t>
  </si>
  <si>
    <t>"Celkem: "A176+B176</t>
  </si>
  <si>
    <t>134</t>
  </si>
  <si>
    <t>998767103</t>
  </si>
  <si>
    <t>Přesun hmot tonážní pro zámečnické konstrukce v objektech v do 24 m</t>
  </si>
  <si>
    <t>-1733557412</t>
  </si>
  <si>
    <t>771</t>
  </si>
  <si>
    <t>Podlahy z dlaždic a obklady</t>
  </si>
  <si>
    <t>135</t>
  </si>
  <si>
    <t>771121011</t>
  </si>
  <si>
    <t>Nátěr penetrační na podlahu</t>
  </si>
  <si>
    <t>-1258940402</t>
  </si>
  <si>
    <t>A178</t>
  </si>
  <si>
    <t>"pod KD" 1.72*0.68*2</t>
  </si>
  <si>
    <t xml:space="preserve">"pod vyrovnávací stěrku"  1.72*0.68*2</t>
  </si>
  <si>
    <t>""balkónové dveře"</t>
  </si>
  <si>
    <t>1.35*0.3*2</t>
  </si>
  <si>
    <t>D178</t>
  </si>
  <si>
    <t>"Celkem: "A178+B178+C178</t>
  </si>
  <si>
    <t>136</t>
  </si>
  <si>
    <t>771151011</t>
  </si>
  <si>
    <t>Samonivelační stěrka podlah pevnosti 20 MPa tl 3 mm</t>
  </si>
  <si>
    <t>-2029936163</t>
  </si>
  <si>
    <t>A179</t>
  </si>
  <si>
    <t>B179</t>
  </si>
  <si>
    <t>"Celkem: "A179</t>
  </si>
  <si>
    <t>137</t>
  </si>
  <si>
    <t>771274124</t>
  </si>
  <si>
    <t>Montáž obkladů stupnic z dlaždic protiskluzných keramických flexibilní lepidlo š do 350 mm</t>
  </si>
  <si>
    <t>543323710</t>
  </si>
  <si>
    <t>A180</t>
  </si>
  <si>
    <t>1.35*2</t>
  </si>
  <si>
    <t>B180</t>
  </si>
  <si>
    <t>"Celkem: "A180</t>
  </si>
  <si>
    <t>138</t>
  </si>
  <si>
    <t>59761330</t>
  </si>
  <si>
    <t>schodovka protiskluzná šířky 330mm</t>
  </si>
  <si>
    <t>-767346370</t>
  </si>
  <si>
    <t>A181</t>
  </si>
  <si>
    <t>1.35/0.33*1.1*2</t>
  </si>
  <si>
    <t>"Celkem: "A181</t>
  </si>
  <si>
    <t>C181</t>
  </si>
  <si>
    <t>B181 * 1.1"Koeficient množství</t>
  </si>
  <si>
    <t>139</t>
  </si>
  <si>
    <t>771474113</t>
  </si>
  <si>
    <t>Montáž soklů z dlaždic keramických rovných flexibilní lepidlo v do 120 mm</t>
  </si>
  <si>
    <t>1227921377</t>
  </si>
  <si>
    <t>""balkóny"</t>
  </si>
  <si>
    <t>A182</t>
  </si>
  <si>
    <t>1.72*2</t>
  </si>
  <si>
    <t>0.3*2*2</t>
  </si>
  <si>
    <t>C182</t>
  </si>
  <si>
    <t>"Celkem: "A182+B182</t>
  </si>
  <si>
    <t>140</t>
  </si>
  <si>
    <t>59761434</t>
  </si>
  <si>
    <t>dlažba keramická slinutá hladká do interiéru i exteriéru pro vysoké mechanické namáhání přes 9 do 12ks/m2</t>
  </si>
  <si>
    <t>623907350</t>
  </si>
  <si>
    <t>A183</t>
  </si>
  <si>
    <t>4.64/2/0.3*0.09*1.1</t>
  </si>
  <si>
    <t>B183</t>
  </si>
  <si>
    <t>"Celkem: "A183</t>
  </si>
  <si>
    <t>141</t>
  </si>
  <si>
    <t>771574223</t>
  </si>
  <si>
    <t>Montáž podlah keramických z dekorů lepených flexibilním lepidlem do 12 ks/m2</t>
  </si>
  <si>
    <t>1332345317</t>
  </si>
  <si>
    <t>A184</t>
  </si>
  <si>
    <t>B184</t>
  </si>
  <si>
    <t>"Celkem: "A184</t>
  </si>
  <si>
    <t>142</t>
  </si>
  <si>
    <t>59761409</t>
  </si>
  <si>
    <t>dlažba keramická slinutá protiskluzná do interiéru i exteriéru pro vysoké mechanické namáhání přes 9 do 12 ks/m2</t>
  </si>
  <si>
    <t>-231733094</t>
  </si>
  <si>
    <t>A185</t>
  </si>
  <si>
    <t>2.339*1.1</t>
  </si>
  <si>
    <t>B185</t>
  </si>
  <si>
    <t>"Celkem: "A185</t>
  </si>
  <si>
    <t>143</t>
  </si>
  <si>
    <t>771577111</t>
  </si>
  <si>
    <t>Příplatek k montáž podlah keramických za plochu do 5 m2</t>
  </si>
  <si>
    <t>-799249868</t>
  </si>
  <si>
    <t>A186</t>
  </si>
  <si>
    <t>B186</t>
  </si>
  <si>
    <t>"Celkem: "A186</t>
  </si>
  <si>
    <t>144</t>
  </si>
  <si>
    <t>771577114</t>
  </si>
  <si>
    <t>Příplatek k montáž podlah keramických za spárování tmelem dvousložkovým</t>
  </si>
  <si>
    <t>-1369231670</t>
  </si>
  <si>
    <t>A187</t>
  </si>
  <si>
    <t>4.64*0.12</t>
  </si>
  <si>
    <t>2.339</t>
  </si>
  <si>
    <t>D187</t>
  </si>
  <si>
    <t>"Celkem: "A187+B187+C187</t>
  </si>
  <si>
    <t>145</t>
  </si>
  <si>
    <t>771591115</t>
  </si>
  <si>
    <t>Podlahy spárování silikonem</t>
  </si>
  <si>
    <t>-135215861</t>
  </si>
  <si>
    <t>A188</t>
  </si>
  <si>
    <t>D188</t>
  </si>
  <si>
    <t>"Celkem: "A188+B188+C188</t>
  </si>
  <si>
    <t>146</t>
  </si>
  <si>
    <t>998771103</t>
  </si>
  <si>
    <t>Přesun hmot tonážní pro podlahy z dlaždic v objektech v do 24 m</t>
  </si>
  <si>
    <t>654493955</t>
  </si>
  <si>
    <t>783</t>
  </si>
  <si>
    <t>Dokončovací práce - nátěry</t>
  </si>
  <si>
    <t>147</t>
  </si>
  <si>
    <t>783301303</t>
  </si>
  <si>
    <t>Bezoplachové odrezivění zámečnických konstrukcí</t>
  </si>
  <si>
    <t>2011430694</t>
  </si>
  <si>
    <t>""Nátěr plechových dvířek el. skříňky"</t>
  </si>
  <si>
    <t>A190</t>
  </si>
  <si>
    <t>0.8*0.5*2</t>
  </si>
  <si>
    <t>B190</t>
  </si>
  <si>
    <t>"Celkem: "A190</t>
  </si>
  <si>
    <t>148</t>
  </si>
  <si>
    <t>783301311</t>
  </si>
  <si>
    <t>Odmaštění zámečnických konstrukcí vodou ředitelným odmašťovačem</t>
  </si>
  <si>
    <t>1098329624</t>
  </si>
  <si>
    <t>A191</t>
  </si>
  <si>
    <t>B191</t>
  </si>
  <si>
    <t>"Celkem: "A191</t>
  </si>
  <si>
    <t>149</t>
  </si>
  <si>
    <t>783314101</t>
  </si>
  <si>
    <t>Základní jednonásobný syntetický nátěr zámečnických konstrukcí</t>
  </si>
  <si>
    <t>-1761999562</t>
  </si>
  <si>
    <t>A192</t>
  </si>
  <si>
    <t>B192</t>
  </si>
  <si>
    <t>"Celkem: "A192</t>
  </si>
  <si>
    <t>150</t>
  </si>
  <si>
    <t>783315101</t>
  </si>
  <si>
    <t>Mezinátěr jednonásobný syntetický standardní zámečnických konstrukcí</t>
  </si>
  <si>
    <t>-78571169</t>
  </si>
  <si>
    <t>A193</t>
  </si>
  <si>
    <t>B193</t>
  </si>
  <si>
    <t>"Celkem: "A193</t>
  </si>
  <si>
    <t>151</t>
  </si>
  <si>
    <t>783317101</t>
  </si>
  <si>
    <t>Krycí jednonásobný syntetický standardní nátěr zámečnických konstrukcí</t>
  </si>
  <si>
    <t>1931453120</t>
  </si>
  <si>
    <t>A194</t>
  </si>
  <si>
    <t>B194</t>
  </si>
  <si>
    <t>"Celkem: "A194</t>
  </si>
  <si>
    <t>152</t>
  </si>
  <si>
    <t>783809233</t>
  </si>
  <si>
    <t>Montáž ornamentových ozdobných prvků s délkovým rozměrem výšky (šířky) do 120 mm na fasády</t>
  </si>
  <si>
    <t>-1803724300</t>
  </si>
  <si>
    <t>A195</t>
  </si>
  <si>
    <t>"0,63x1,35 - 12ks" 1.36*12</t>
  </si>
  <si>
    <t>C195</t>
  </si>
  <si>
    <t>"Mezisoučet: "A195+B195</t>
  </si>
  <si>
    <t>"0,63x1,35 - 12ks" ((1.36+0.1*2)+(1.35+0.1)*2)*12</t>
  </si>
  <si>
    <t>"1,36x1,35 - 30ks" ((1.36+0.1*2)+(1.35+0.1)*2)*30</t>
  </si>
  <si>
    <t>"1,36x2,125 - 2ks" ((1.36+0.1*2)+2.125*2)*2</t>
  </si>
  <si>
    <t>G195</t>
  </si>
  <si>
    <t>"Mezisoučet: "D195+E195+F195</t>
  </si>
  <si>
    <t>H195</t>
  </si>
  <si>
    <t>"Celkem: "A195+B195+D195+E195+F195</t>
  </si>
  <si>
    <t>153</t>
  </si>
  <si>
    <t>58124957</t>
  </si>
  <si>
    <t xml:space="preserve">dekorace parapetní římsová lišta, polystyrénové jádro Styrodur s finální povrchovou úpravou  100x15mm - přesná specifikace viz výpis fasádních prvků</t>
  </si>
  <si>
    <t>212765527</t>
  </si>
  <si>
    <t>""šambrána š.100mm, tl.15mm pod parapetem"</t>
  </si>
  <si>
    <t>A196</t>
  </si>
  <si>
    <t>61.56*1.05</t>
  </si>
  <si>
    <t>B196</t>
  </si>
  <si>
    <t>"Celkem: "A196</t>
  </si>
  <si>
    <t>154</t>
  </si>
  <si>
    <t>58124958</t>
  </si>
  <si>
    <t xml:space="preserve">dekorace šambrána nadpraží a ostění lišta, polystyrénové jádro Styrodur s finální povrchovou úpravou  100x15+25mm - přesná specifikace viz výpis fasádních prvků</t>
  </si>
  <si>
    <t>975759105</t>
  </si>
  <si>
    <t>A197</t>
  </si>
  <si>
    <t>198.94*1.05</t>
  </si>
  <si>
    <t>B197</t>
  </si>
  <si>
    <t>"Celkem: "A197</t>
  </si>
  <si>
    <t>155</t>
  </si>
  <si>
    <t>783809236</t>
  </si>
  <si>
    <t>Montáž ornamentových ozdobných prvků s délkovým rozměrem výšky (šířky) přes 200 mm na fasády</t>
  </si>
  <si>
    <t>-866782925</t>
  </si>
  <si>
    <t>A198</t>
  </si>
  <si>
    <t>(19.24*2+10.05*2-3.0-1.71)*2</t>
  </si>
  <si>
    <t>0.15*5*12</t>
  </si>
  <si>
    <t>C198</t>
  </si>
  <si>
    <t>"Celkem: "A198+B198</t>
  </si>
  <si>
    <t>156</t>
  </si>
  <si>
    <t>58124951</t>
  </si>
  <si>
    <t>dekorace ozdobný profil pod okny - 2x vodorovný profil š.100mm tl.20mm+pod okny svislý profil š.100mm tl.15mm, polystyrénové jádro Styrodur s finální povrchovou</t>
  </si>
  <si>
    <t>443581120</t>
  </si>
  <si>
    <t>A199</t>
  </si>
  <si>
    <t>53.87*1.05</t>
  </si>
  <si>
    <t>157</t>
  </si>
  <si>
    <t>783823135</t>
  </si>
  <si>
    <t>Penetrační silikonový nátěr hladkých, tenkovrstvých zrnitých nebo štukových omítek</t>
  </si>
  <si>
    <t>1011862539</t>
  </si>
  <si>
    <t>A200</t>
  </si>
  <si>
    <t>C200</t>
  </si>
  <si>
    <t>"Mezisoučet: "A200+B200</t>
  </si>
  <si>
    <t>"0,63x1,35 - 12ks" ((1.36+0.1*2)+(1.35+0.1)*2)*(0.1+0.02*2)*12</t>
  </si>
  <si>
    <t>"1,36x1,35 - 30ks" ((1.36+0.1*2)+(1.35+0.1)*2)*(0.1+0.02*2)*30</t>
  </si>
  <si>
    <t>"1,36x2,125 - 2ks" ((1.36+0.1*2)+2.125*2)*(0.1+0.02*2)*2</t>
  </si>
  <si>
    <t>G200</t>
  </si>
  <si>
    <t>"Mezisoučet: "D200+E200+F200</t>
  </si>
  <si>
    <t>(19.24*2+10.05*2-3.0-1.71)*(0.1+0.02*2)*2</t>
  </si>
  <si>
    <t>(0.14*0.15+0.15*0.015*2)*5*12</t>
  </si>
  <si>
    <t>J200</t>
  </si>
  <si>
    <t>"Mezisoučet: "H200+I200</t>
  </si>
  <si>
    <t>O200</t>
  </si>
  <si>
    <t>"Mezisoučet: "K200+L200+M200+N200</t>
  </si>
  <si>
    <t>P200</t>
  </si>
  <si>
    <t>"Celkem: "A200+B200+D200+E200+F200+H200+I200+K200+L200+M200+N200</t>
  </si>
  <si>
    <t>158</t>
  </si>
  <si>
    <t>783827425</t>
  </si>
  <si>
    <t>Krycí dvojnásobný silikonový nátěr omítek stupně členitosti 1 a 2</t>
  </si>
  <si>
    <t>1522134231</t>
  </si>
  <si>
    <t>A201</t>
  </si>
  <si>
    <t>C201</t>
  </si>
  <si>
    <t>"Mezisoučet: "A201+B201</t>
  </si>
  <si>
    <t>G201</t>
  </si>
  <si>
    <t>"Mezisoučet: "D201+E201+F201</t>
  </si>
  <si>
    <t>J201</t>
  </si>
  <si>
    <t>"Mezisoučet: "H201+I201</t>
  </si>
  <si>
    <t>O201</t>
  </si>
  <si>
    <t>"Mezisoučet: "K201+L201+M201+N201</t>
  </si>
  <si>
    <t>P201</t>
  </si>
  <si>
    <t>"Celkem: "A201+B201+D201+E201+F201+H201+I201+K201+L201+M201+N201</t>
  </si>
  <si>
    <t>159</t>
  </si>
  <si>
    <t>783827105R</t>
  </si>
  <si>
    <t>Ochranný nátěr fasádní barvou s biocidní přísadou</t>
  </si>
  <si>
    <t>219184492</t>
  </si>
  <si>
    <t xml:space="preserve">""viz plocha silikonové omítky" </t>
  </si>
  <si>
    <t>A202</t>
  </si>
  <si>
    <t>47.373</t>
  </si>
  <si>
    <t>543.809</t>
  </si>
  <si>
    <t>5.76</t>
  </si>
  <si>
    <t>D202</t>
  </si>
  <si>
    <t>"Celkem: "A202+B202+C202</t>
  </si>
  <si>
    <t>784</t>
  </si>
  <si>
    <t>Dokončovací práce - malby a tapety</t>
  </si>
  <si>
    <t>160</t>
  </si>
  <si>
    <t>784181101</t>
  </si>
  <si>
    <t>Základní akrylátová jednonásobná penetrace podkladu v místnostech výšky do 3,80m</t>
  </si>
  <si>
    <t>1051844439</t>
  </si>
  <si>
    <t>A203</t>
  </si>
  <si>
    <t>B203</t>
  </si>
  <si>
    <t>"Celkem: "A203</t>
  </si>
  <si>
    <t>161</t>
  </si>
  <si>
    <t>784221101</t>
  </si>
  <si>
    <t>Dvojnásobné bílé malby ze směsi standard v místnostech do 3,80 m</t>
  </si>
  <si>
    <t>-774952074</t>
  </si>
  <si>
    <t>A204</t>
  </si>
  <si>
    <t>B204</t>
  </si>
  <si>
    <t>"Celkem: "A204</t>
  </si>
  <si>
    <t xml:space="preserve">  Trubní vedení</t>
  </si>
  <si>
    <t>162</t>
  </si>
  <si>
    <t>80099-9001</t>
  </si>
  <si>
    <t>Odsunutí stávající dešťové kanalizace od fasády o tloušťku zateplení fasády vč.zemních prací, úpravy napojení na ležatou kanalizaci a výměna lapačů střešních sp</t>
  </si>
  <si>
    <t>-1239534197</t>
  </si>
  <si>
    <t>A90</t>
  </si>
  <si>
    <t>B90</t>
  </si>
  <si>
    <t>"Celkem: "A90</t>
  </si>
  <si>
    <t>Ostatní konstrukce a práce, bourání</t>
  </si>
  <si>
    <t>163</t>
  </si>
  <si>
    <t>916371211</t>
  </si>
  <si>
    <t>Osazení skrytého flexibilního zahradního obrubníku plastového jednostranným odkopáním zeminy</t>
  </si>
  <si>
    <t>1521495254</t>
  </si>
  <si>
    <t>A91</t>
  </si>
  <si>
    <t>(19.16*2+3.33+10.91-3.0+0.5)</t>
  </si>
  <si>
    <t>B91</t>
  </si>
  <si>
    <t>"Celkem: "A91</t>
  </si>
  <si>
    <t>164</t>
  </si>
  <si>
    <t>27245177</t>
  </si>
  <si>
    <t>obrubník zahradní z recyklovaného materiálu 25mx150mmx4mm</t>
  </si>
  <si>
    <t>344123730</t>
  </si>
  <si>
    <t>A92</t>
  </si>
  <si>
    <t>50.06*1.05</t>
  </si>
  <si>
    <t>B92</t>
  </si>
  <si>
    <t>"Celkem: "A92</t>
  </si>
  <si>
    <t>165</t>
  </si>
  <si>
    <t>916991121</t>
  </si>
  <si>
    <t>Lože pod obrubníky, krajníky nebo obruby z dlažebních kostek z betonu prostého</t>
  </si>
  <si>
    <t>-1979447727</t>
  </si>
  <si>
    <t>A93</t>
  </si>
  <si>
    <t>50.06*0.4*0.1</t>
  </si>
  <si>
    <t>B93</t>
  </si>
  <si>
    <t>"Celkem: "A93</t>
  </si>
  <si>
    <t>166</t>
  </si>
  <si>
    <t>952901111</t>
  </si>
  <si>
    <t>Vyčištění budov bytové a občanské výstavby při výšce podlaží do 4 m</t>
  </si>
  <si>
    <t>942069898</t>
  </si>
  <si>
    <t>A94</t>
  </si>
  <si>
    <t>""výměna vstupních dveří"</t>
  </si>
  <si>
    <t>4.5</t>
  </si>
  <si>
    <t>C94</t>
  </si>
  <si>
    <t>"Celkem: "A94+B94</t>
  </si>
  <si>
    <t>167</t>
  </si>
  <si>
    <t>979054451</t>
  </si>
  <si>
    <t>Očištění vybouraných zámkových dlaždic s původním spárováním z kameniva těženého</t>
  </si>
  <si>
    <t>-108032003</t>
  </si>
  <si>
    <t>A95</t>
  </si>
  <si>
    <t>B95</t>
  </si>
  <si>
    <t>"Celkem: "A95</t>
  </si>
  <si>
    <t>168</t>
  </si>
  <si>
    <t>979071122</t>
  </si>
  <si>
    <t>Očištění dlažebních kostek drobných s původním spárováním živičnou směsí nebo MC</t>
  </si>
  <si>
    <t>384635942</t>
  </si>
  <si>
    <t>A96</t>
  </si>
  <si>
    <t>B96</t>
  </si>
  <si>
    <t>"Celkem: "A96</t>
  </si>
  <si>
    <t>169</t>
  </si>
  <si>
    <t>985112122</t>
  </si>
  <si>
    <t>Odsekání degradovaného betonu líce kleneb a podhledů tl do 30 mm</t>
  </si>
  <si>
    <t>-926648500</t>
  </si>
  <si>
    <t>""hrana a čelo balkónu"</t>
  </si>
  <si>
    <t>A97</t>
  </si>
  <si>
    <t>(1.66+0.75*2)*(0.25+0.2)*2</t>
  </si>
  <si>
    <t>B97</t>
  </si>
  <si>
    <t>"Celkem: "A97</t>
  </si>
  <si>
    <t>170</t>
  </si>
  <si>
    <t>985112193</t>
  </si>
  <si>
    <t>Příplatek k odsekání degradovaného betonu za plochu do 10 m2 jednotlivě</t>
  </si>
  <si>
    <t>348124567</t>
  </si>
  <si>
    <t>A98</t>
  </si>
  <si>
    <t>B98</t>
  </si>
  <si>
    <t>"Celkem: "A98</t>
  </si>
  <si>
    <t>171</t>
  </si>
  <si>
    <t>985131311</t>
  </si>
  <si>
    <t>Ruční dočištění ploch stěn, rubu kleneb a podlah ocelových kartáči</t>
  </si>
  <si>
    <t>-1727564831</t>
  </si>
  <si>
    <t>""pod zateplení základových kcí"</t>
  </si>
  <si>
    <t>A99</t>
  </si>
  <si>
    <t>"hlava" (7.0+1.5)*0.45</t>
  </si>
  <si>
    <t>H99</t>
  </si>
  <si>
    <t>"Celkem: "A99+B99+C99+D99+E99+F99+G99</t>
  </si>
  <si>
    <t>172</t>
  </si>
  <si>
    <t>985311213</t>
  </si>
  <si>
    <t>Reprofilace líce kleneb a podhledů cementovými sanačními maltami tl 30 mm</t>
  </si>
  <si>
    <t>-1868561507</t>
  </si>
  <si>
    <t>A100</t>
  </si>
  <si>
    <t>B100</t>
  </si>
  <si>
    <t>"Celkem: "A100</t>
  </si>
  <si>
    <t>173</t>
  </si>
  <si>
    <t>985311912</t>
  </si>
  <si>
    <t>Příplatek při reprofilaci sanačními maltami za plochu do 10 m2 jednotlivě</t>
  </si>
  <si>
    <t>666835974</t>
  </si>
  <si>
    <t>A101</t>
  </si>
  <si>
    <t>B101</t>
  </si>
  <si>
    <t>"Celkem: "A101</t>
  </si>
  <si>
    <t>174</t>
  </si>
  <si>
    <t>985312122</t>
  </si>
  <si>
    <t>Stěrka k vyrovnání betonových ploch líce kleneb a podhledů tl 3 mm</t>
  </si>
  <si>
    <t>1170403693</t>
  </si>
  <si>
    <t>A102</t>
  </si>
  <si>
    <t>B102</t>
  </si>
  <si>
    <t>"Celkem: "A102</t>
  </si>
  <si>
    <t>175</t>
  </si>
  <si>
    <t>985312192</t>
  </si>
  <si>
    <t>Příplatek ke stěrce pro vyrovnání betonových ploch za plochu do 10 m2 jednotlivě</t>
  </si>
  <si>
    <t>-1533242354</t>
  </si>
  <si>
    <t>A103</t>
  </si>
  <si>
    <t>B103</t>
  </si>
  <si>
    <t>"Celkem: "A103</t>
  </si>
  <si>
    <t>176</t>
  </si>
  <si>
    <t>985323111</t>
  </si>
  <si>
    <t>Spojovací můstek reprofilovaného betonu na cementové bázi tl 1 mm</t>
  </si>
  <si>
    <t>-1864817854</t>
  </si>
  <si>
    <t>A104</t>
  </si>
  <si>
    <t>B104</t>
  </si>
  <si>
    <t>"Celkem: "A104</t>
  </si>
  <si>
    <t>177</t>
  </si>
  <si>
    <t>985323912</t>
  </si>
  <si>
    <t>Příplatek k cenám spojovacího můstku za plochu do 10 m2 jednotlivě</t>
  </si>
  <si>
    <t>-245127453</t>
  </si>
  <si>
    <t>A105</t>
  </si>
  <si>
    <t>B105</t>
  </si>
  <si>
    <t>"Celkem: "A105</t>
  </si>
  <si>
    <t>Lešení a stavební výtahy</t>
  </si>
  <si>
    <t>178</t>
  </si>
  <si>
    <t>941111112</t>
  </si>
  <si>
    <t>Montáž lešení řadového trubkového lehkého s podlahami zatížení do 200 kg/m2 š do 0,9 m v do 25 m</t>
  </si>
  <si>
    <t>-1522370305</t>
  </si>
  <si>
    <t>((18.9+0.15*2)*2+0.3*4+1.2*4+9.75*2)*10.495</t>
  </si>
  <si>
    <t>"Celkem: "A106</t>
  </si>
  <si>
    <t>179</t>
  </si>
  <si>
    <t>941111212</t>
  </si>
  <si>
    <t>Příplatek k lešení řadovému trubkovému lehkému s podlahami š 0,9 m v 25 m za první a ZKD den použití</t>
  </si>
  <si>
    <t>72280700</t>
  </si>
  <si>
    <t>670.631*(30*4)</t>
  </si>
  <si>
    <t>"Celkem: "A107</t>
  </si>
  <si>
    <t>180</t>
  </si>
  <si>
    <t>941111812</t>
  </si>
  <si>
    <t>Demontáž lešení řadového trubkového lehkého s podlahami zatížení do 200 kg/m2 š do 0,9 m v do 25 m</t>
  </si>
  <si>
    <t>956387992</t>
  </si>
  <si>
    <t>"Celkem: "A108</t>
  </si>
  <si>
    <t>181</t>
  </si>
  <si>
    <t>945231111</t>
  </si>
  <si>
    <t>Závěsná klec dl do 1,2 m s elektrickým zdvihem do výšky 50 m</t>
  </si>
  <si>
    <t>den</t>
  </si>
  <si>
    <t>-1104589534</t>
  </si>
  <si>
    <t>"délka 4 měsíce - cca 1 výtah na 1500 m2, 2x geda (stavební výtah)"</t>
  </si>
  <si>
    <t>1*(4*30)</t>
  </si>
  <si>
    <t>182</t>
  </si>
  <si>
    <t>944511111</t>
  </si>
  <si>
    <t>Montáž ochranné sítě z textilie z umělých vláken</t>
  </si>
  <si>
    <t>1894056241</t>
  </si>
  <si>
    <t>A109</t>
  </si>
  <si>
    <t>B109</t>
  </si>
  <si>
    <t>"Celkem: "A109</t>
  </si>
  <si>
    <t>183</t>
  </si>
  <si>
    <t>944511211</t>
  </si>
  <si>
    <t>Příplatek k ochranné síti za první a ZKD den použití</t>
  </si>
  <si>
    <t>1330830218</t>
  </si>
  <si>
    <t>A110</t>
  </si>
  <si>
    <t>670.6311*(60*4)</t>
  </si>
  <si>
    <t>B110</t>
  </si>
  <si>
    <t>"Celkem: "A110</t>
  </si>
  <si>
    <t>184</t>
  </si>
  <si>
    <t>944511811</t>
  </si>
  <si>
    <t>Demontáž ochranné sítě z textilie z umělých vláken</t>
  </si>
  <si>
    <t>40913939</t>
  </si>
  <si>
    <t>A111</t>
  </si>
  <si>
    <t>B111</t>
  </si>
  <si>
    <t>"Celkem: "A111</t>
  </si>
  <si>
    <t>185</t>
  </si>
  <si>
    <t>944711111</t>
  </si>
  <si>
    <t>Montáž záchytné stříšky š do 1,5 m</t>
  </si>
  <si>
    <t>-272624201</t>
  </si>
  <si>
    <t>A112</t>
  </si>
  <si>
    <t>(8.2+3.0)</t>
  </si>
  <si>
    <t>B112</t>
  </si>
  <si>
    <t>"Celkem: "A112</t>
  </si>
  <si>
    <t>186</t>
  </si>
  <si>
    <t>944711211</t>
  </si>
  <si>
    <t>Příplatek k záchytné stříšce š do 1,5 m za první a ZKD den použití</t>
  </si>
  <si>
    <t>82351724</t>
  </si>
  <si>
    <t>A113</t>
  </si>
  <si>
    <t>11.2*(30*4)</t>
  </si>
  <si>
    <t>B113</t>
  </si>
  <si>
    <t>"Celkem: "A113</t>
  </si>
  <si>
    <t>187</t>
  </si>
  <si>
    <t>944711811</t>
  </si>
  <si>
    <t>Demontáž záchytné stříšky š do 1,5 m</t>
  </si>
  <si>
    <t>-578662488</t>
  </si>
  <si>
    <t>A114</t>
  </si>
  <si>
    <t>B114</t>
  </si>
  <si>
    <t>"Celkem: "A114</t>
  </si>
  <si>
    <t>Bourání konstrukcí</t>
  </si>
  <si>
    <t>188</t>
  </si>
  <si>
    <t>965041431</t>
  </si>
  <si>
    <t>Bourání podkladů pod dlažby nebo mazanin škvárobetonových tl přes 100 mm pl do 4 m2</t>
  </si>
  <si>
    <t>1828813835</t>
  </si>
  <si>
    <t>""balkón - průměrná tl.70mm"</t>
  </si>
  <si>
    <t>A115</t>
  </si>
  <si>
    <t>1.66*0.75*0.07*2</t>
  </si>
  <si>
    <t>B115</t>
  </si>
  <si>
    <t>"Celkem: "A115</t>
  </si>
  <si>
    <t>189</t>
  </si>
  <si>
    <t>965042131</t>
  </si>
  <si>
    <t>Bourání podkladů pod dlažby nebo mazanin betonových nebo z litého asfaltu tl do 100 mm pl do 4 m2</t>
  </si>
  <si>
    <t>-1828813844</t>
  </si>
  <si>
    <t>""stávající hlavy zídky sjezdu"</t>
  </si>
  <si>
    <t>A116</t>
  </si>
  <si>
    <t>"hlava" (7.0+1.5)*0.55*0.1</t>
  </si>
  <si>
    <t>B116</t>
  </si>
  <si>
    <t>"Celkem: "A116</t>
  </si>
  <si>
    <t>190</t>
  </si>
  <si>
    <t>965045111</t>
  </si>
  <si>
    <t>Bourání potěrů cementových nebo pískocementových tl do 50 mm pl do 1 m2</t>
  </si>
  <si>
    <t>-2121763313</t>
  </si>
  <si>
    <t>""pod vně.parapetem"</t>
  </si>
  <si>
    <t>A117</t>
  </si>
  <si>
    <t>"1,2x0,6 - 11ks" 1.2*0.15*11</t>
  </si>
  <si>
    <t>"0,63x1,35 - 12ks" 1.36*0.15*6</t>
  </si>
  <si>
    <t>"1,36x1,35 - 30ks" 1.36*0.15*30</t>
  </si>
  <si>
    <t>"1,36x2,125 - 2ks" 1.36*0.15*2</t>
  </si>
  <si>
    <t>E117</t>
  </si>
  <si>
    <t>"Celkem: "A117+B117+C117+D117</t>
  </si>
  <si>
    <t>191</t>
  </si>
  <si>
    <t>965049111</t>
  </si>
  <si>
    <t>Příplatek k bourání betonových mazanin za bourání mazanin se svařovanou sítí tl do 100 mm</t>
  </si>
  <si>
    <t>-858768376</t>
  </si>
  <si>
    <t>A118</t>
  </si>
  <si>
    <t>B118</t>
  </si>
  <si>
    <t>"Celkem: "A118</t>
  </si>
  <si>
    <t>192</t>
  </si>
  <si>
    <t>965081213</t>
  </si>
  <si>
    <t>Bourání podlah z dlaždic keramických nebo xylolitových tl do 10 mm plochy přes 1 m2</t>
  </si>
  <si>
    <t>524567668</t>
  </si>
  <si>
    <t>A119</t>
  </si>
  <si>
    <t>B119</t>
  </si>
  <si>
    <t>"Celkem: "A119</t>
  </si>
  <si>
    <t>193</t>
  </si>
  <si>
    <t>965081611</t>
  </si>
  <si>
    <t>Odsekání soklíků rovných</t>
  </si>
  <si>
    <t>439658926</t>
  </si>
  <si>
    <t>A120</t>
  </si>
  <si>
    <t>"balkón" 1.66*2</t>
  </si>
  <si>
    <t>B120</t>
  </si>
  <si>
    <t>"Celkem: "A120</t>
  </si>
  <si>
    <t>194</t>
  </si>
  <si>
    <t>966080101</t>
  </si>
  <si>
    <t>Bourání kontaktního zateplení z polystyrenových desek tloušťky do 60 mm</t>
  </si>
  <si>
    <t>1224145161</t>
  </si>
  <si>
    <t>A121</t>
  </si>
  <si>
    <t>(1.36*2+1.35*2)*0.25*4</t>
  </si>
  <si>
    <t>(1.36*2+2.125*2)*0.25*2</t>
  </si>
  <si>
    <t>C121</t>
  </si>
  <si>
    <t>"Celkem: "A121+B121</t>
  </si>
  <si>
    <t>195</t>
  </si>
  <si>
    <t>966080103</t>
  </si>
  <si>
    <t>Bourání kontaktního zateplení z polystyrenových desek tloušťky do 120 mm</t>
  </si>
  <si>
    <t>-1529608177</t>
  </si>
  <si>
    <t>A122</t>
  </si>
  <si>
    <t>(9.75+0.55*2)*8.97*2</t>
  </si>
  <si>
    <t>-1.36*1.35*4</t>
  </si>
  <si>
    <t>-1.36*2.125*2</t>
  </si>
  <si>
    <t>D122</t>
  </si>
  <si>
    <t>"Celkem: "A122+B122+C122</t>
  </si>
  <si>
    <t>196</t>
  </si>
  <si>
    <t>968062456</t>
  </si>
  <si>
    <t>Vybourání dřevěných dveřních zárubní pl přes 2 m2</t>
  </si>
  <si>
    <t>278397137</t>
  </si>
  <si>
    <t>A123</t>
  </si>
  <si>
    <t>"vstupní dveře 1,71x2,2 - 1ks" 1.71*2.2</t>
  </si>
  <si>
    <t>B123</t>
  </si>
  <si>
    <t>"Celkem: "A123</t>
  </si>
  <si>
    <t>197</t>
  </si>
  <si>
    <t>976072221</t>
  </si>
  <si>
    <t>Vybourání kovových větracích mřížek pl do 0,3 m2 ze zdiva cihelného</t>
  </si>
  <si>
    <t>-200207741</t>
  </si>
  <si>
    <t>A124</t>
  </si>
  <si>
    <t>B124</t>
  </si>
  <si>
    <t>"Celkem: "A124</t>
  </si>
  <si>
    <t>198</t>
  </si>
  <si>
    <t>978013191</t>
  </si>
  <si>
    <t>Otlučení vnitřní vápenné nebo vápenocementové omítky stěn v rozsahu do 100 %</t>
  </si>
  <si>
    <t>-1011234551</t>
  </si>
  <si>
    <t>A125</t>
  </si>
  <si>
    <t>"vstupní dveře 1,71x2,2 - 1ks" (1.71+2.2*2)*(0.45-0.15)</t>
  </si>
  <si>
    <t>B125</t>
  </si>
  <si>
    <t>"Celkem: "A125</t>
  </si>
  <si>
    <t>199</t>
  </si>
  <si>
    <t>978015391</t>
  </si>
  <si>
    <t>Otlučení vnější vápenné nebo vápenocementové vnější omítky stupně členitosti 1 a 2 rozsahu do 100%</t>
  </si>
  <si>
    <t>1308260901</t>
  </si>
  <si>
    <t>A126</t>
  </si>
  <si>
    <t>V126</t>
  </si>
  <si>
    <t>"Celkem: "A126+B126+C126+D126+E126+F126+G126+H126+I126+J126+K126+L126+M126+N126+O126+P126+Q126+R126+S126+T126+U126</t>
  </si>
  <si>
    <t>200</t>
  </si>
  <si>
    <t>978036191</t>
  </si>
  <si>
    <t>Otlučení (osekání) cementových omítek vnějších ploch v rozsahu do 100 %</t>
  </si>
  <si>
    <t>-239256186</t>
  </si>
  <si>
    <t>A127</t>
  </si>
  <si>
    <t>E127</t>
  </si>
  <si>
    <t>"Celkem: "A127+B127+C127+D127</t>
  </si>
  <si>
    <t>997</t>
  </si>
  <si>
    <t>Přesun sutě</t>
  </si>
  <si>
    <t>201</t>
  </si>
  <si>
    <t>997013213</t>
  </si>
  <si>
    <t>Vnitrostaveništní doprava suti a vybouraných hmot pro budovy v do 12 m ručně</t>
  </si>
  <si>
    <t>18461640</t>
  </si>
  <si>
    <t>202</t>
  </si>
  <si>
    <t>997013501</t>
  </si>
  <si>
    <t>Odvoz suti a vybouraných hmot na skládku nebo meziskládku do 1 km se složením</t>
  </si>
  <si>
    <t>1150083949</t>
  </si>
  <si>
    <t>203</t>
  </si>
  <si>
    <t>997013509</t>
  </si>
  <si>
    <t>Příplatek k odvozu suti a vybouraných hmot na skládku ZKD 1 km přes 1 km</t>
  </si>
  <si>
    <t>374422662</t>
  </si>
  <si>
    <t>"odvoz suti na skládku do vzdálenosti cca 10 km"</t>
  </si>
  <si>
    <t>9*50,804</t>
  </si>
  <si>
    <t>204</t>
  </si>
  <si>
    <t>997013831</t>
  </si>
  <si>
    <t>Poplatek za uložení na skládce (skládkovné) stavebního odpadu směsného kód odpadu 170 904</t>
  </si>
  <si>
    <t>-792516223</t>
  </si>
  <si>
    <t>998</t>
  </si>
  <si>
    <t>Přesun hmot</t>
  </si>
  <si>
    <t>205</t>
  </si>
  <si>
    <t>998017003</t>
  </si>
  <si>
    <t>Přesun hmot s omezením mechanizace pro budovy v do 24 m</t>
  </si>
  <si>
    <t>1600677643</t>
  </si>
  <si>
    <t>04110002 - VRN</t>
  </si>
  <si>
    <t>OST - Ostatní náklady</t>
  </si>
  <si>
    <t xml:space="preserve">VRN -   Vedlejší rozpočtové náklady</t>
  </si>
  <si>
    <t>VRN3 - Zařízení staveniště</t>
  </si>
  <si>
    <t>VRN7 - Provozní vlivy</t>
  </si>
  <si>
    <t>OST</t>
  </si>
  <si>
    <t>Ostatní náklady</t>
  </si>
  <si>
    <t>013284001</t>
  </si>
  <si>
    <t>Náklady na zpracování a vedení plánu KZP</t>
  </si>
  <si>
    <t>KČ</t>
  </si>
  <si>
    <t>1819572616</t>
  </si>
  <si>
    <t>043103001</t>
  </si>
  <si>
    <t>Náklady na provedení zkoušek, revizí a měření</t>
  </si>
  <si>
    <t>931698056</t>
  </si>
  <si>
    <t>090001002</t>
  </si>
  <si>
    <t>Ostatní náklady vyplývající ze znění SOD a VOP</t>
  </si>
  <si>
    <t>-227638021</t>
  </si>
  <si>
    <t>P</t>
  </si>
  <si>
    <t xml:space="preserve">Poznámka k položce:_x000d_
Poznámka k položce: Jedná se zejména o náklady: - na sjednání bankovních záruk, - na sjednání pojištění odpovědnosti za škodu způsobenou provozní činností včetně odpovědnosti vyplývající z provádění stavebně-montážní činnosti, - na vypracování technologických postupů, - na vypracování oznámení změn a změnových listů, - spojené s převzetím staveniště, - spojené s předáním díla,  apod.</t>
  </si>
  <si>
    <t xml:space="preserve">  Vedlejší rozpočtové náklady</t>
  </si>
  <si>
    <t>041703002</t>
  </si>
  <si>
    <t>Náklady na zajištění kolektivní bezpečnosti osob</t>
  </si>
  <si>
    <t>-1454355519</t>
  </si>
  <si>
    <t>045203001</t>
  </si>
  <si>
    <t>Kompletační činnost</t>
  </si>
  <si>
    <t>619287207</t>
  </si>
  <si>
    <t>049103002</t>
  </si>
  <si>
    <t>Náklady vzniklé v souvislosti s realizací stavby</t>
  </si>
  <si>
    <t>-1184063843</t>
  </si>
  <si>
    <t>C6</t>
  </si>
  <si>
    <t>D6</t>
  </si>
  <si>
    <t>"Celkem: "C6</t>
  </si>
  <si>
    <t>E6</t>
  </si>
  <si>
    <t>F6</t>
  </si>
  <si>
    <t>"Celkem: "E6</t>
  </si>
  <si>
    <t>G6</t>
  </si>
  <si>
    <t>H6</t>
  </si>
  <si>
    <t>"Celkem: "G6</t>
  </si>
  <si>
    <t>I6</t>
  </si>
  <si>
    <t>J6</t>
  </si>
  <si>
    <t>"Celkem: "I6</t>
  </si>
  <si>
    <t>VRN3</t>
  </si>
  <si>
    <t>Zařízení staveniště</t>
  </si>
  <si>
    <t>030001000</t>
  </si>
  <si>
    <t>Zařízení staveniště, odstranění staveniště</t>
  </si>
  <si>
    <t>KPL</t>
  </si>
  <si>
    <t>-1659920683</t>
  </si>
  <si>
    <t>"Celkem: "A7</t>
  </si>
  <si>
    <t>VRN7</t>
  </si>
  <si>
    <t>Provozní vlivy</t>
  </si>
  <si>
    <t>071002001</t>
  </si>
  <si>
    <t>Provoz investora, třetích osob</t>
  </si>
  <si>
    <t>866734894</t>
  </si>
  <si>
    <t>079002001</t>
  </si>
  <si>
    <t>Ostatní provozní vlivy</t>
  </si>
  <si>
    <t>1173857752</t>
  </si>
  <si>
    <t>SEZNAM FIGUR</t>
  </si>
  <si>
    <t>Výměra</t>
  </si>
  <si>
    <t xml:space="preserve"> 04110001</t>
  </si>
  <si>
    <t>Použití figury:</t>
  </si>
  <si>
    <t>A106</t>
  </si>
  <si>
    <t>A107</t>
  </si>
  <si>
    <t>670.631*(60*4)</t>
  </si>
  <si>
    <t>A108</t>
  </si>
  <si>
    <t>A57</t>
  </si>
  <si>
    <t>""lepící tmel"</t>
  </si>
  <si>
    <t>A58</t>
  </si>
  <si>
    <t xml:space="preserve">""viz plocha kontaktního zateplení" </t>
  </si>
  <si>
    <t>A59</t>
  </si>
  <si>
    <t>A73</t>
  </si>
  <si>
    <t>B106</t>
  </si>
  <si>
    <t>B107</t>
  </si>
  <si>
    <t>B108</t>
  </si>
  <si>
    <t>B57</t>
  </si>
  <si>
    <t>B58</t>
  </si>
  <si>
    <t>B59</t>
  </si>
  <si>
    <t>C57</t>
  </si>
  <si>
    <t>C58</t>
  </si>
  <si>
    <t>C59</t>
  </si>
  <si>
    <t>D57</t>
  </si>
  <si>
    <t>D58</t>
  </si>
  <si>
    <t>D59</t>
  </si>
  <si>
    <t>E57</t>
  </si>
  <si>
    <t>E58</t>
  </si>
  <si>
    <t>E59</t>
  </si>
  <si>
    <t>F57</t>
  </si>
  <si>
    <t>F58</t>
  </si>
  <si>
    <t>F59</t>
  </si>
  <si>
    <t>G57</t>
  </si>
  <si>
    <t>G58</t>
  </si>
  <si>
    <t>G59</t>
  </si>
  <si>
    <t>H57</t>
  </si>
  <si>
    <t>""ostění+nadpraží vně.otvorů"</t>
  </si>
  <si>
    <t>H58</t>
  </si>
  <si>
    <t>((19.2+0.15*2)*2+9.75*2)*(0.3+0.2)</t>
  </si>
  <si>
    <t>H59</t>
  </si>
  <si>
    <t>I57</t>
  </si>
  <si>
    <t>I58</t>
  </si>
  <si>
    <t>I59</t>
  </si>
  <si>
    <t>J57</t>
  </si>
  <si>
    <t>J58</t>
  </si>
  <si>
    <t>"Mezisoučet: "A58+B58+C58+D58+E58+F58+G58+H58+I58</t>
  </si>
  <si>
    <t>J59</t>
  </si>
  <si>
    <t>"Mezisoučet: "A59+B59+C59+D59+E59+F59+G59+H59+I59</t>
  </si>
  <si>
    <t>K57</t>
  </si>
  <si>
    <t>"Mezisoučet: "A57+B57+C57+D57+E57+F57+G57+H57+I57+J57</t>
  </si>
  <si>
    <t>K58</t>
  </si>
  <si>
    <t>K59</t>
  </si>
  <si>
    <t>L57</t>
  </si>
  <si>
    <t>"armovací tmel" 69.159</t>
  </si>
  <si>
    <t>L58</t>
  </si>
  <si>
    <t>L59</t>
  </si>
  <si>
    <t>M57</t>
  </si>
  <si>
    <t>"Celkem: "A57+B57+C57+D57+E57+F57+G57+H57+I57+J57+L57</t>
  </si>
  <si>
    <t>M58</t>
  </si>
  <si>
    <t>M59</t>
  </si>
  <si>
    <t>N58</t>
  </si>
  <si>
    <t>N59</t>
  </si>
  <si>
    <t>O58</t>
  </si>
  <si>
    <t>"Mezisoučet: "K58+L58+M58+N58</t>
  </si>
  <si>
    <t>O59</t>
  </si>
  <si>
    <t>"Mezisoučet: "K59+L59+M59+N59</t>
  </si>
  <si>
    <t>P58</t>
  </si>
  <si>
    <t>"Celkem: "A58+B58+C58+D58+E58+F58+G58+H58+I58+K58+L58+M58+N58</t>
  </si>
  <si>
    <t>P59</t>
  </si>
  <si>
    <t>"Celkem: "A59+B59+C59+D59+E59+F59+G59+H59+I59+K59+L59+M59+N59</t>
  </si>
  <si>
    <t>V73</t>
  </si>
  <si>
    <t xml:space="preserve"> 04110002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</si>
</sst>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9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29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04410000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EUO na objektu BD č.p.229 ulice Letná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9. 12. 2020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ROUND(SUM(AG95:AG96),2)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ROUND(SUM(AS95:AS96),2)</f>
        <v>0</v>
      </c>
      <c r="AT94" s="113">
        <f>ROUND(SUM(AV94:AW94),2)</f>
        <v>0</v>
      </c>
      <c r="AU94" s="114">
        <f>ROUND(SUM(AU95:AU96),5)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ROUND(SUM(AZ95:AZ96),2)</f>
        <v>0</v>
      </c>
      <c r="BA94" s="113">
        <f>ROUND(SUM(BA95:BA96),2)</f>
        <v>0</v>
      </c>
      <c r="BB94" s="113">
        <f>ROUND(SUM(BB95:BB96),2)</f>
        <v>0</v>
      </c>
      <c r="BC94" s="113">
        <f>ROUND(SUM(BC95:BC96),2)</f>
        <v>0</v>
      </c>
      <c r="BD94" s="115">
        <f>ROUND(SUM(BD95:BD96),2)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75</v>
      </c>
      <c r="BW94" s="116" t="s">
        <v>5</v>
      </c>
      <c r="BX94" s="116" t="s">
        <v>76</v>
      </c>
      <c r="CL94" s="116" t="s">
        <v>1</v>
      </c>
    </row>
    <row r="95" s="7" customFormat="1" ht="24.75" customHeight="1">
      <c r="A95" s="118" t="s">
        <v>77</v>
      </c>
      <c r="B95" s="119"/>
      <c r="C95" s="120"/>
      <c r="D95" s="121" t="s">
        <v>78</v>
      </c>
      <c r="E95" s="121"/>
      <c r="F95" s="121"/>
      <c r="G95" s="121"/>
      <c r="H95" s="121"/>
      <c r="I95" s="122"/>
      <c r="J95" s="121" t="s">
        <v>17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'04110001 - EUO na objektu...'!J30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79</v>
      </c>
      <c r="AR95" s="125"/>
      <c r="AS95" s="126">
        <v>0</v>
      </c>
      <c r="AT95" s="127">
        <f>ROUND(SUM(AV95:AW95),2)</f>
        <v>0</v>
      </c>
      <c r="AU95" s="128">
        <f>'04110001 - EUO na objektu...'!P135</f>
        <v>0</v>
      </c>
      <c r="AV95" s="127">
        <f>'04110001 - EUO na objektu...'!J33</f>
        <v>0</v>
      </c>
      <c r="AW95" s="127">
        <f>'04110001 - EUO na objektu...'!J34</f>
        <v>0</v>
      </c>
      <c r="AX95" s="127">
        <f>'04110001 - EUO na objektu...'!J35</f>
        <v>0</v>
      </c>
      <c r="AY95" s="127">
        <f>'04110001 - EUO na objektu...'!J36</f>
        <v>0</v>
      </c>
      <c r="AZ95" s="127">
        <f>'04110001 - EUO na objektu...'!F33</f>
        <v>0</v>
      </c>
      <c r="BA95" s="127">
        <f>'04110001 - EUO na objektu...'!F34</f>
        <v>0</v>
      </c>
      <c r="BB95" s="127">
        <f>'04110001 - EUO na objektu...'!F35</f>
        <v>0</v>
      </c>
      <c r="BC95" s="127">
        <f>'04110001 - EUO na objektu...'!F36</f>
        <v>0</v>
      </c>
      <c r="BD95" s="129">
        <f>'04110001 - EUO na objektu...'!F37</f>
        <v>0</v>
      </c>
      <c r="BE95" s="7"/>
      <c r="BT95" s="130" t="s">
        <v>80</v>
      </c>
      <c r="BV95" s="130" t="s">
        <v>75</v>
      </c>
      <c r="BW95" s="130" t="s">
        <v>81</v>
      </c>
      <c r="BX95" s="130" t="s">
        <v>5</v>
      </c>
      <c r="CL95" s="130" t="s">
        <v>1</v>
      </c>
      <c r="CM95" s="130" t="s">
        <v>73</v>
      </c>
    </row>
    <row r="96" s="7" customFormat="1" ht="24.75" customHeight="1">
      <c r="A96" s="118" t="s">
        <v>77</v>
      </c>
      <c r="B96" s="119"/>
      <c r="C96" s="120"/>
      <c r="D96" s="121" t="s">
        <v>82</v>
      </c>
      <c r="E96" s="121"/>
      <c r="F96" s="121"/>
      <c r="G96" s="121"/>
      <c r="H96" s="121"/>
      <c r="I96" s="122"/>
      <c r="J96" s="121" t="s">
        <v>83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'04110002 - VRN'!J30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79</v>
      </c>
      <c r="AR96" s="125"/>
      <c r="AS96" s="131">
        <v>0</v>
      </c>
      <c r="AT96" s="132">
        <f>ROUND(SUM(AV96:AW96),2)</f>
        <v>0</v>
      </c>
      <c r="AU96" s="133">
        <f>'04110002 - VRN'!P120</f>
        <v>0</v>
      </c>
      <c r="AV96" s="132">
        <f>'04110002 - VRN'!J33</f>
        <v>0</v>
      </c>
      <c r="AW96" s="132">
        <f>'04110002 - VRN'!J34</f>
        <v>0</v>
      </c>
      <c r="AX96" s="132">
        <f>'04110002 - VRN'!J35</f>
        <v>0</v>
      </c>
      <c r="AY96" s="132">
        <f>'04110002 - VRN'!J36</f>
        <v>0</v>
      </c>
      <c r="AZ96" s="132">
        <f>'04110002 - VRN'!F33</f>
        <v>0</v>
      </c>
      <c r="BA96" s="132">
        <f>'04110002 - VRN'!F34</f>
        <v>0</v>
      </c>
      <c r="BB96" s="132">
        <f>'04110002 - VRN'!F35</f>
        <v>0</v>
      </c>
      <c r="BC96" s="132">
        <f>'04110002 - VRN'!F36</f>
        <v>0</v>
      </c>
      <c r="BD96" s="134">
        <f>'04110002 - VRN'!F37</f>
        <v>0</v>
      </c>
      <c r="BE96" s="7"/>
      <c r="BT96" s="130" t="s">
        <v>80</v>
      </c>
      <c r="BV96" s="130" t="s">
        <v>75</v>
      </c>
      <c r="BW96" s="130" t="s">
        <v>84</v>
      </c>
      <c r="BX96" s="130" t="s">
        <v>5</v>
      </c>
      <c r="CL96" s="130" t="s">
        <v>1</v>
      </c>
      <c r="CM96" s="130" t="s">
        <v>85</v>
      </c>
    </row>
    <row r="97" s="2" customFormat="1" ht="30" customHeight="1">
      <c r="A97" s="37"/>
      <c r="B97" s="38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  <row r="98" s="2" customFormat="1" ht="6.96" customHeight="1">
      <c r="A98" s="37"/>
      <c r="B98" s="65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43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</row>
  </sheetData>
  <sheetProtection sheet="1" formatColumns="0" formatRows="0" objects="1" scenarios="1" spinCount="100000" saltValue="z8h71GUhlhgrJXQiq8X+3gGYR4pgB+kxsqZnu/MIj1VIzTkMXV0ISrJb3WT2nr1RzbCA0Ay+rxzq3sX6B3QOWw==" hashValue="eIaSwdsiGoS7oaOSY59gR1Y7OH3mBSN61DpBXzxlTpgUDHg2acXHMyntS+VR3mA5akewtnFLhmBDCrYcd4U11A==" algorithmName="SHA-512" password="CC3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4110001 - EUO na objektu...'!C2" display="/"/>
    <hyperlink ref="A96" location="'04110002 - VRN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81</v>
      </c>
      <c r="AZ2" s="135" t="s">
        <v>86</v>
      </c>
      <c r="BA2" s="135" t="s">
        <v>86</v>
      </c>
      <c r="BB2" s="135" t="s">
        <v>1</v>
      </c>
      <c r="BC2" s="135" t="s">
        <v>87</v>
      </c>
      <c r="BD2" s="135" t="s">
        <v>88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73</v>
      </c>
      <c r="AZ3" s="135" t="s">
        <v>89</v>
      </c>
      <c r="BA3" s="135" t="s">
        <v>89</v>
      </c>
      <c r="BB3" s="135" t="s">
        <v>1</v>
      </c>
      <c r="BC3" s="135" t="s">
        <v>90</v>
      </c>
      <c r="BD3" s="135" t="s">
        <v>88</v>
      </c>
    </row>
    <row r="4" s="1" customFormat="1" ht="24.96" customHeight="1">
      <c r="B4" s="19"/>
      <c r="D4" s="138" t="s">
        <v>91</v>
      </c>
      <c r="L4" s="19"/>
      <c r="M4" s="139" t="s">
        <v>10</v>
      </c>
      <c r="AT4" s="16" t="s">
        <v>4</v>
      </c>
      <c r="AZ4" s="135" t="s">
        <v>92</v>
      </c>
      <c r="BA4" s="135" t="s">
        <v>92</v>
      </c>
      <c r="BB4" s="135" t="s">
        <v>1</v>
      </c>
      <c r="BC4" s="135" t="s">
        <v>93</v>
      </c>
      <c r="BD4" s="135" t="s">
        <v>88</v>
      </c>
    </row>
    <row r="5" s="1" customFormat="1" ht="6.96" customHeight="1">
      <c r="B5" s="19"/>
      <c r="L5" s="19"/>
      <c r="AZ5" s="135" t="s">
        <v>94</v>
      </c>
      <c r="BA5" s="135" t="s">
        <v>94</v>
      </c>
      <c r="BB5" s="135" t="s">
        <v>1</v>
      </c>
      <c r="BC5" s="135" t="s">
        <v>95</v>
      </c>
      <c r="BD5" s="135" t="s">
        <v>88</v>
      </c>
    </row>
    <row r="6" s="1" customFormat="1" ht="12" customHeight="1">
      <c r="B6" s="19"/>
      <c r="D6" s="140" t="s">
        <v>16</v>
      </c>
      <c r="L6" s="19"/>
      <c r="AZ6" s="135" t="s">
        <v>96</v>
      </c>
      <c r="BA6" s="135" t="s">
        <v>96</v>
      </c>
      <c r="BB6" s="135" t="s">
        <v>1</v>
      </c>
      <c r="BC6" s="135" t="s">
        <v>97</v>
      </c>
      <c r="BD6" s="135" t="s">
        <v>88</v>
      </c>
    </row>
    <row r="7" s="1" customFormat="1" ht="16.5" customHeight="1">
      <c r="B7" s="19"/>
      <c r="E7" s="141" t="str">
        <f>'Rekapitulace stavby'!K6</f>
        <v>EUO na objektu BD č.p.229 ulice Letná</v>
      </c>
      <c r="F7" s="140"/>
      <c r="G7" s="140"/>
      <c r="H7" s="140"/>
      <c r="L7" s="19"/>
      <c r="AZ7" s="135" t="s">
        <v>98</v>
      </c>
      <c r="BA7" s="135" t="s">
        <v>98</v>
      </c>
      <c r="BB7" s="135" t="s">
        <v>1</v>
      </c>
      <c r="BC7" s="135" t="s">
        <v>99</v>
      </c>
      <c r="BD7" s="135" t="s">
        <v>88</v>
      </c>
    </row>
    <row r="8" s="2" customFormat="1" ht="12" customHeight="1">
      <c r="A8" s="37"/>
      <c r="B8" s="43"/>
      <c r="C8" s="37"/>
      <c r="D8" s="140" t="s">
        <v>100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Z8" s="135" t="s">
        <v>101</v>
      </c>
      <c r="BA8" s="135" t="s">
        <v>101</v>
      </c>
      <c r="BB8" s="135" t="s">
        <v>1</v>
      </c>
      <c r="BC8" s="135" t="s">
        <v>102</v>
      </c>
      <c r="BD8" s="135" t="s">
        <v>88</v>
      </c>
    </row>
    <row r="9" s="2" customFormat="1" ht="16.5" customHeight="1">
      <c r="A9" s="37"/>
      <c r="B9" s="43"/>
      <c r="C9" s="37"/>
      <c r="D9" s="37"/>
      <c r="E9" s="142" t="s">
        <v>103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Z9" s="135" t="s">
        <v>104</v>
      </c>
      <c r="BA9" s="135" t="s">
        <v>104</v>
      </c>
      <c r="BB9" s="135" t="s">
        <v>1</v>
      </c>
      <c r="BC9" s="135" t="s">
        <v>105</v>
      </c>
      <c r="BD9" s="135" t="s">
        <v>88</v>
      </c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Z10" s="135" t="s">
        <v>106</v>
      </c>
      <c r="BA10" s="135" t="s">
        <v>106</v>
      </c>
      <c r="BB10" s="135" t="s">
        <v>1</v>
      </c>
      <c r="BC10" s="135" t="s">
        <v>107</v>
      </c>
      <c r="BD10" s="135" t="s">
        <v>88</v>
      </c>
    </row>
    <row r="1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Z11" s="135" t="s">
        <v>108</v>
      </c>
      <c r="BA11" s="135" t="s">
        <v>108</v>
      </c>
      <c r="BB11" s="135" t="s">
        <v>1</v>
      </c>
      <c r="BC11" s="135" t="s">
        <v>109</v>
      </c>
      <c r="BD11" s="135" t="s">
        <v>88</v>
      </c>
    </row>
    <row r="12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9. 12. 2020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Z12" s="135" t="s">
        <v>110</v>
      </c>
      <c r="BA12" s="135" t="s">
        <v>110</v>
      </c>
      <c r="BB12" s="135" t="s">
        <v>1</v>
      </c>
      <c r="BC12" s="135" t="s">
        <v>111</v>
      </c>
      <c r="BD12" s="135" t="s">
        <v>88</v>
      </c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Z13" s="135" t="s">
        <v>112</v>
      </c>
      <c r="BA13" s="135" t="s">
        <v>112</v>
      </c>
      <c r="BB13" s="135" t="s">
        <v>1</v>
      </c>
      <c r="BC13" s="135" t="s">
        <v>113</v>
      </c>
      <c r="BD13" s="135" t="s">
        <v>88</v>
      </c>
    </row>
    <row r="14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Z14" s="135" t="s">
        <v>114</v>
      </c>
      <c r="BA14" s="135" t="s">
        <v>114</v>
      </c>
      <c r="BB14" s="135" t="s">
        <v>1</v>
      </c>
      <c r="BC14" s="135" t="s">
        <v>115</v>
      </c>
      <c r="BD14" s="135" t="s">
        <v>88</v>
      </c>
    </row>
    <row r="15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Z15" s="135" t="s">
        <v>116</v>
      </c>
      <c r="BA15" s="135" t="s">
        <v>116</v>
      </c>
      <c r="BB15" s="135" t="s">
        <v>1</v>
      </c>
      <c r="BC15" s="135" t="s">
        <v>117</v>
      </c>
      <c r="BD15" s="135" t="s">
        <v>88</v>
      </c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Z16" s="135" t="s">
        <v>118</v>
      </c>
      <c r="BA16" s="135" t="s">
        <v>118</v>
      </c>
      <c r="BB16" s="135" t="s">
        <v>1</v>
      </c>
      <c r="BC16" s="135" t="s">
        <v>113</v>
      </c>
      <c r="BD16" s="135" t="s">
        <v>88</v>
      </c>
    </row>
    <row r="17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Z17" s="135" t="s">
        <v>119</v>
      </c>
      <c r="BA17" s="135" t="s">
        <v>119</v>
      </c>
      <c r="BB17" s="135" t="s">
        <v>1</v>
      </c>
      <c r="BC17" s="135" t="s">
        <v>117</v>
      </c>
      <c r="BD17" s="135" t="s">
        <v>88</v>
      </c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Z18" s="135" t="s">
        <v>120</v>
      </c>
      <c r="BA18" s="135" t="s">
        <v>120</v>
      </c>
      <c r="BB18" s="135" t="s">
        <v>1</v>
      </c>
      <c r="BC18" s="135" t="s">
        <v>121</v>
      </c>
      <c r="BD18" s="135" t="s">
        <v>88</v>
      </c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Z19" s="135" t="s">
        <v>122</v>
      </c>
      <c r="BA19" s="135" t="s">
        <v>122</v>
      </c>
      <c r="BB19" s="135" t="s">
        <v>1</v>
      </c>
      <c r="BC19" s="135" t="s">
        <v>115</v>
      </c>
      <c r="BD19" s="135" t="s">
        <v>88</v>
      </c>
    </row>
    <row r="20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Z20" s="135" t="s">
        <v>123</v>
      </c>
      <c r="BA20" s="135" t="s">
        <v>123</v>
      </c>
      <c r="BB20" s="135" t="s">
        <v>1</v>
      </c>
      <c r="BC20" s="135" t="s">
        <v>124</v>
      </c>
      <c r="BD20" s="135" t="s">
        <v>88</v>
      </c>
    </row>
    <row r="2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Z21" s="135" t="s">
        <v>125</v>
      </c>
      <c r="BA21" s="135" t="s">
        <v>125</v>
      </c>
      <c r="BB21" s="135" t="s">
        <v>1</v>
      </c>
      <c r="BC21" s="135" t="s">
        <v>124</v>
      </c>
      <c r="BD21" s="135" t="s">
        <v>88</v>
      </c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Z22" s="135" t="s">
        <v>126</v>
      </c>
      <c r="BA22" s="135" t="s">
        <v>126</v>
      </c>
      <c r="BB22" s="135" t="s">
        <v>1</v>
      </c>
      <c r="BC22" s="135" t="s">
        <v>127</v>
      </c>
      <c r="BD22" s="135" t="s">
        <v>88</v>
      </c>
    </row>
    <row r="23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Z23" s="135" t="s">
        <v>128</v>
      </c>
      <c r="BA23" s="135" t="s">
        <v>128</v>
      </c>
      <c r="BB23" s="135" t="s">
        <v>1</v>
      </c>
      <c r="BC23" s="135" t="s">
        <v>80</v>
      </c>
      <c r="BD23" s="135" t="s">
        <v>88</v>
      </c>
    </row>
    <row r="24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Z24" s="135" t="s">
        <v>129</v>
      </c>
      <c r="BA24" s="135" t="s">
        <v>129</v>
      </c>
      <c r="BB24" s="135" t="s">
        <v>1</v>
      </c>
      <c r="BC24" s="135" t="s">
        <v>80</v>
      </c>
      <c r="BD24" s="135" t="s">
        <v>88</v>
      </c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Z25" s="135" t="s">
        <v>130</v>
      </c>
      <c r="BA25" s="135" t="s">
        <v>130</v>
      </c>
      <c r="BB25" s="135" t="s">
        <v>1</v>
      </c>
      <c r="BC25" s="135" t="s">
        <v>131</v>
      </c>
      <c r="BD25" s="135" t="s">
        <v>88</v>
      </c>
    </row>
    <row r="26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Z26" s="135" t="s">
        <v>132</v>
      </c>
      <c r="BA26" s="135" t="s">
        <v>132</v>
      </c>
      <c r="BB26" s="135" t="s">
        <v>1</v>
      </c>
      <c r="BC26" s="135" t="s">
        <v>133</v>
      </c>
      <c r="BD26" s="135" t="s">
        <v>88</v>
      </c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Z27" s="149" t="s">
        <v>134</v>
      </c>
      <c r="BA27" s="149" t="s">
        <v>134</v>
      </c>
      <c r="BB27" s="149" t="s">
        <v>1</v>
      </c>
      <c r="BC27" s="149" t="s">
        <v>135</v>
      </c>
      <c r="BD27" s="149" t="s">
        <v>88</v>
      </c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Z28" s="135" t="s">
        <v>136</v>
      </c>
      <c r="BA28" s="135" t="s">
        <v>136</v>
      </c>
      <c r="BB28" s="135" t="s">
        <v>1</v>
      </c>
      <c r="BC28" s="135" t="s">
        <v>135</v>
      </c>
      <c r="BD28" s="135" t="s">
        <v>88</v>
      </c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Z29" s="135" t="s">
        <v>137</v>
      </c>
      <c r="BA29" s="135" t="s">
        <v>137</v>
      </c>
      <c r="BB29" s="135" t="s">
        <v>1</v>
      </c>
      <c r="BC29" s="135" t="s">
        <v>135</v>
      </c>
      <c r="BD29" s="135" t="s">
        <v>88</v>
      </c>
    </row>
    <row r="30" s="2" customFormat="1" ht="25.44" customHeight="1">
      <c r="A30" s="37"/>
      <c r="B30" s="43"/>
      <c r="C30" s="37"/>
      <c r="D30" s="151" t="s">
        <v>33</v>
      </c>
      <c r="E30" s="37"/>
      <c r="F30" s="37"/>
      <c r="G30" s="37"/>
      <c r="H30" s="37"/>
      <c r="I30" s="37"/>
      <c r="J30" s="152">
        <f>ROUND(J135,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Z30" s="135" t="s">
        <v>138</v>
      </c>
      <c r="BA30" s="135" t="s">
        <v>138</v>
      </c>
      <c r="BB30" s="135" t="s">
        <v>1</v>
      </c>
      <c r="BC30" s="135" t="s">
        <v>139</v>
      </c>
      <c r="BD30" s="135" t="s">
        <v>88</v>
      </c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Z31" s="135" t="s">
        <v>140</v>
      </c>
      <c r="BA31" s="135" t="s">
        <v>140</v>
      </c>
      <c r="BB31" s="135" t="s">
        <v>1</v>
      </c>
      <c r="BC31" s="135" t="s">
        <v>135</v>
      </c>
      <c r="BD31" s="135" t="s">
        <v>88</v>
      </c>
    </row>
    <row r="32" s="2" customFormat="1" ht="14.4" customHeight="1">
      <c r="A32" s="37"/>
      <c r="B32" s="43"/>
      <c r="C32" s="37"/>
      <c r="D32" s="37"/>
      <c r="E32" s="37"/>
      <c r="F32" s="153" t="s">
        <v>35</v>
      </c>
      <c r="G32" s="37"/>
      <c r="H32" s="37"/>
      <c r="I32" s="153" t="s">
        <v>34</v>
      </c>
      <c r="J32" s="153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Z32" s="135" t="s">
        <v>141</v>
      </c>
      <c r="BA32" s="135" t="s">
        <v>141</v>
      </c>
      <c r="BB32" s="135" t="s">
        <v>1</v>
      </c>
      <c r="BC32" s="135" t="s">
        <v>142</v>
      </c>
      <c r="BD32" s="135" t="s">
        <v>88</v>
      </c>
    </row>
    <row r="33" s="2" customFormat="1" ht="14.4" customHeight="1">
      <c r="A33" s="37"/>
      <c r="B33" s="43"/>
      <c r="C33" s="37"/>
      <c r="D33" s="154" t="s">
        <v>37</v>
      </c>
      <c r="E33" s="140" t="s">
        <v>38</v>
      </c>
      <c r="F33" s="155">
        <f>ROUND((SUM(BE135:BE1248)),  2)</f>
        <v>0</v>
      </c>
      <c r="G33" s="37"/>
      <c r="H33" s="37"/>
      <c r="I33" s="156">
        <v>0.20999999999999999</v>
      </c>
      <c r="J33" s="155">
        <f>ROUND(((SUM(BE135:BE1248))*I33),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Z33" s="135" t="s">
        <v>143</v>
      </c>
      <c r="BA33" s="135" t="s">
        <v>143</v>
      </c>
      <c r="BB33" s="135" t="s">
        <v>1</v>
      </c>
      <c r="BC33" s="135" t="s">
        <v>99</v>
      </c>
      <c r="BD33" s="135" t="s">
        <v>88</v>
      </c>
    </row>
    <row r="34" s="2" customFormat="1" ht="14.4" customHeight="1">
      <c r="A34" s="37"/>
      <c r="B34" s="43"/>
      <c r="C34" s="37"/>
      <c r="D34" s="37"/>
      <c r="E34" s="140" t="s">
        <v>39</v>
      </c>
      <c r="F34" s="155">
        <f>ROUND((SUM(BF135:BF1248)),  2)</f>
        <v>0</v>
      </c>
      <c r="G34" s="37"/>
      <c r="H34" s="37"/>
      <c r="I34" s="156">
        <v>0.14999999999999999</v>
      </c>
      <c r="J34" s="155">
        <f>ROUND(((SUM(BF135:BF1248))*I34),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Z34" s="135" t="s">
        <v>144</v>
      </c>
      <c r="BA34" s="135" t="s">
        <v>144</v>
      </c>
      <c r="BB34" s="135" t="s">
        <v>1</v>
      </c>
      <c r="BC34" s="135" t="s">
        <v>145</v>
      </c>
      <c r="BD34" s="135" t="s">
        <v>88</v>
      </c>
    </row>
    <row r="35" hidden="1" s="2" customFormat="1" ht="14.4" customHeight="1">
      <c r="A35" s="37"/>
      <c r="B35" s="43"/>
      <c r="C35" s="37"/>
      <c r="D35" s="37"/>
      <c r="E35" s="140" t="s">
        <v>40</v>
      </c>
      <c r="F35" s="155">
        <f>ROUND((SUM(BG135:BG1248)),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Z35" s="135" t="s">
        <v>146</v>
      </c>
      <c r="BA35" s="135" t="s">
        <v>146</v>
      </c>
      <c r="BB35" s="135" t="s">
        <v>1</v>
      </c>
      <c r="BC35" s="135" t="s">
        <v>147</v>
      </c>
      <c r="BD35" s="135" t="s">
        <v>88</v>
      </c>
    </row>
    <row r="36" hidden="1" s="2" customFormat="1" ht="14.4" customHeight="1">
      <c r="A36" s="37"/>
      <c r="B36" s="43"/>
      <c r="C36" s="37"/>
      <c r="D36" s="37"/>
      <c r="E36" s="140" t="s">
        <v>41</v>
      </c>
      <c r="F36" s="155">
        <f>ROUND((SUM(BH135:BH1248)),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Z36" s="135" t="s">
        <v>148</v>
      </c>
      <c r="BA36" s="135" t="s">
        <v>148</v>
      </c>
      <c r="BB36" s="135" t="s">
        <v>1</v>
      </c>
      <c r="BC36" s="135" t="s">
        <v>142</v>
      </c>
      <c r="BD36" s="135" t="s">
        <v>88</v>
      </c>
    </row>
    <row r="37" hidden="1" s="2" customFormat="1" ht="14.4" customHeight="1">
      <c r="A37" s="37"/>
      <c r="B37" s="43"/>
      <c r="C37" s="37"/>
      <c r="D37" s="37"/>
      <c r="E37" s="140" t="s">
        <v>42</v>
      </c>
      <c r="F37" s="155">
        <f>ROUND((SUM(BI135:BI1248)),  2)</f>
        <v>0</v>
      </c>
      <c r="G37" s="37"/>
      <c r="H37" s="37"/>
      <c r="I37" s="156">
        <v>0</v>
      </c>
      <c r="J37" s="155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Z37" s="135" t="s">
        <v>149</v>
      </c>
      <c r="BA37" s="135" t="s">
        <v>149</v>
      </c>
      <c r="BB37" s="135" t="s">
        <v>1</v>
      </c>
      <c r="BC37" s="135" t="s">
        <v>150</v>
      </c>
      <c r="BD37" s="135" t="s">
        <v>88</v>
      </c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Z38" s="135" t="s">
        <v>151</v>
      </c>
      <c r="BA38" s="135" t="s">
        <v>151</v>
      </c>
      <c r="BB38" s="135" t="s">
        <v>1</v>
      </c>
      <c r="BC38" s="135" t="s">
        <v>152</v>
      </c>
      <c r="BD38" s="135" t="s">
        <v>88</v>
      </c>
    </row>
    <row r="39" s="2" customFormat="1" ht="25.44" customHeight="1">
      <c r="A39" s="37"/>
      <c r="B39" s="43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Z39" s="135" t="s">
        <v>153</v>
      </c>
      <c r="BA39" s="135" t="s">
        <v>153</v>
      </c>
      <c r="BB39" s="135" t="s">
        <v>1</v>
      </c>
      <c r="BC39" s="135" t="s">
        <v>142</v>
      </c>
      <c r="BD39" s="135" t="s">
        <v>88</v>
      </c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Z40" s="135" t="s">
        <v>154</v>
      </c>
      <c r="BA40" s="135" t="s">
        <v>154</v>
      </c>
      <c r="BB40" s="135" t="s">
        <v>1</v>
      </c>
      <c r="BC40" s="135" t="s">
        <v>155</v>
      </c>
      <c r="BD40" s="135" t="s">
        <v>88</v>
      </c>
    </row>
    <row r="41" s="1" customFormat="1" ht="14.4" customHeight="1">
      <c r="B41" s="19"/>
      <c r="L41" s="19"/>
      <c r="AZ41" s="135" t="s">
        <v>156</v>
      </c>
      <c r="BA41" s="135" t="s">
        <v>156</v>
      </c>
      <c r="BB41" s="135" t="s">
        <v>1</v>
      </c>
      <c r="BC41" s="135" t="s">
        <v>157</v>
      </c>
      <c r="BD41" s="135" t="s">
        <v>88</v>
      </c>
    </row>
    <row r="42" s="1" customFormat="1" ht="14.4" customHeight="1">
      <c r="B42" s="19"/>
      <c r="L42" s="19"/>
      <c r="AZ42" s="135" t="s">
        <v>158</v>
      </c>
      <c r="BA42" s="135" t="s">
        <v>158</v>
      </c>
      <c r="BB42" s="135" t="s">
        <v>1</v>
      </c>
      <c r="BC42" s="135" t="s">
        <v>124</v>
      </c>
      <c r="BD42" s="135" t="s">
        <v>88</v>
      </c>
    </row>
    <row r="43" s="1" customFormat="1" ht="14.4" customHeight="1">
      <c r="B43" s="19"/>
      <c r="L43" s="19"/>
      <c r="AZ43" s="135" t="s">
        <v>159</v>
      </c>
      <c r="BA43" s="135" t="s">
        <v>159</v>
      </c>
      <c r="BB43" s="135" t="s">
        <v>1</v>
      </c>
      <c r="BC43" s="135" t="s">
        <v>87</v>
      </c>
      <c r="BD43" s="135" t="s">
        <v>88</v>
      </c>
    </row>
    <row r="44" s="1" customFormat="1" ht="14.4" customHeight="1">
      <c r="B44" s="19"/>
      <c r="L44" s="19"/>
      <c r="AZ44" s="135" t="s">
        <v>160</v>
      </c>
      <c r="BA44" s="135" t="s">
        <v>160</v>
      </c>
      <c r="BB44" s="135" t="s">
        <v>1</v>
      </c>
      <c r="BC44" s="135" t="s">
        <v>99</v>
      </c>
      <c r="BD44" s="135" t="s">
        <v>88</v>
      </c>
    </row>
    <row r="45" s="1" customFormat="1" ht="14.4" customHeight="1">
      <c r="B45" s="19"/>
      <c r="L45" s="19"/>
      <c r="AZ45" s="135" t="s">
        <v>161</v>
      </c>
      <c r="BA45" s="135" t="s">
        <v>161</v>
      </c>
      <c r="BB45" s="135" t="s">
        <v>1</v>
      </c>
      <c r="BC45" s="135" t="s">
        <v>162</v>
      </c>
      <c r="BD45" s="135" t="s">
        <v>88</v>
      </c>
    </row>
    <row r="46" s="1" customFormat="1" ht="14.4" customHeight="1">
      <c r="B46" s="19"/>
      <c r="L46" s="19"/>
      <c r="AZ46" s="135" t="s">
        <v>163</v>
      </c>
      <c r="BA46" s="135" t="s">
        <v>163</v>
      </c>
      <c r="BB46" s="135" t="s">
        <v>1</v>
      </c>
      <c r="BC46" s="135" t="s">
        <v>97</v>
      </c>
      <c r="BD46" s="135" t="s">
        <v>88</v>
      </c>
    </row>
    <row r="47" s="1" customFormat="1" ht="14.4" customHeight="1">
      <c r="B47" s="19"/>
      <c r="L47" s="19"/>
      <c r="AZ47" s="135" t="s">
        <v>164</v>
      </c>
      <c r="BA47" s="135" t="s">
        <v>164</v>
      </c>
      <c r="BB47" s="135" t="s">
        <v>1</v>
      </c>
      <c r="BC47" s="135" t="s">
        <v>131</v>
      </c>
      <c r="BD47" s="135" t="s">
        <v>88</v>
      </c>
    </row>
    <row r="48" s="1" customFormat="1" ht="14.4" customHeight="1">
      <c r="B48" s="19"/>
      <c r="L48" s="19"/>
      <c r="AZ48" s="135" t="s">
        <v>165</v>
      </c>
      <c r="BA48" s="135" t="s">
        <v>165</v>
      </c>
      <c r="BB48" s="135" t="s">
        <v>1</v>
      </c>
      <c r="BC48" s="135" t="s">
        <v>166</v>
      </c>
      <c r="BD48" s="135" t="s">
        <v>88</v>
      </c>
    </row>
    <row r="49" s="1" customFormat="1" ht="14.4" customHeight="1">
      <c r="B49" s="19"/>
      <c r="L49" s="19"/>
      <c r="AZ49" s="135" t="s">
        <v>167</v>
      </c>
      <c r="BA49" s="135" t="s">
        <v>167</v>
      </c>
      <c r="BB49" s="135" t="s">
        <v>1</v>
      </c>
      <c r="BC49" s="135" t="s">
        <v>168</v>
      </c>
      <c r="BD49" s="135" t="s">
        <v>88</v>
      </c>
    </row>
    <row r="50" s="2" customFormat="1" ht="14.4" customHeight="1">
      <c r="B50" s="62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2"/>
      <c r="AZ50" s="135" t="s">
        <v>169</v>
      </c>
      <c r="BA50" s="135" t="s">
        <v>169</v>
      </c>
      <c r="BB50" s="135" t="s">
        <v>1</v>
      </c>
      <c r="BC50" s="135" t="s">
        <v>170</v>
      </c>
      <c r="BD50" s="135" t="s">
        <v>88</v>
      </c>
    </row>
    <row r="51">
      <c r="B51" s="19"/>
      <c r="L51" s="19"/>
      <c r="AZ51" s="135" t="s">
        <v>171</v>
      </c>
      <c r="BA51" s="135" t="s">
        <v>171</v>
      </c>
      <c r="BB51" s="135" t="s">
        <v>1</v>
      </c>
      <c r="BC51" s="135" t="s">
        <v>172</v>
      </c>
      <c r="BD51" s="135" t="s">
        <v>88</v>
      </c>
    </row>
    <row r="52">
      <c r="B52" s="19"/>
      <c r="L52" s="19"/>
      <c r="AZ52" s="135" t="s">
        <v>173</v>
      </c>
      <c r="BA52" s="135" t="s">
        <v>173</v>
      </c>
      <c r="BB52" s="135" t="s">
        <v>1</v>
      </c>
      <c r="BC52" s="135" t="s">
        <v>174</v>
      </c>
      <c r="BD52" s="135" t="s">
        <v>88</v>
      </c>
    </row>
    <row r="53">
      <c r="B53" s="19"/>
      <c r="L53" s="19"/>
      <c r="AZ53" s="135" t="s">
        <v>175</v>
      </c>
      <c r="BA53" s="135" t="s">
        <v>175</v>
      </c>
      <c r="BB53" s="135" t="s">
        <v>1</v>
      </c>
      <c r="BC53" s="135" t="s">
        <v>176</v>
      </c>
      <c r="BD53" s="135" t="s">
        <v>88</v>
      </c>
    </row>
    <row r="54">
      <c r="B54" s="19"/>
      <c r="L54" s="19"/>
      <c r="AZ54" s="135" t="s">
        <v>177</v>
      </c>
      <c r="BA54" s="135" t="s">
        <v>177</v>
      </c>
      <c r="BB54" s="135" t="s">
        <v>1</v>
      </c>
      <c r="BC54" s="135" t="s">
        <v>178</v>
      </c>
      <c r="BD54" s="135" t="s">
        <v>88</v>
      </c>
    </row>
    <row r="55">
      <c r="B55" s="19"/>
      <c r="L55" s="19"/>
      <c r="AZ55" s="135" t="s">
        <v>179</v>
      </c>
      <c r="BA55" s="135" t="s">
        <v>179</v>
      </c>
      <c r="BB55" s="135" t="s">
        <v>1</v>
      </c>
      <c r="BC55" s="135" t="s">
        <v>180</v>
      </c>
      <c r="BD55" s="135" t="s">
        <v>88</v>
      </c>
    </row>
    <row r="56">
      <c r="B56" s="19"/>
      <c r="L56" s="19"/>
      <c r="AZ56" s="135" t="s">
        <v>181</v>
      </c>
      <c r="BA56" s="135" t="s">
        <v>181</v>
      </c>
      <c r="BB56" s="135" t="s">
        <v>1</v>
      </c>
      <c r="BC56" s="135" t="s">
        <v>182</v>
      </c>
      <c r="BD56" s="135" t="s">
        <v>88</v>
      </c>
    </row>
    <row r="57">
      <c r="B57" s="19"/>
      <c r="L57" s="19"/>
      <c r="AZ57" s="135" t="s">
        <v>183</v>
      </c>
      <c r="BA57" s="135" t="s">
        <v>183</v>
      </c>
      <c r="BB57" s="135" t="s">
        <v>1</v>
      </c>
      <c r="BC57" s="135" t="s">
        <v>121</v>
      </c>
      <c r="BD57" s="135" t="s">
        <v>88</v>
      </c>
    </row>
    <row r="58">
      <c r="B58" s="19"/>
      <c r="L58" s="19"/>
      <c r="AZ58" s="135" t="s">
        <v>184</v>
      </c>
      <c r="BA58" s="135" t="s">
        <v>184</v>
      </c>
      <c r="BB58" s="135" t="s">
        <v>1</v>
      </c>
      <c r="BC58" s="135" t="s">
        <v>185</v>
      </c>
      <c r="BD58" s="135" t="s">
        <v>88</v>
      </c>
    </row>
    <row r="59">
      <c r="B59" s="19"/>
      <c r="L59" s="19"/>
      <c r="AZ59" s="135" t="s">
        <v>186</v>
      </c>
      <c r="BA59" s="135" t="s">
        <v>186</v>
      </c>
      <c r="BB59" s="135" t="s">
        <v>1</v>
      </c>
      <c r="BC59" s="135" t="s">
        <v>187</v>
      </c>
      <c r="BD59" s="135" t="s">
        <v>88</v>
      </c>
    </row>
    <row r="60">
      <c r="B60" s="19"/>
      <c r="L60" s="19"/>
      <c r="AZ60" s="135" t="s">
        <v>188</v>
      </c>
      <c r="BA60" s="135" t="s">
        <v>188</v>
      </c>
      <c r="BB60" s="135" t="s">
        <v>1</v>
      </c>
      <c r="BC60" s="135" t="s">
        <v>187</v>
      </c>
      <c r="BD60" s="135" t="s">
        <v>88</v>
      </c>
    </row>
    <row r="61" s="2" customFormat="1">
      <c r="A61" s="37"/>
      <c r="B61" s="43"/>
      <c r="C61" s="37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Z61" s="135" t="s">
        <v>189</v>
      </c>
      <c r="BA61" s="135" t="s">
        <v>189</v>
      </c>
      <c r="BB61" s="135" t="s">
        <v>1</v>
      </c>
      <c r="BC61" s="135" t="s">
        <v>190</v>
      </c>
      <c r="BD61" s="135" t="s">
        <v>88</v>
      </c>
    </row>
    <row r="62">
      <c r="B62" s="19"/>
      <c r="L62" s="19"/>
      <c r="AZ62" s="135" t="s">
        <v>191</v>
      </c>
      <c r="BA62" s="135" t="s">
        <v>191</v>
      </c>
      <c r="BB62" s="135" t="s">
        <v>1</v>
      </c>
      <c r="BC62" s="135" t="s">
        <v>192</v>
      </c>
      <c r="BD62" s="135" t="s">
        <v>88</v>
      </c>
    </row>
    <row r="63">
      <c r="B63" s="19"/>
      <c r="L63" s="19"/>
      <c r="AZ63" s="135" t="s">
        <v>193</v>
      </c>
      <c r="BA63" s="135" t="s">
        <v>193</v>
      </c>
      <c r="BB63" s="135" t="s">
        <v>1</v>
      </c>
      <c r="BC63" s="135" t="s">
        <v>194</v>
      </c>
      <c r="BD63" s="135" t="s">
        <v>88</v>
      </c>
    </row>
    <row r="64">
      <c r="B64" s="19"/>
      <c r="L64" s="19"/>
      <c r="AZ64" s="135" t="s">
        <v>195</v>
      </c>
      <c r="BA64" s="135" t="s">
        <v>195</v>
      </c>
      <c r="BB64" s="135" t="s">
        <v>1</v>
      </c>
      <c r="BC64" s="135" t="s">
        <v>194</v>
      </c>
      <c r="BD64" s="135" t="s">
        <v>88</v>
      </c>
    </row>
    <row r="65" s="2" customFormat="1">
      <c r="A65" s="37"/>
      <c r="B65" s="43"/>
      <c r="C65" s="37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Z65" s="135" t="s">
        <v>196</v>
      </c>
      <c r="BA65" s="135" t="s">
        <v>196</v>
      </c>
      <c r="BB65" s="135" t="s">
        <v>1</v>
      </c>
      <c r="BC65" s="135" t="s">
        <v>197</v>
      </c>
      <c r="BD65" s="135" t="s">
        <v>88</v>
      </c>
    </row>
    <row r="66">
      <c r="B66" s="19"/>
      <c r="L66" s="19"/>
      <c r="AZ66" s="135" t="s">
        <v>198</v>
      </c>
      <c r="BA66" s="135" t="s">
        <v>198</v>
      </c>
      <c r="BB66" s="135" t="s">
        <v>1</v>
      </c>
      <c r="BC66" s="135" t="s">
        <v>199</v>
      </c>
      <c r="BD66" s="135" t="s">
        <v>88</v>
      </c>
    </row>
    <row r="67">
      <c r="B67" s="19"/>
      <c r="L67" s="19"/>
      <c r="AZ67" s="135" t="s">
        <v>200</v>
      </c>
      <c r="BA67" s="135" t="s">
        <v>200</v>
      </c>
      <c r="BB67" s="135" t="s">
        <v>1</v>
      </c>
      <c r="BC67" s="135" t="s">
        <v>199</v>
      </c>
      <c r="BD67" s="135" t="s">
        <v>88</v>
      </c>
    </row>
    <row r="68">
      <c r="B68" s="19"/>
      <c r="L68" s="19"/>
      <c r="AZ68" s="135" t="s">
        <v>201</v>
      </c>
      <c r="BA68" s="135" t="s">
        <v>201</v>
      </c>
      <c r="BB68" s="135" t="s">
        <v>1</v>
      </c>
      <c r="BC68" s="135" t="s">
        <v>199</v>
      </c>
      <c r="BD68" s="135" t="s">
        <v>88</v>
      </c>
    </row>
    <row r="69">
      <c r="B69" s="19"/>
      <c r="L69" s="19"/>
      <c r="AZ69" s="135" t="s">
        <v>202</v>
      </c>
      <c r="BA69" s="135" t="s">
        <v>202</v>
      </c>
      <c r="BB69" s="135" t="s">
        <v>1</v>
      </c>
      <c r="BC69" s="135" t="s">
        <v>203</v>
      </c>
      <c r="BD69" s="135" t="s">
        <v>88</v>
      </c>
    </row>
    <row r="70">
      <c r="B70" s="19"/>
      <c r="L70" s="19"/>
      <c r="AZ70" s="135" t="s">
        <v>204</v>
      </c>
      <c r="BA70" s="135" t="s">
        <v>204</v>
      </c>
      <c r="BB70" s="135" t="s">
        <v>1</v>
      </c>
      <c r="BC70" s="135" t="s">
        <v>199</v>
      </c>
      <c r="BD70" s="135" t="s">
        <v>88</v>
      </c>
    </row>
    <row r="71">
      <c r="B71" s="19"/>
      <c r="L71" s="19"/>
      <c r="AZ71" s="135" t="s">
        <v>205</v>
      </c>
      <c r="BA71" s="135" t="s">
        <v>205</v>
      </c>
      <c r="BB71" s="135" t="s">
        <v>1</v>
      </c>
      <c r="BC71" s="135" t="s">
        <v>206</v>
      </c>
      <c r="BD71" s="135" t="s">
        <v>88</v>
      </c>
    </row>
    <row r="72">
      <c r="B72" s="19"/>
      <c r="L72" s="19"/>
      <c r="AZ72" s="135" t="s">
        <v>207</v>
      </c>
      <c r="BA72" s="135" t="s">
        <v>207</v>
      </c>
      <c r="BB72" s="135" t="s">
        <v>1</v>
      </c>
      <c r="BC72" s="135" t="s">
        <v>182</v>
      </c>
      <c r="BD72" s="135" t="s">
        <v>88</v>
      </c>
    </row>
    <row r="73">
      <c r="B73" s="19"/>
      <c r="L73" s="19"/>
      <c r="AZ73" s="135" t="s">
        <v>208</v>
      </c>
      <c r="BA73" s="135" t="s">
        <v>208</v>
      </c>
      <c r="BB73" s="135" t="s">
        <v>1</v>
      </c>
      <c r="BC73" s="135" t="s">
        <v>209</v>
      </c>
      <c r="BD73" s="135" t="s">
        <v>88</v>
      </c>
    </row>
    <row r="74">
      <c r="B74" s="19"/>
      <c r="L74" s="19"/>
      <c r="AZ74" s="135" t="s">
        <v>210</v>
      </c>
      <c r="BA74" s="135" t="s">
        <v>210</v>
      </c>
      <c r="BB74" s="135" t="s">
        <v>1</v>
      </c>
      <c r="BC74" s="135" t="s">
        <v>206</v>
      </c>
      <c r="BD74" s="135" t="s">
        <v>88</v>
      </c>
    </row>
    <row r="75">
      <c r="B75" s="19"/>
      <c r="L75" s="19"/>
      <c r="AZ75" s="135" t="s">
        <v>211</v>
      </c>
      <c r="BA75" s="135" t="s">
        <v>211</v>
      </c>
      <c r="BB75" s="135" t="s">
        <v>1</v>
      </c>
      <c r="BC75" s="135" t="s">
        <v>212</v>
      </c>
      <c r="BD75" s="135" t="s">
        <v>88</v>
      </c>
    </row>
    <row r="76" s="2" customFormat="1">
      <c r="A76" s="37"/>
      <c r="B76" s="43"/>
      <c r="C76" s="37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Z76" s="135" t="s">
        <v>213</v>
      </c>
      <c r="BA76" s="135" t="s">
        <v>213</v>
      </c>
      <c r="BB76" s="135" t="s">
        <v>1</v>
      </c>
      <c r="BC76" s="135" t="s">
        <v>214</v>
      </c>
      <c r="BD76" s="135" t="s">
        <v>88</v>
      </c>
    </row>
    <row r="77" s="2" customFormat="1" ht="14.4" customHeight="1">
      <c r="A77" s="37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Z77" s="135" t="s">
        <v>215</v>
      </c>
      <c r="BA77" s="135" t="s">
        <v>215</v>
      </c>
      <c r="BB77" s="135" t="s">
        <v>1</v>
      </c>
      <c r="BC77" s="135" t="s">
        <v>206</v>
      </c>
      <c r="BD77" s="135" t="s">
        <v>88</v>
      </c>
    </row>
    <row r="78">
      <c r="AZ78" s="135" t="s">
        <v>216</v>
      </c>
      <c r="BA78" s="135" t="s">
        <v>216</v>
      </c>
      <c r="BB78" s="135" t="s">
        <v>1</v>
      </c>
      <c r="BC78" s="135" t="s">
        <v>121</v>
      </c>
      <c r="BD78" s="135" t="s">
        <v>88</v>
      </c>
    </row>
    <row r="79">
      <c r="AZ79" s="135" t="s">
        <v>217</v>
      </c>
      <c r="BA79" s="135" t="s">
        <v>217</v>
      </c>
      <c r="BB79" s="135" t="s">
        <v>1</v>
      </c>
      <c r="BC79" s="135" t="s">
        <v>218</v>
      </c>
      <c r="BD79" s="135" t="s">
        <v>88</v>
      </c>
    </row>
    <row r="80">
      <c r="AZ80" s="135" t="s">
        <v>219</v>
      </c>
      <c r="BA80" s="135" t="s">
        <v>219</v>
      </c>
      <c r="BB80" s="135" t="s">
        <v>1</v>
      </c>
      <c r="BC80" s="135" t="s">
        <v>182</v>
      </c>
      <c r="BD80" s="135" t="s">
        <v>88</v>
      </c>
    </row>
    <row r="81" s="2" customFormat="1" ht="6.96" customHeight="1">
      <c r="A81" s="37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Z81" s="135" t="s">
        <v>220</v>
      </c>
      <c r="BA81" s="135" t="s">
        <v>220</v>
      </c>
      <c r="BB81" s="135" t="s">
        <v>1</v>
      </c>
      <c r="BC81" s="135" t="s">
        <v>221</v>
      </c>
      <c r="BD81" s="135" t="s">
        <v>88</v>
      </c>
    </row>
    <row r="82" s="2" customFormat="1" ht="24.96" customHeight="1">
      <c r="A82" s="37"/>
      <c r="B82" s="38"/>
      <c r="C82" s="22" t="s">
        <v>222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Z82" s="135" t="s">
        <v>223</v>
      </c>
      <c r="BA82" s="135" t="s">
        <v>223</v>
      </c>
      <c r="BB82" s="135" t="s">
        <v>1</v>
      </c>
      <c r="BC82" s="135" t="s">
        <v>180</v>
      </c>
      <c r="BD82" s="135" t="s">
        <v>88</v>
      </c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Z83" s="135" t="s">
        <v>224</v>
      </c>
      <c r="BA83" s="135" t="s">
        <v>224</v>
      </c>
      <c r="BB83" s="135" t="s">
        <v>1</v>
      </c>
      <c r="BC83" s="135" t="s">
        <v>109</v>
      </c>
      <c r="BD83" s="135" t="s">
        <v>88</v>
      </c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Z84" s="135" t="s">
        <v>225</v>
      </c>
      <c r="BA84" s="135" t="s">
        <v>225</v>
      </c>
      <c r="BB84" s="135" t="s">
        <v>1</v>
      </c>
      <c r="BC84" s="135" t="s">
        <v>226</v>
      </c>
      <c r="BD84" s="135" t="s">
        <v>88</v>
      </c>
    </row>
    <row r="85" s="2" customFormat="1" ht="16.5" customHeight="1">
      <c r="A85" s="37"/>
      <c r="B85" s="38"/>
      <c r="C85" s="39"/>
      <c r="D85" s="39"/>
      <c r="E85" s="175" t="str">
        <f>E7</f>
        <v>EUO na objektu BD č.p.229 ulice Letná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Z85" s="135" t="s">
        <v>227</v>
      </c>
      <c r="BA85" s="135" t="s">
        <v>227</v>
      </c>
      <c r="BB85" s="135" t="s">
        <v>1</v>
      </c>
      <c r="BC85" s="135" t="s">
        <v>99</v>
      </c>
      <c r="BD85" s="135" t="s">
        <v>88</v>
      </c>
    </row>
    <row r="86" s="2" customFormat="1" ht="12" customHeight="1">
      <c r="A86" s="37"/>
      <c r="B86" s="38"/>
      <c r="C86" s="31" t="s">
        <v>100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Z86" s="135" t="s">
        <v>228</v>
      </c>
      <c r="BA86" s="135" t="s">
        <v>228</v>
      </c>
      <c r="BB86" s="135" t="s">
        <v>1</v>
      </c>
      <c r="BC86" s="135" t="s">
        <v>229</v>
      </c>
      <c r="BD86" s="135" t="s">
        <v>88</v>
      </c>
    </row>
    <row r="87" s="2" customFormat="1" ht="16.5" customHeight="1">
      <c r="A87" s="37"/>
      <c r="B87" s="38"/>
      <c r="C87" s="39"/>
      <c r="D87" s="39"/>
      <c r="E87" s="75" t="str">
        <f>E9</f>
        <v>04110001 - EUO na objektu BD č.p.229 ulice Letná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Z87" s="135" t="s">
        <v>230</v>
      </c>
      <c r="BA87" s="135" t="s">
        <v>230</v>
      </c>
      <c r="BB87" s="135" t="s">
        <v>1</v>
      </c>
      <c r="BC87" s="135" t="s">
        <v>231</v>
      </c>
      <c r="BD87" s="135" t="s">
        <v>88</v>
      </c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Z88" s="135" t="s">
        <v>232</v>
      </c>
      <c r="BA88" s="135" t="s">
        <v>232</v>
      </c>
      <c r="BB88" s="135" t="s">
        <v>1</v>
      </c>
      <c r="BC88" s="135" t="s">
        <v>233</v>
      </c>
      <c r="BD88" s="135" t="s">
        <v>88</v>
      </c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9. 12. 2020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Z89" s="135" t="s">
        <v>234</v>
      </c>
      <c r="BA89" s="135" t="s">
        <v>234</v>
      </c>
      <c r="BB89" s="135" t="s">
        <v>1</v>
      </c>
      <c r="BC89" s="135" t="s">
        <v>235</v>
      </c>
      <c r="BD89" s="135" t="s">
        <v>88</v>
      </c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Z90" s="135" t="s">
        <v>236</v>
      </c>
      <c r="BA90" s="135" t="s">
        <v>236</v>
      </c>
      <c r="BB90" s="135" t="s">
        <v>1</v>
      </c>
      <c r="BC90" s="135" t="s">
        <v>237</v>
      </c>
      <c r="BD90" s="135" t="s">
        <v>88</v>
      </c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Z91" s="135" t="s">
        <v>238</v>
      </c>
      <c r="BA91" s="135" t="s">
        <v>238</v>
      </c>
      <c r="BB91" s="135" t="s">
        <v>1</v>
      </c>
      <c r="BC91" s="135" t="s">
        <v>239</v>
      </c>
      <c r="BD91" s="135" t="s">
        <v>88</v>
      </c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Z92" s="135" t="s">
        <v>240</v>
      </c>
      <c r="BA92" s="135" t="s">
        <v>240</v>
      </c>
      <c r="BB92" s="135" t="s">
        <v>1</v>
      </c>
      <c r="BC92" s="135" t="s">
        <v>239</v>
      </c>
      <c r="BD92" s="135" t="s">
        <v>88</v>
      </c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Z93" s="135" t="s">
        <v>241</v>
      </c>
      <c r="BA93" s="135" t="s">
        <v>241</v>
      </c>
      <c r="BB93" s="135" t="s">
        <v>1</v>
      </c>
      <c r="BC93" s="135" t="s">
        <v>242</v>
      </c>
      <c r="BD93" s="135" t="s">
        <v>88</v>
      </c>
    </row>
    <row r="94" s="2" customFormat="1" ht="29.28" customHeight="1">
      <c r="A94" s="37"/>
      <c r="B94" s="38"/>
      <c r="C94" s="176" t="s">
        <v>243</v>
      </c>
      <c r="D94" s="177"/>
      <c r="E94" s="177"/>
      <c r="F94" s="177"/>
      <c r="G94" s="177"/>
      <c r="H94" s="177"/>
      <c r="I94" s="177"/>
      <c r="J94" s="178" t="s">
        <v>244</v>
      </c>
      <c r="K94" s="177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Z94" s="135" t="s">
        <v>245</v>
      </c>
      <c r="BA94" s="135" t="s">
        <v>245</v>
      </c>
      <c r="BB94" s="135" t="s">
        <v>1</v>
      </c>
      <c r="BC94" s="135" t="s">
        <v>246</v>
      </c>
      <c r="BD94" s="135" t="s">
        <v>88</v>
      </c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Z95" s="135" t="s">
        <v>247</v>
      </c>
      <c r="BA95" s="135" t="s">
        <v>247</v>
      </c>
      <c r="BB95" s="135" t="s">
        <v>1</v>
      </c>
      <c r="BC95" s="135" t="s">
        <v>246</v>
      </c>
      <c r="BD95" s="135" t="s">
        <v>88</v>
      </c>
    </row>
    <row r="96" s="2" customFormat="1" ht="22.8" customHeight="1">
      <c r="A96" s="37"/>
      <c r="B96" s="38"/>
      <c r="C96" s="179" t="s">
        <v>248</v>
      </c>
      <c r="D96" s="39"/>
      <c r="E96" s="39"/>
      <c r="F96" s="39"/>
      <c r="G96" s="39"/>
      <c r="H96" s="39"/>
      <c r="I96" s="39"/>
      <c r="J96" s="109">
        <f>J135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85</v>
      </c>
      <c r="AZ96" s="135" t="s">
        <v>249</v>
      </c>
      <c r="BA96" s="135" t="s">
        <v>249</v>
      </c>
      <c r="BB96" s="135" t="s">
        <v>1</v>
      </c>
      <c r="BC96" s="135" t="s">
        <v>246</v>
      </c>
      <c r="BD96" s="135" t="s">
        <v>88</v>
      </c>
    </row>
    <row r="97" s="9" customFormat="1" ht="24.96" customHeight="1">
      <c r="A97" s="9"/>
      <c r="B97" s="180"/>
      <c r="C97" s="181"/>
      <c r="D97" s="182" t="s">
        <v>250</v>
      </c>
      <c r="E97" s="183"/>
      <c r="F97" s="183"/>
      <c r="G97" s="183"/>
      <c r="H97" s="183"/>
      <c r="I97" s="183"/>
      <c r="J97" s="184">
        <f>J136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Z97" s="186" t="s">
        <v>251</v>
      </c>
      <c r="BA97" s="186" t="s">
        <v>251</v>
      </c>
      <c r="BB97" s="186" t="s">
        <v>1</v>
      </c>
      <c r="BC97" s="186" t="s">
        <v>252</v>
      </c>
      <c r="BD97" s="186" t="s">
        <v>88</v>
      </c>
    </row>
    <row r="98" s="9" customFormat="1" ht="24.96" customHeight="1">
      <c r="A98" s="9"/>
      <c r="B98" s="180"/>
      <c r="C98" s="181"/>
      <c r="D98" s="182" t="s">
        <v>253</v>
      </c>
      <c r="E98" s="183"/>
      <c r="F98" s="183"/>
      <c r="G98" s="183"/>
      <c r="H98" s="183"/>
      <c r="I98" s="183"/>
      <c r="J98" s="184">
        <f>J195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Z98" s="186" t="s">
        <v>254</v>
      </c>
      <c r="BA98" s="186" t="s">
        <v>254</v>
      </c>
      <c r="BB98" s="186" t="s">
        <v>1</v>
      </c>
      <c r="BC98" s="186" t="s">
        <v>246</v>
      </c>
      <c r="BD98" s="186" t="s">
        <v>88</v>
      </c>
    </row>
    <row r="99" s="9" customFormat="1" ht="24.96" customHeight="1">
      <c r="A99" s="9"/>
      <c r="B99" s="180"/>
      <c r="C99" s="181"/>
      <c r="D99" s="182" t="s">
        <v>255</v>
      </c>
      <c r="E99" s="183"/>
      <c r="F99" s="183"/>
      <c r="G99" s="183"/>
      <c r="H99" s="183"/>
      <c r="I99" s="183"/>
      <c r="J99" s="184">
        <f>J213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Z99" s="186" t="s">
        <v>256</v>
      </c>
      <c r="BA99" s="186" t="s">
        <v>256</v>
      </c>
      <c r="BB99" s="186" t="s">
        <v>1</v>
      </c>
      <c r="BC99" s="186" t="s">
        <v>257</v>
      </c>
      <c r="BD99" s="186" t="s">
        <v>88</v>
      </c>
    </row>
    <row r="100" s="9" customFormat="1" ht="24.96" customHeight="1">
      <c r="A100" s="9"/>
      <c r="B100" s="180"/>
      <c r="C100" s="181"/>
      <c r="D100" s="182" t="s">
        <v>258</v>
      </c>
      <c r="E100" s="183"/>
      <c r="F100" s="183"/>
      <c r="G100" s="183"/>
      <c r="H100" s="183"/>
      <c r="I100" s="183"/>
      <c r="J100" s="184">
        <f>J251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Z100" s="186" t="s">
        <v>259</v>
      </c>
      <c r="BA100" s="186" t="s">
        <v>259</v>
      </c>
      <c r="BB100" s="186" t="s">
        <v>1</v>
      </c>
      <c r="BC100" s="186" t="s">
        <v>233</v>
      </c>
      <c r="BD100" s="186" t="s">
        <v>88</v>
      </c>
    </row>
    <row r="101" s="9" customFormat="1" ht="24.96" customHeight="1">
      <c r="A101" s="9"/>
      <c r="B101" s="180"/>
      <c r="C101" s="181"/>
      <c r="D101" s="182" t="s">
        <v>260</v>
      </c>
      <c r="E101" s="183"/>
      <c r="F101" s="183"/>
      <c r="G101" s="183"/>
      <c r="H101" s="183"/>
      <c r="I101" s="183"/>
      <c r="J101" s="184">
        <f>J728</f>
        <v>0</v>
      </c>
      <c r="K101" s="181"/>
      <c r="L101" s="18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Z101" s="186" t="s">
        <v>261</v>
      </c>
      <c r="BA101" s="186" t="s">
        <v>261</v>
      </c>
      <c r="BB101" s="186" t="s">
        <v>1</v>
      </c>
      <c r="BC101" s="186" t="s">
        <v>262</v>
      </c>
      <c r="BD101" s="186" t="s">
        <v>88</v>
      </c>
    </row>
    <row r="102" s="9" customFormat="1" ht="24.96" customHeight="1">
      <c r="A102" s="9"/>
      <c r="B102" s="180"/>
      <c r="C102" s="181"/>
      <c r="D102" s="182" t="s">
        <v>263</v>
      </c>
      <c r="E102" s="183"/>
      <c r="F102" s="183"/>
      <c r="G102" s="183"/>
      <c r="H102" s="183"/>
      <c r="I102" s="183"/>
      <c r="J102" s="184">
        <f>J754</f>
        <v>0</v>
      </c>
      <c r="K102" s="181"/>
      <c r="L102" s="18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Z102" s="186" t="s">
        <v>264</v>
      </c>
      <c r="BA102" s="186" t="s">
        <v>264</v>
      </c>
      <c r="BB102" s="186" t="s">
        <v>1</v>
      </c>
      <c r="BC102" s="186" t="s">
        <v>265</v>
      </c>
      <c r="BD102" s="186" t="s">
        <v>88</v>
      </c>
    </row>
    <row r="103" s="9" customFormat="1" ht="24.96" customHeight="1">
      <c r="A103" s="9"/>
      <c r="B103" s="180"/>
      <c r="C103" s="181"/>
      <c r="D103" s="182" t="s">
        <v>266</v>
      </c>
      <c r="E103" s="183"/>
      <c r="F103" s="183"/>
      <c r="G103" s="183"/>
      <c r="H103" s="183"/>
      <c r="I103" s="183"/>
      <c r="J103" s="184">
        <f>J777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Z103" s="186" t="s">
        <v>267</v>
      </c>
      <c r="BA103" s="186" t="s">
        <v>267</v>
      </c>
      <c r="BB103" s="186" t="s">
        <v>1</v>
      </c>
      <c r="BC103" s="186" t="s">
        <v>268</v>
      </c>
      <c r="BD103" s="186" t="s">
        <v>88</v>
      </c>
    </row>
    <row r="104" s="9" customFormat="1" ht="24.96" customHeight="1">
      <c r="A104" s="9"/>
      <c r="B104" s="180"/>
      <c r="C104" s="181"/>
      <c r="D104" s="182" t="s">
        <v>269</v>
      </c>
      <c r="E104" s="183"/>
      <c r="F104" s="183"/>
      <c r="G104" s="183"/>
      <c r="H104" s="183"/>
      <c r="I104" s="183"/>
      <c r="J104" s="184">
        <f>J802</f>
        <v>0</v>
      </c>
      <c r="K104" s="181"/>
      <c r="L104" s="185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Z104" s="186" t="s">
        <v>270</v>
      </c>
      <c r="BA104" s="186" t="s">
        <v>270</v>
      </c>
      <c r="BB104" s="186" t="s">
        <v>1</v>
      </c>
      <c r="BC104" s="186" t="s">
        <v>265</v>
      </c>
      <c r="BD104" s="186" t="s">
        <v>88</v>
      </c>
    </row>
    <row r="105" s="9" customFormat="1" ht="24.96" customHeight="1">
      <c r="A105" s="9"/>
      <c r="B105" s="180"/>
      <c r="C105" s="181"/>
      <c r="D105" s="182" t="s">
        <v>271</v>
      </c>
      <c r="E105" s="183"/>
      <c r="F105" s="183"/>
      <c r="G105" s="183"/>
      <c r="H105" s="183"/>
      <c r="I105" s="183"/>
      <c r="J105" s="184">
        <f>J860</f>
        <v>0</v>
      </c>
      <c r="K105" s="181"/>
      <c r="L105" s="185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Z105" s="186" t="s">
        <v>272</v>
      </c>
      <c r="BA105" s="186" t="s">
        <v>272</v>
      </c>
      <c r="BB105" s="186" t="s">
        <v>1</v>
      </c>
      <c r="BC105" s="186" t="s">
        <v>235</v>
      </c>
      <c r="BD105" s="186" t="s">
        <v>88</v>
      </c>
    </row>
    <row r="106" s="9" customFormat="1" ht="24.96" customHeight="1">
      <c r="A106" s="9"/>
      <c r="B106" s="180"/>
      <c r="C106" s="181"/>
      <c r="D106" s="182" t="s">
        <v>273</v>
      </c>
      <c r="E106" s="183"/>
      <c r="F106" s="183"/>
      <c r="G106" s="183"/>
      <c r="H106" s="183"/>
      <c r="I106" s="183"/>
      <c r="J106" s="184">
        <f>J865</f>
        <v>0</v>
      </c>
      <c r="K106" s="181"/>
      <c r="L106" s="185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Z106" s="186" t="s">
        <v>274</v>
      </c>
      <c r="BA106" s="186" t="s">
        <v>274</v>
      </c>
      <c r="BB106" s="186" t="s">
        <v>1</v>
      </c>
      <c r="BC106" s="186" t="s">
        <v>275</v>
      </c>
      <c r="BD106" s="186" t="s">
        <v>88</v>
      </c>
    </row>
    <row r="107" s="9" customFormat="1" ht="24.96" customHeight="1">
      <c r="A107" s="9"/>
      <c r="B107" s="180"/>
      <c r="C107" s="181"/>
      <c r="D107" s="182" t="s">
        <v>276</v>
      </c>
      <c r="E107" s="183"/>
      <c r="F107" s="183"/>
      <c r="G107" s="183"/>
      <c r="H107" s="183"/>
      <c r="I107" s="183"/>
      <c r="J107" s="184">
        <f>J885</f>
        <v>0</v>
      </c>
      <c r="K107" s="181"/>
      <c r="L107" s="18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Z107" s="186" t="s">
        <v>277</v>
      </c>
      <c r="BA107" s="186" t="s">
        <v>277</v>
      </c>
      <c r="BB107" s="186" t="s">
        <v>1</v>
      </c>
      <c r="BC107" s="186" t="s">
        <v>278</v>
      </c>
      <c r="BD107" s="186" t="s">
        <v>88</v>
      </c>
    </row>
    <row r="108" s="9" customFormat="1" ht="24.96" customHeight="1">
      <c r="A108" s="9"/>
      <c r="B108" s="180"/>
      <c r="C108" s="181"/>
      <c r="D108" s="182" t="s">
        <v>279</v>
      </c>
      <c r="E108" s="183"/>
      <c r="F108" s="183"/>
      <c r="G108" s="183"/>
      <c r="H108" s="183"/>
      <c r="I108" s="183"/>
      <c r="J108" s="184">
        <f>J938</f>
        <v>0</v>
      </c>
      <c r="K108" s="181"/>
      <c r="L108" s="185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Z108" s="186" t="s">
        <v>280</v>
      </c>
      <c r="BA108" s="186" t="s">
        <v>280</v>
      </c>
      <c r="BB108" s="186" t="s">
        <v>1</v>
      </c>
      <c r="BC108" s="186" t="s">
        <v>233</v>
      </c>
      <c r="BD108" s="186" t="s">
        <v>88</v>
      </c>
    </row>
    <row r="109" s="9" customFormat="1" ht="24.96" customHeight="1">
      <c r="A109" s="9"/>
      <c r="B109" s="180"/>
      <c r="C109" s="181"/>
      <c r="D109" s="182" t="s">
        <v>281</v>
      </c>
      <c r="E109" s="183"/>
      <c r="F109" s="183"/>
      <c r="G109" s="183"/>
      <c r="H109" s="183"/>
      <c r="I109" s="183"/>
      <c r="J109" s="184">
        <f>J1043</f>
        <v>0</v>
      </c>
      <c r="K109" s="181"/>
      <c r="L109" s="185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Z109" s="186" t="s">
        <v>282</v>
      </c>
      <c r="BA109" s="186" t="s">
        <v>282</v>
      </c>
      <c r="BB109" s="186" t="s">
        <v>1</v>
      </c>
      <c r="BC109" s="186" t="s">
        <v>283</v>
      </c>
      <c r="BD109" s="186" t="s">
        <v>88</v>
      </c>
    </row>
    <row r="110" s="9" customFormat="1" ht="24.96" customHeight="1">
      <c r="A110" s="9"/>
      <c r="B110" s="180"/>
      <c r="C110" s="181"/>
      <c r="D110" s="182" t="s">
        <v>284</v>
      </c>
      <c r="E110" s="183"/>
      <c r="F110" s="183"/>
      <c r="G110" s="183"/>
      <c r="H110" s="183"/>
      <c r="I110" s="183"/>
      <c r="J110" s="184">
        <f>J1050</f>
        <v>0</v>
      </c>
      <c r="K110" s="181"/>
      <c r="L110" s="185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Z110" s="186" t="s">
        <v>285</v>
      </c>
      <c r="BA110" s="186" t="s">
        <v>285</v>
      </c>
      <c r="BB110" s="186" t="s">
        <v>1</v>
      </c>
      <c r="BC110" s="186" t="s">
        <v>231</v>
      </c>
      <c r="BD110" s="186" t="s">
        <v>88</v>
      </c>
    </row>
    <row r="111" s="9" customFormat="1" ht="24.96" customHeight="1">
      <c r="A111" s="9"/>
      <c r="B111" s="180"/>
      <c r="C111" s="181"/>
      <c r="D111" s="182" t="s">
        <v>286</v>
      </c>
      <c r="E111" s="183"/>
      <c r="F111" s="183"/>
      <c r="G111" s="183"/>
      <c r="H111" s="183"/>
      <c r="I111" s="183"/>
      <c r="J111" s="184">
        <f>J1054</f>
        <v>0</v>
      </c>
      <c r="K111" s="181"/>
      <c r="L111" s="185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Z111" s="186" t="s">
        <v>287</v>
      </c>
      <c r="BA111" s="186" t="s">
        <v>287</v>
      </c>
      <c r="BB111" s="186" t="s">
        <v>1</v>
      </c>
      <c r="BC111" s="186" t="s">
        <v>185</v>
      </c>
      <c r="BD111" s="186" t="s">
        <v>88</v>
      </c>
    </row>
    <row r="112" s="9" customFormat="1" ht="24.96" customHeight="1">
      <c r="A112" s="9"/>
      <c r="B112" s="180"/>
      <c r="C112" s="181"/>
      <c r="D112" s="182" t="s">
        <v>288</v>
      </c>
      <c r="E112" s="183"/>
      <c r="F112" s="183"/>
      <c r="G112" s="183"/>
      <c r="H112" s="183"/>
      <c r="I112" s="183"/>
      <c r="J112" s="184">
        <f>J1123</f>
        <v>0</v>
      </c>
      <c r="K112" s="181"/>
      <c r="L112" s="185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Z112" s="186" t="s">
        <v>289</v>
      </c>
      <c r="BA112" s="186" t="s">
        <v>289</v>
      </c>
      <c r="BB112" s="186" t="s">
        <v>1</v>
      </c>
      <c r="BC112" s="186" t="s">
        <v>290</v>
      </c>
      <c r="BD112" s="186" t="s">
        <v>88</v>
      </c>
    </row>
    <row r="113" s="9" customFormat="1" ht="24.96" customHeight="1">
      <c r="A113" s="9"/>
      <c r="B113" s="180"/>
      <c r="C113" s="181"/>
      <c r="D113" s="182" t="s">
        <v>291</v>
      </c>
      <c r="E113" s="183"/>
      <c r="F113" s="183"/>
      <c r="G113" s="183"/>
      <c r="H113" s="183"/>
      <c r="I113" s="183"/>
      <c r="J113" s="184">
        <f>J1155</f>
        <v>0</v>
      </c>
      <c r="K113" s="181"/>
      <c r="L113" s="185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Z113" s="186" t="s">
        <v>292</v>
      </c>
      <c r="BA113" s="186" t="s">
        <v>292</v>
      </c>
      <c r="BB113" s="186" t="s">
        <v>1</v>
      </c>
      <c r="BC113" s="186" t="s">
        <v>182</v>
      </c>
      <c r="BD113" s="186" t="s">
        <v>88</v>
      </c>
    </row>
    <row r="114" s="9" customFormat="1" ht="24.96" customHeight="1">
      <c r="A114" s="9"/>
      <c r="B114" s="180"/>
      <c r="C114" s="181"/>
      <c r="D114" s="182" t="s">
        <v>293</v>
      </c>
      <c r="E114" s="183"/>
      <c r="F114" s="183"/>
      <c r="G114" s="183"/>
      <c r="H114" s="183"/>
      <c r="I114" s="183"/>
      <c r="J114" s="184">
        <f>J1239</f>
        <v>0</v>
      </c>
      <c r="K114" s="181"/>
      <c r="L114" s="185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Z114" s="186" t="s">
        <v>294</v>
      </c>
      <c r="BA114" s="186" t="s">
        <v>294</v>
      </c>
      <c r="BB114" s="186" t="s">
        <v>1</v>
      </c>
      <c r="BC114" s="186" t="s">
        <v>295</v>
      </c>
      <c r="BD114" s="186" t="s">
        <v>88</v>
      </c>
    </row>
    <row r="115" s="9" customFormat="1" ht="24.96" customHeight="1">
      <c r="A115" s="9"/>
      <c r="B115" s="180"/>
      <c r="C115" s="181"/>
      <c r="D115" s="182" t="s">
        <v>296</v>
      </c>
      <c r="E115" s="183"/>
      <c r="F115" s="183"/>
      <c r="G115" s="183"/>
      <c r="H115" s="183"/>
      <c r="I115" s="183"/>
      <c r="J115" s="184">
        <f>J1247</f>
        <v>0</v>
      </c>
      <c r="K115" s="181"/>
      <c r="L115" s="185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Z115" s="186" t="s">
        <v>297</v>
      </c>
      <c r="BA115" s="186" t="s">
        <v>297</v>
      </c>
      <c r="BB115" s="186" t="s">
        <v>1</v>
      </c>
      <c r="BC115" s="186" t="s">
        <v>298</v>
      </c>
      <c r="BD115" s="186" t="s">
        <v>88</v>
      </c>
    </row>
    <row r="116" s="2" customFormat="1" ht="21.84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Z116" s="135" t="s">
        <v>299</v>
      </c>
      <c r="BA116" s="135" t="s">
        <v>299</v>
      </c>
      <c r="BB116" s="135" t="s">
        <v>1</v>
      </c>
      <c r="BC116" s="135" t="s">
        <v>300</v>
      </c>
      <c r="BD116" s="135" t="s">
        <v>88</v>
      </c>
    </row>
    <row r="117" s="2" customFormat="1" ht="6.96" customHeight="1">
      <c r="A117" s="37"/>
      <c r="B117" s="65"/>
      <c r="C117" s="66"/>
      <c r="D117" s="66"/>
      <c r="E117" s="66"/>
      <c r="F117" s="66"/>
      <c r="G117" s="66"/>
      <c r="H117" s="66"/>
      <c r="I117" s="66"/>
      <c r="J117" s="66"/>
      <c r="K117" s="66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Z117" s="135" t="s">
        <v>301</v>
      </c>
      <c r="BA117" s="135" t="s">
        <v>301</v>
      </c>
      <c r="BB117" s="135" t="s">
        <v>1</v>
      </c>
      <c r="BC117" s="135" t="s">
        <v>300</v>
      </c>
      <c r="BD117" s="135" t="s">
        <v>88</v>
      </c>
    </row>
    <row r="118">
      <c r="AZ118" s="135" t="s">
        <v>302</v>
      </c>
      <c r="BA118" s="135" t="s">
        <v>302</v>
      </c>
      <c r="BB118" s="135" t="s">
        <v>1</v>
      </c>
      <c r="BC118" s="135" t="s">
        <v>303</v>
      </c>
      <c r="BD118" s="135" t="s">
        <v>88</v>
      </c>
    </row>
    <row r="119">
      <c r="AZ119" s="135" t="s">
        <v>304</v>
      </c>
      <c r="BA119" s="135" t="s">
        <v>304</v>
      </c>
      <c r="BB119" s="135" t="s">
        <v>1</v>
      </c>
      <c r="BC119" s="135" t="s">
        <v>305</v>
      </c>
      <c r="BD119" s="135" t="s">
        <v>88</v>
      </c>
    </row>
    <row r="120">
      <c r="AZ120" s="135" t="s">
        <v>306</v>
      </c>
      <c r="BA120" s="135" t="s">
        <v>306</v>
      </c>
      <c r="BB120" s="135" t="s">
        <v>1</v>
      </c>
      <c r="BC120" s="135" t="s">
        <v>305</v>
      </c>
      <c r="BD120" s="135" t="s">
        <v>88</v>
      </c>
    </row>
    <row r="121" s="2" customFormat="1" ht="6.96" customHeight="1">
      <c r="A121" s="37"/>
      <c r="B121" s="67"/>
      <c r="C121" s="68"/>
      <c r="D121" s="68"/>
      <c r="E121" s="68"/>
      <c r="F121" s="68"/>
      <c r="G121" s="68"/>
      <c r="H121" s="68"/>
      <c r="I121" s="68"/>
      <c r="J121" s="68"/>
      <c r="K121" s="68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Z121" s="135" t="s">
        <v>307</v>
      </c>
      <c r="BA121" s="135" t="s">
        <v>307</v>
      </c>
      <c r="BB121" s="135" t="s">
        <v>1</v>
      </c>
      <c r="BC121" s="135" t="s">
        <v>305</v>
      </c>
      <c r="BD121" s="135" t="s">
        <v>88</v>
      </c>
    </row>
    <row r="122" s="2" customFormat="1" ht="24.96" customHeight="1">
      <c r="A122" s="37"/>
      <c r="B122" s="38"/>
      <c r="C122" s="22" t="s">
        <v>308</v>
      </c>
      <c r="D122" s="39"/>
      <c r="E122" s="39"/>
      <c r="F122" s="39"/>
      <c r="G122" s="39"/>
      <c r="H122" s="39"/>
      <c r="I122" s="39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Z122" s="135" t="s">
        <v>309</v>
      </c>
      <c r="BA122" s="135" t="s">
        <v>309</v>
      </c>
      <c r="BB122" s="135" t="s">
        <v>1</v>
      </c>
      <c r="BC122" s="135" t="s">
        <v>310</v>
      </c>
      <c r="BD122" s="135" t="s">
        <v>88</v>
      </c>
    </row>
    <row r="123" s="2" customFormat="1" ht="6.96" customHeight="1">
      <c r="A123" s="37"/>
      <c r="B123" s="38"/>
      <c r="C123" s="39"/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Z123" s="135" t="s">
        <v>311</v>
      </c>
      <c r="BA123" s="135" t="s">
        <v>311</v>
      </c>
      <c r="BB123" s="135" t="s">
        <v>1</v>
      </c>
      <c r="BC123" s="135" t="s">
        <v>305</v>
      </c>
      <c r="BD123" s="135" t="s">
        <v>88</v>
      </c>
    </row>
    <row r="124" s="2" customFormat="1" ht="12" customHeight="1">
      <c r="A124" s="37"/>
      <c r="B124" s="38"/>
      <c r="C124" s="31" t="s">
        <v>16</v>
      </c>
      <c r="D124" s="39"/>
      <c r="E124" s="39"/>
      <c r="F124" s="39"/>
      <c r="G124" s="39"/>
      <c r="H124" s="39"/>
      <c r="I124" s="39"/>
      <c r="J124" s="39"/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Z124" s="135" t="s">
        <v>312</v>
      </c>
      <c r="BA124" s="135" t="s">
        <v>312</v>
      </c>
      <c r="BB124" s="135" t="s">
        <v>1</v>
      </c>
      <c r="BC124" s="135" t="s">
        <v>313</v>
      </c>
      <c r="BD124" s="135" t="s">
        <v>88</v>
      </c>
    </row>
    <row r="125" s="2" customFormat="1" ht="16.5" customHeight="1">
      <c r="A125" s="37"/>
      <c r="B125" s="38"/>
      <c r="C125" s="39"/>
      <c r="D125" s="39"/>
      <c r="E125" s="175" t="str">
        <f>E7</f>
        <v>EUO na objektu BD č.p.229 ulice Letná</v>
      </c>
      <c r="F125" s="31"/>
      <c r="G125" s="31"/>
      <c r="H125" s="31"/>
      <c r="I125" s="39"/>
      <c r="J125" s="39"/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Z125" s="135" t="s">
        <v>314</v>
      </c>
      <c r="BA125" s="135" t="s">
        <v>314</v>
      </c>
      <c r="BB125" s="135" t="s">
        <v>1</v>
      </c>
      <c r="BC125" s="135" t="s">
        <v>315</v>
      </c>
      <c r="BD125" s="135" t="s">
        <v>88</v>
      </c>
    </row>
    <row r="126" s="2" customFormat="1" ht="12" customHeight="1">
      <c r="A126" s="37"/>
      <c r="B126" s="38"/>
      <c r="C126" s="31" t="s">
        <v>100</v>
      </c>
      <c r="D126" s="39"/>
      <c r="E126" s="39"/>
      <c r="F126" s="39"/>
      <c r="G126" s="39"/>
      <c r="H126" s="39"/>
      <c r="I126" s="39"/>
      <c r="J126" s="39"/>
      <c r="K126" s="39"/>
      <c r="L126" s="62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Z126" s="135" t="s">
        <v>316</v>
      </c>
      <c r="BA126" s="135" t="s">
        <v>316</v>
      </c>
      <c r="BB126" s="135" t="s">
        <v>1</v>
      </c>
      <c r="BC126" s="135" t="s">
        <v>313</v>
      </c>
      <c r="BD126" s="135" t="s">
        <v>88</v>
      </c>
    </row>
    <row r="127" s="2" customFormat="1" ht="16.5" customHeight="1">
      <c r="A127" s="37"/>
      <c r="B127" s="38"/>
      <c r="C127" s="39"/>
      <c r="D127" s="39"/>
      <c r="E127" s="75" t="str">
        <f>E9</f>
        <v>04110001 - EUO na objektu BD č.p.229 ulice Letná</v>
      </c>
      <c r="F127" s="39"/>
      <c r="G127" s="39"/>
      <c r="H127" s="39"/>
      <c r="I127" s="39"/>
      <c r="J127" s="39"/>
      <c r="K127" s="39"/>
      <c r="L127" s="62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Z127" s="135" t="s">
        <v>317</v>
      </c>
      <c r="BA127" s="135" t="s">
        <v>317</v>
      </c>
      <c r="BB127" s="135" t="s">
        <v>1</v>
      </c>
      <c r="BC127" s="135" t="s">
        <v>318</v>
      </c>
      <c r="BD127" s="135" t="s">
        <v>88</v>
      </c>
    </row>
    <row r="128" s="2" customFormat="1" ht="6.96" customHeight="1">
      <c r="A128" s="37"/>
      <c r="B128" s="38"/>
      <c r="C128" s="39"/>
      <c r="D128" s="39"/>
      <c r="E128" s="39"/>
      <c r="F128" s="39"/>
      <c r="G128" s="39"/>
      <c r="H128" s="39"/>
      <c r="I128" s="39"/>
      <c r="J128" s="39"/>
      <c r="K128" s="39"/>
      <c r="L128" s="62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Z128" s="135" t="s">
        <v>319</v>
      </c>
      <c r="BA128" s="135" t="s">
        <v>319</v>
      </c>
      <c r="BB128" s="135" t="s">
        <v>1</v>
      </c>
      <c r="BC128" s="135" t="s">
        <v>313</v>
      </c>
      <c r="BD128" s="135" t="s">
        <v>88</v>
      </c>
    </row>
    <row r="129" s="2" customFormat="1" ht="12" customHeight="1">
      <c r="A129" s="37"/>
      <c r="B129" s="38"/>
      <c r="C129" s="31" t="s">
        <v>20</v>
      </c>
      <c r="D129" s="39"/>
      <c r="E129" s="39"/>
      <c r="F129" s="26" t="str">
        <f>F12</f>
        <v xml:space="preserve"> </v>
      </c>
      <c r="G129" s="39"/>
      <c r="H129" s="39"/>
      <c r="I129" s="31" t="s">
        <v>22</v>
      </c>
      <c r="J129" s="78" t="str">
        <f>IF(J12="","",J12)</f>
        <v>9. 12. 2020</v>
      </c>
      <c r="K129" s="39"/>
      <c r="L129" s="62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Z129" s="135" t="s">
        <v>320</v>
      </c>
      <c r="BA129" s="135" t="s">
        <v>320</v>
      </c>
      <c r="BB129" s="135" t="s">
        <v>1</v>
      </c>
      <c r="BC129" s="135" t="s">
        <v>321</v>
      </c>
      <c r="BD129" s="135" t="s">
        <v>88</v>
      </c>
    </row>
    <row r="130" s="2" customFormat="1" ht="6.96" customHeight="1">
      <c r="A130" s="37"/>
      <c r="B130" s="38"/>
      <c r="C130" s="39"/>
      <c r="D130" s="39"/>
      <c r="E130" s="39"/>
      <c r="F130" s="39"/>
      <c r="G130" s="39"/>
      <c r="H130" s="39"/>
      <c r="I130" s="39"/>
      <c r="J130" s="39"/>
      <c r="K130" s="39"/>
      <c r="L130" s="62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Z130" s="135" t="s">
        <v>322</v>
      </c>
      <c r="BA130" s="135" t="s">
        <v>322</v>
      </c>
      <c r="BB130" s="135" t="s">
        <v>1</v>
      </c>
      <c r="BC130" s="135" t="s">
        <v>323</v>
      </c>
      <c r="BD130" s="135" t="s">
        <v>88</v>
      </c>
    </row>
    <row r="131" s="2" customFormat="1" ht="15.15" customHeight="1">
      <c r="A131" s="37"/>
      <c r="B131" s="38"/>
      <c r="C131" s="31" t="s">
        <v>24</v>
      </c>
      <c r="D131" s="39"/>
      <c r="E131" s="39"/>
      <c r="F131" s="26" t="str">
        <f>E15</f>
        <v xml:space="preserve"> </v>
      </c>
      <c r="G131" s="39"/>
      <c r="H131" s="39"/>
      <c r="I131" s="31" t="s">
        <v>29</v>
      </c>
      <c r="J131" s="35" t="str">
        <f>E21</f>
        <v xml:space="preserve"> </v>
      </c>
      <c r="K131" s="39"/>
      <c r="L131" s="62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Z131" s="135" t="s">
        <v>324</v>
      </c>
      <c r="BA131" s="135" t="s">
        <v>324</v>
      </c>
      <c r="BB131" s="135" t="s">
        <v>1</v>
      </c>
      <c r="BC131" s="135" t="s">
        <v>325</v>
      </c>
      <c r="BD131" s="135" t="s">
        <v>88</v>
      </c>
    </row>
    <row r="132" s="2" customFormat="1" ht="15.15" customHeight="1">
      <c r="A132" s="37"/>
      <c r="B132" s="38"/>
      <c r="C132" s="31" t="s">
        <v>27</v>
      </c>
      <c r="D132" s="39"/>
      <c r="E132" s="39"/>
      <c r="F132" s="26" t="str">
        <f>IF(E18="","",E18)</f>
        <v>Vyplň údaj</v>
      </c>
      <c r="G132" s="39"/>
      <c r="H132" s="39"/>
      <c r="I132" s="31" t="s">
        <v>31</v>
      </c>
      <c r="J132" s="35" t="str">
        <f>E24</f>
        <v xml:space="preserve"> </v>
      </c>
      <c r="K132" s="39"/>
      <c r="L132" s="62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Z132" s="135" t="s">
        <v>326</v>
      </c>
      <c r="BA132" s="135" t="s">
        <v>326</v>
      </c>
      <c r="BB132" s="135" t="s">
        <v>1</v>
      </c>
      <c r="BC132" s="135" t="s">
        <v>295</v>
      </c>
      <c r="BD132" s="135" t="s">
        <v>88</v>
      </c>
    </row>
    <row r="133" s="2" customFormat="1" ht="10.32" customHeight="1">
      <c r="A133" s="37"/>
      <c r="B133" s="38"/>
      <c r="C133" s="39"/>
      <c r="D133" s="39"/>
      <c r="E133" s="39"/>
      <c r="F133" s="39"/>
      <c r="G133" s="39"/>
      <c r="H133" s="39"/>
      <c r="I133" s="39"/>
      <c r="J133" s="39"/>
      <c r="K133" s="39"/>
      <c r="L133" s="62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Z133" s="135" t="s">
        <v>327</v>
      </c>
      <c r="BA133" s="135" t="s">
        <v>327</v>
      </c>
      <c r="BB133" s="135" t="s">
        <v>1</v>
      </c>
      <c r="BC133" s="135" t="s">
        <v>328</v>
      </c>
      <c r="BD133" s="135" t="s">
        <v>88</v>
      </c>
    </row>
    <row r="134" s="10" customFormat="1" ht="29.28" customHeight="1">
      <c r="A134" s="187"/>
      <c r="B134" s="188"/>
      <c r="C134" s="189" t="s">
        <v>329</v>
      </c>
      <c r="D134" s="190" t="s">
        <v>58</v>
      </c>
      <c r="E134" s="190" t="s">
        <v>54</v>
      </c>
      <c r="F134" s="190" t="s">
        <v>55</v>
      </c>
      <c r="G134" s="190" t="s">
        <v>330</v>
      </c>
      <c r="H134" s="190" t="s">
        <v>331</v>
      </c>
      <c r="I134" s="190" t="s">
        <v>332</v>
      </c>
      <c r="J134" s="190" t="s">
        <v>244</v>
      </c>
      <c r="K134" s="191" t="s">
        <v>333</v>
      </c>
      <c r="L134" s="192"/>
      <c r="M134" s="99" t="s">
        <v>1</v>
      </c>
      <c r="N134" s="100" t="s">
        <v>37</v>
      </c>
      <c r="O134" s="100" t="s">
        <v>334</v>
      </c>
      <c r="P134" s="100" t="s">
        <v>335</v>
      </c>
      <c r="Q134" s="100" t="s">
        <v>336</v>
      </c>
      <c r="R134" s="100" t="s">
        <v>337</v>
      </c>
      <c r="S134" s="100" t="s">
        <v>338</v>
      </c>
      <c r="T134" s="101" t="s">
        <v>339</v>
      </c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Z134" s="149" t="s">
        <v>340</v>
      </c>
      <c r="BA134" s="149" t="s">
        <v>340</v>
      </c>
      <c r="BB134" s="149" t="s">
        <v>1</v>
      </c>
      <c r="BC134" s="149" t="s">
        <v>233</v>
      </c>
      <c r="BD134" s="149" t="s">
        <v>88</v>
      </c>
    </row>
    <row r="135" s="2" customFormat="1" ht="22.8" customHeight="1">
      <c r="A135" s="37"/>
      <c r="B135" s="38"/>
      <c r="C135" s="106" t="s">
        <v>341</v>
      </c>
      <c r="D135" s="39"/>
      <c r="E135" s="39"/>
      <c r="F135" s="39"/>
      <c r="G135" s="39"/>
      <c r="H135" s="39"/>
      <c r="I135" s="39"/>
      <c r="J135" s="193">
        <f>BK135</f>
        <v>0</v>
      </c>
      <c r="K135" s="39"/>
      <c r="L135" s="43"/>
      <c r="M135" s="102"/>
      <c r="N135" s="194"/>
      <c r="O135" s="103"/>
      <c r="P135" s="195">
        <f>P136+P195+P213+P251+P728+P754+P777+P802+P860+P865+P885+P938+P1043+P1050+P1054+P1123+P1155+P1239+P1247</f>
        <v>0</v>
      </c>
      <c r="Q135" s="103"/>
      <c r="R135" s="195">
        <f>R136+R195+R213+R251+R728+R754+R777+R802+R860+R865+R885+R938+R1043+R1050+R1054+R1123+R1155+R1239+R1247</f>
        <v>54.931192330000016</v>
      </c>
      <c r="S135" s="103"/>
      <c r="T135" s="196">
        <f>T136+T195+T213+T251+T728+T754+T777+T802+T860+T865+T885+T938+T1043+T1050+T1054+T1123+T1155+T1239+T1247</f>
        <v>50.803638000000007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72</v>
      </c>
      <c r="AU135" s="16" t="s">
        <v>85</v>
      </c>
      <c r="AZ135" s="135" t="s">
        <v>342</v>
      </c>
      <c r="BA135" s="135" t="s">
        <v>342</v>
      </c>
      <c r="BB135" s="135" t="s">
        <v>1</v>
      </c>
      <c r="BC135" s="135" t="s">
        <v>343</v>
      </c>
      <c r="BD135" s="135" t="s">
        <v>88</v>
      </c>
      <c r="BK135" s="197">
        <f>BK136+BK195+BK213+BK251+BK728+BK754+BK777+BK802+BK860+BK865+BK885+BK938+BK1043+BK1050+BK1054+BK1123+BK1155+BK1239+BK1247</f>
        <v>0</v>
      </c>
    </row>
    <row r="136" s="11" customFormat="1" ht="25.92" customHeight="1">
      <c r="A136" s="11"/>
      <c r="B136" s="198"/>
      <c r="C136" s="199"/>
      <c r="D136" s="200" t="s">
        <v>72</v>
      </c>
      <c r="E136" s="201" t="s">
        <v>80</v>
      </c>
      <c r="F136" s="201" t="s">
        <v>344</v>
      </c>
      <c r="G136" s="199"/>
      <c r="H136" s="199"/>
      <c r="I136" s="202"/>
      <c r="J136" s="203">
        <f>BK136</f>
        <v>0</v>
      </c>
      <c r="K136" s="199"/>
      <c r="L136" s="204"/>
      <c r="M136" s="205"/>
      <c r="N136" s="206"/>
      <c r="O136" s="206"/>
      <c r="P136" s="207">
        <f>SUM(P137:P194)</f>
        <v>0</v>
      </c>
      <c r="Q136" s="206"/>
      <c r="R136" s="207">
        <f>SUM(R137:R194)</f>
        <v>0</v>
      </c>
      <c r="S136" s="206"/>
      <c r="T136" s="208">
        <f>SUM(T137:T194)</f>
        <v>5.7168999999999999</v>
      </c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R136" s="209" t="s">
        <v>345</v>
      </c>
      <c r="AT136" s="210" t="s">
        <v>72</v>
      </c>
      <c r="AU136" s="210" t="s">
        <v>73</v>
      </c>
      <c r="AY136" s="209" t="s">
        <v>346</v>
      </c>
      <c r="AZ136" s="135" t="s">
        <v>347</v>
      </c>
      <c r="BA136" s="135" t="s">
        <v>347</v>
      </c>
      <c r="BB136" s="135" t="s">
        <v>1</v>
      </c>
      <c r="BC136" s="135" t="s">
        <v>348</v>
      </c>
      <c r="BD136" s="135" t="s">
        <v>88</v>
      </c>
      <c r="BK136" s="211">
        <f>SUM(BK137:BK194)</f>
        <v>0</v>
      </c>
    </row>
    <row r="137" s="2" customFormat="1" ht="33" customHeight="1">
      <c r="A137" s="37"/>
      <c r="B137" s="38"/>
      <c r="C137" s="212" t="s">
        <v>80</v>
      </c>
      <c r="D137" s="212" t="s">
        <v>349</v>
      </c>
      <c r="E137" s="213" t="s">
        <v>350</v>
      </c>
      <c r="F137" s="214" t="s">
        <v>351</v>
      </c>
      <c r="G137" s="215" t="s">
        <v>352</v>
      </c>
      <c r="H137" s="216">
        <v>1.05</v>
      </c>
      <c r="I137" s="217"/>
      <c r="J137" s="218">
        <f>ROUND(I137*H137,2)</f>
        <v>0</v>
      </c>
      <c r="K137" s="214" t="s">
        <v>353</v>
      </c>
      <c r="L137" s="43"/>
      <c r="M137" s="219" t="s">
        <v>1</v>
      </c>
      <c r="N137" s="220" t="s">
        <v>39</v>
      </c>
      <c r="O137" s="90"/>
      <c r="P137" s="221">
        <f>O137*H137</f>
        <v>0</v>
      </c>
      <c r="Q137" s="221">
        <v>0</v>
      </c>
      <c r="R137" s="221">
        <f>Q137*H137</f>
        <v>0</v>
      </c>
      <c r="S137" s="221">
        <v>0.38800000000000001</v>
      </c>
      <c r="T137" s="222">
        <f>S137*H137</f>
        <v>0.40740000000000004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23" t="s">
        <v>345</v>
      </c>
      <c r="AT137" s="223" t="s">
        <v>349</v>
      </c>
      <c r="AU137" s="223" t="s">
        <v>80</v>
      </c>
      <c r="AY137" s="16" t="s">
        <v>346</v>
      </c>
      <c r="AZ137" s="135" t="s">
        <v>354</v>
      </c>
      <c r="BA137" s="135" t="s">
        <v>354</v>
      </c>
      <c r="BB137" s="135" t="s">
        <v>1</v>
      </c>
      <c r="BC137" s="135" t="s">
        <v>355</v>
      </c>
      <c r="BD137" s="135" t="s">
        <v>88</v>
      </c>
      <c r="BE137" s="224">
        <f>IF(N137="základní",J137,0)</f>
        <v>0</v>
      </c>
      <c r="BF137" s="224">
        <f>IF(N137="snížená",J137,0)</f>
        <v>0</v>
      </c>
      <c r="BG137" s="224">
        <f>IF(N137="zákl. přenesená",J137,0)</f>
        <v>0</v>
      </c>
      <c r="BH137" s="224">
        <f>IF(N137="sníž. přenesená",J137,0)</f>
        <v>0</v>
      </c>
      <c r="BI137" s="224">
        <f>IF(N137="nulová",J137,0)</f>
        <v>0</v>
      </c>
      <c r="BJ137" s="16" t="s">
        <v>88</v>
      </c>
      <c r="BK137" s="224">
        <f>ROUND(I137*H137,2)</f>
        <v>0</v>
      </c>
      <c r="BL137" s="16" t="s">
        <v>345</v>
      </c>
      <c r="BM137" s="223" t="s">
        <v>356</v>
      </c>
    </row>
    <row r="138" s="12" customFormat="1">
      <c r="A138" s="12"/>
      <c r="B138" s="225"/>
      <c r="C138" s="226"/>
      <c r="D138" s="227" t="s">
        <v>357</v>
      </c>
      <c r="E138" s="228" t="s">
        <v>1</v>
      </c>
      <c r="F138" s="229" t="s">
        <v>358</v>
      </c>
      <c r="G138" s="226"/>
      <c r="H138" s="228" t="s">
        <v>1</v>
      </c>
      <c r="I138" s="230"/>
      <c r="J138" s="226"/>
      <c r="K138" s="226"/>
      <c r="L138" s="231"/>
      <c r="M138" s="232"/>
      <c r="N138" s="233"/>
      <c r="O138" s="233"/>
      <c r="P138" s="233"/>
      <c r="Q138" s="233"/>
      <c r="R138" s="233"/>
      <c r="S138" s="233"/>
      <c r="T138" s="234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235" t="s">
        <v>357</v>
      </c>
      <c r="AU138" s="235" t="s">
        <v>80</v>
      </c>
      <c r="AV138" s="12" t="s">
        <v>80</v>
      </c>
      <c r="AW138" s="12" t="s">
        <v>30</v>
      </c>
      <c r="AX138" s="12" t="s">
        <v>73</v>
      </c>
      <c r="AY138" s="235" t="s">
        <v>346</v>
      </c>
      <c r="AZ138" s="135" t="s">
        <v>359</v>
      </c>
      <c r="BA138" s="135" t="s">
        <v>359</v>
      </c>
      <c r="BB138" s="135" t="s">
        <v>1</v>
      </c>
      <c r="BC138" s="135" t="s">
        <v>355</v>
      </c>
      <c r="BD138" s="135" t="s">
        <v>88</v>
      </c>
    </row>
    <row r="139" s="13" customFormat="1">
      <c r="A139" s="13"/>
      <c r="B139" s="236"/>
      <c r="C139" s="237"/>
      <c r="D139" s="227" t="s">
        <v>357</v>
      </c>
      <c r="E139" s="238" t="s">
        <v>360</v>
      </c>
      <c r="F139" s="239" t="s">
        <v>361</v>
      </c>
      <c r="G139" s="237"/>
      <c r="H139" s="240">
        <v>1.05</v>
      </c>
      <c r="I139" s="241"/>
      <c r="J139" s="237"/>
      <c r="K139" s="237"/>
      <c r="L139" s="242"/>
      <c r="M139" s="243"/>
      <c r="N139" s="244"/>
      <c r="O139" s="244"/>
      <c r="P139" s="244"/>
      <c r="Q139" s="244"/>
      <c r="R139" s="244"/>
      <c r="S139" s="244"/>
      <c r="T139" s="245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6" t="s">
        <v>357</v>
      </c>
      <c r="AU139" s="246" t="s">
        <v>80</v>
      </c>
      <c r="AV139" s="13" t="s">
        <v>88</v>
      </c>
      <c r="AW139" s="13" t="s">
        <v>30</v>
      </c>
      <c r="AX139" s="13" t="s">
        <v>73</v>
      </c>
      <c r="AY139" s="246" t="s">
        <v>346</v>
      </c>
      <c r="AZ139" s="135" t="s">
        <v>362</v>
      </c>
      <c r="BA139" s="135" t="s">
        <v>362</v>
      </c>
      <c r="BB139" s="135" t="s">
        <v>1</v>
      </c>
      <c r="BC139" s="135" t="s">
        <v>363</v>
      </c>
      <c r="BD139" s="135" t="s">
        <v>88</v>
      </c>
    </row>
    <row r="140" s="13" customFormat="1">
      <c r="A140" s="13"/>
      <c r="B140" s="236"/>
      <c r="C140" s="237"/>
      <c r="D140" s="227" t="s">
        <v>357</v>
      </c>
      <c r="E140" s="238" t="s">
        <v>364</v>
      </c>
      <c r="F140" s="239" t="s">
        <v>365</v>
      </c>
      <c r="G140" s="237"/>
      <c r="H140" s="240">
        <v>1.05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357</v>
      </c>
      <c r="AU140" s="246" t="s">
        <v>80</v>
      </c>
      <c r="AV140" s="13" t="s">
        <v>88</v>
      </c>
      <c r="AW140" s="13" t="s">
        <v>30</v>
      </c>
      <c r="AX140" s="13" t="s">
        <v>80</v>
      </c>
      <c r="AY140" s="246" t="s">
        <v>346</v>
      </c>
      <c r="AZ140" s="135" t="s">
        <v>366</v>
      </c>
      <c r="BA140" s="135" t="s">
        <v>366</v>
      </c>
      <c r="BB140" s="135" t="s">
        <v>1</v>
      </c>
      <c r="BC140" s="135" t="s">
        <v>367</v>
      </c>
      <c r="BD140" s="135" t="s">
        <v>88</v>
      </c>
    </row>
    <row r="141" s="2" customFormat="1">
      <c r="A141" s="37"/>
      <c r="B141" s="38"/>
      <c r="C141" s="212" t="s">
        <v>88</v>
      </c>
      <c r="D141" s="212" t="s">
        <v>349</v>
      </c>
      <c r="E141" s="213" t="s">
        <v>368</v>
      </c>
      <c r="F141" s="214" t="s">
        <v>369</v>
      </c>
      <c r="G141" s="215" t="s">
        <v>352</v>
      </c>
      <c r="H141" s="216">
        <v>19.399999999999999</v>
      </c>
      <c r="I141" s="217"/>
      <c r="J141" s="218">
        <f>ROUND(I141*H141,2)</f>
        <v>0</v>
      </c>
      <c r="K141" s="214" t="s">
        <v>353</v>
      </c>
      <c r="L141" s="43"/>
      <c r="M141" s="219" t="s">
        <v>1</v>
      </c>
      <c r="N141" s="220" t="s">
        <v>39</v>
      </c>
      <c r="O141" s="90"/>
      <c r="P141" s="221">
        <f>O141*H141</f>
        <v>0</v>
      </c>
      <c r="Q141" s="221">
        <v>0</v>
      </c>
      <c r="R141" s="221">
        <f>Q141*H141</f>
        <v>0</v>
      </c>
      <c r="S141" s="221">
        <v>0.255</v>
      </c>
      <c r="T141" s="222">
        <f>S141*H141</f>
        <v>4.9470000000000001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23" t="s">
        <v>345</v>
      </c>
      <c r="AT141" s="223" t="s">
        <v>349</v>
      </c>
      <c r="AU141" s="223" t="s">
        <v>80</v>
      </c>
      <c r="AY141" s="16" t="s">
        <v>346</v>
      </c>
      <c r="AZ141" s="135" t="s">
        <v>370</v>
      </c>
      <c r="BA141" s="135" t="s">
        <v>370</v>
      </c>
      <c r="BB141" s="135" t="s">
        <v>1</v>
      </c>
      <c r="BC141" s="135" t="s">
        <v>367</v>
      </c>
      <c r="BD141" s="135" t="s">
        <v>88</v>
      </c>
      <c r="BE141" s="224">
        <f>IF(N141="základní",J141,0)</f>
        <v>0</v>
      </c>
      <c r="BF141" s="224">
        <f>IF(N141="snížená",J141,0)</f>
        <v>0</v>
      </c>
      <c r="BG141" s="224">
        <f>IF(N141="zákl. přenesená",J141,0)</f>
        <v>0</v>
      </c>
      <c r="BH141" s="224">
        <f>IF(N141="sníž. přenesená",J141,0)</f>
        <v>0</v>
      </c>
      <c r="BI141" s="224">
        <f>IF(N141="nulová",J141,0)</f>
        <v>0</v>
      </c>
      <c r="BJ141" s="16" t="s">
        <v>88</v>
      </c>
      <c r="BK141" s="224">
        <f>ROUND(I141*H141,2)</f>
        <v>0</v>
      </c>
      <c r="BL141" s="16" t="s">
        <v>345</v>
      </c>
      <c r="BM141" s="223" t="s">
        <v>371</v>
      </c>
    </row>
    <row r="142" s="12" customFormat="1">
      <c r="A142" s="12"/>
      <c r="B142" s="225"/>
      <c r="C142" s="226"/>
      <c r="D142" s="227" t="s">
        <v>357</v>
      </c>
      <c r="E142" s="228" t="s">
        <v>1</v>
      </c>
      <c r="F142" s="229" t="s">
        <v>372</v>
      </c>
      <c r="G142" s="226"/>
      <c r="H142" s="228" t="s">
        <v>1</v>
      </c>
      <c r="I142" s="230"/>
      <c r="J142" s="226"/>
      <c r="K142" s="226"/>
      <c r="L142" s="231"/>
      <c r="M142" s="232"/>
      <c r="N142" s="233"/>
      <c r="O142" s="233"/>
      <c r="P142" s="233"/>
      <c r="Q142" s="233"/>
      <c r="R142" s="233"/>
      <c r="S142" s="233"/>
      <c r="T142" s="234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T142" s="235" t="s">
        <v>357</v>
      </c>
      <c r="AU142" s="235" t="s">
        <v>80</v>
      </c>
      <c r="AV142" s="12" t="s">
        <v>80</v>
      </c>
      <c r="AW142" s="12" t="s">
        <v>30</v>
      </c>
      <c r="AX142" s="12" t="s">
        <v>73</v>
      </c>
      <c r="AY142" s="235" t="s">
        <v>346</v>
      </c>
      <c r="AZ142" s="135" t="s">
        <v>373</v>
      </c>
      <c r="BA142" s="135" t="s">
        <v>373</v>
      </c>
      <c r="BB142" s="135" t="s">
        <v>1</v>
      </c>
      <c r="BC142" s="135" t="s">
        <v>367</v>
      </c>
      <c r="BD142" s="135" t="s">
        <v>88</v>
      </c>
    </row>
    <row r="143" s="13" customFormat="1">
      <c r="A143" s="13"/>
      <c r="B143" s="236"/>
      <c r="C143" s="237"/>
      <c r="D143" s="227" t="s">
        <v>357</v>
      </c>
      <c r="E143" s="238" t="s">
        <v>374</v>
      </c>
      <c r="F143" s="239" t="s">
        <v>375</v>
      </c>
      <c r="G143" s="237"/>
      <c r="H143" s="240">
        <v>19.399999999999999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357</v>
      </c>
      <c r="AU143" s="246" t="s">
        <v>80</v>
      </c>
      <c r="AV143" s="13" t="s">
        <v>88</v>
      </c>
      <c r="AW143" s="13" t="s">
        <v>30</v>
      </c>
      <c r="AX143" s="13" t="s">
        <v>73</v>
      </c>
      <c r="AY143" s="246" t="s">
        <v>346</v>
      </c>
      <c r="AZ143" s="135" t="s">
        <v>376</v>
      </c>
      <c r="BA143" s="135" t="s">
        <v>376</v>
      </c>
      <c r="BB143" s="135" t="s">
        <v>1</v>
      </c>
      <c r="BC143" s="135" t="s">
        <v>197</v>
      </c>
      <c r="BD143" s="135" t="s">
        <v>88</v>
      </c>
    </row>
    <row r="144" s="13" customFormat="1">
      <c r="A144" s="13"/>
      <c r="B144" s="236"/>
      <c r="C144" s="237"/>
      <c r="D144" s="227" t="s">
        <v>357</v>
      </c>
      <c r="E144" s="238" t="s">
        <v>377</v>
      </c>
      <c r="F144" s="239" t="s">
        <v>378</v>
      </c>
      <c r="G144" s="237"/>
      <c r="H144" s="240">
        <v>19.399999999999999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6" t="s">
        <v>357</v>
      </c>
      <c r="AU144" s="246" t="s">
        <v>80</v>
      </c>
      <c r="AV144" s="13" t="s">
        <v>88</v>
      </c>
      <c r="AW144" s="13" t="s">
        <v>30</v>
      </c>
      <c r="AX144" s="13" t="s">
        <v>80</v>
      </c>
      <c r="AY144" s="246" t="s">
        <v>346</v>
      </c>
      <c r="AZ144" s="135" t="s">
        <v>379</v>
      </c>
      <c r="BA144" s="135" t="s">
        <v>379</v>
      </c>
      <c r="BB144" s="135" t="s">
        <v>1</v>
      </c>
      <c r="BC144" s="135" t="s">
        <v>367</v>
      </c>
      <c r="BD144" s="135" t="s">
        <v>88</v>
      </c>
    </row>
    <row r="145" s="2" customFormat="1">
      <c r="A145" s="37"/>
      <c r="B145" s="38"/>
      <c r="C145" s="212" t="s">
        <v>380</v>
      </c>
      <c r="D145" s="212" t="s">
        <v>349</v>
      </c>
      <c r="E145" s="213" t="s">
        <v>381</v>
      </c>
      <c r="F145" s="214" t="s">
        <v>382</v>
      </c>
      <c r="G145" s="215" t="s">
        <v>352</v>
      </c>
      <c r="H145" s="216">
        <v>1</v>
      </c>
      <c r="I145" s="217"/>
      <c r="J145" s="218">
        <f>ROUND(I145*H145,2)</f>
        <v>0</v>
      </c>
      <c r="K145" s="214" t="s">
        <v>353</v>
      </c>
      <c r="L145" s="43"/>
      <c r="M145" s="219" t="s">
        <v>1</v>
      </c>
      <c r="N145" s="220" t="s">
        <v>39</v>
      </c>
      <c r="O145" s="90"/>
      <c r="P145" s="221">
        <f>O145*H145</f>
        <v>0</v>
      </c>
      <c r="Q145" s="221">
        <v>0</v>
      </c>
      <c r="R145" s="221">
        <f>Q145*H145</f>
        <v>0</v>
      </c>
      <c r="S145" s="221">
        <v>0.26000000000000001</v>
      </c>
      <c r="T145" s="222">
        <f>S145*H145</f>
        <v>0.26000000000000001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23" t="s">
        <v>345</v>
      </c>
      <c r="AT145" s="223" t="s">
        <v>349</v>
      </c>
      <c r="AU145" s="223" t="s">
        <v>80</v>
      </c>
      <c r="AY145" s="16" t="s">
        <v>346</v>
      </c>
      <c r="AZ145" s="135" t="s">
        <v>383</v>
      </c>
      <c r="BA145" s="135" t="s">
        <v>383</v>
      </c>
      <c r="BB145" s="135" t="s">
        <v>1</v>
      </c>
      <c r="BC145" s="135" t="s">
        <v>384</v>
      </c>
      <c r="BD145" s="135" t="s">
        <v>88</v>
      </c>
      <c r="BE145" s="224">
        <f>IF(N145="základní",J145,0)</f>
        <v>0</v>
      </c>
      <c r="BF145" s="224">
        <f>IF(N145="snížená",J145,0)</f>
        <v>0</v>
      </c>
      <c r="BG145" s="224">
        <f>IF(N145="zákl. přenesená",J145,0)</f>
        <v>0</v>
      </c>
      <c r="BH145" s="224">
        <f>IF(N145="sníž. přenesená",J145,0)</f>
        <v>0</v>
      </c>
      <c r="BI145" s="224">
        <f>IF(N145="nulová",J145,0)</f>
        <v>0</v>
      </c>
      <c r="BJ145" s="16" t="s">
        <v>88</v>
      </c>
      <c r="BK145" s="224">
        <f>ROUND(I145*H145,2)</f>
        <v>0</v>
      </c>
      <c r="BL145" s="16" t="s">
        <v>345</v>
      </c>
      <c r="BM145" s="223" t="s">
        <v>385</v>
      </c>
    </row>
    <row r="146" s="12" customFormat="1">
      <c r="A146" s="12"/>
      <c r="B146" s="225"/>
      <c r="C146" s="226"/>
      <c r="D146" s="227" t="s">
        <v>357</v>
      </c>
      <c r="E146" s="228" t="s">
        <v>1</v>
      </c>
      <c r="F146" s="229" t="s">
        <v>386</v>
      </c>
      <c r="G146" s="226"/>
      <c r="H146" s="228" t="s">
        <v>1</v>
      </c>
      <c r="I146" s="230"/>
      <c r="J146" s="226"/>
      <c r="K146" s="226"/>
      <c r="L146" s="231"/>
      <c r="M146" s="232"/>
      <c r="N146" s="233"/>
      <c r="O146" s="233"/>
      <c r="P146" s="233"/>
      <c r="Q146" s="233"/>
      <c r="R146" s="233"/>
      <c r="S146" s="233"/>
      <c r="T146" s="234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35" t="s">
        <v>357</v>
      </c>
      <c r="AU146" s="235" t="s">
        <v>80</v>
      </c>
      <c r="AV146" s="12" t="s">
        <v>80</v>
      </c>
      <c r="AW146" s="12" t="s">
        <v>30</v>
      </c>
      <c r="AX146" s="12" t="s">
        <v>73</v>
      </c>
      <c r="AY146" s="235" t="s">
        <v>346</v>
      </c>
      <c r="AZ146" s="135" t="s">
        <v>387</v>
      </c>
      <c r="BA146" s="135" t="s">
        <v>387</v>
      </c>
      <c r="BB146" s="135" t="s">
        <v>1</v>
      </c>
      <c r="BC146" s="135" t="s">
        <v>388</v>
      </c>
      <c r="BD146" s="135" t="s">
        <v>88</v>
      </c>
    </row>
    <row r="147" s="13" customFormat="1">
      <c r="A147" s="13"/>
      <c r="B147" s="236"/>
      <c r="C147" s="237"/>
      <c r="D147" s="227" t="s">
        <v>357</v>
      </c>
      <c r="E147" s="238" t="s">
        <v>389</v>
      </c>
      <c r="F147" s="239" t="s">
        <v>390</v>
      </c>
      <c r="G147" s="237"/>
      <c r="H147" s="240">
        <v>1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357</v>
      </c>
      <c r="AU147" s="246" t="s">
        <v>80</v>
      </c>
      <c r="AV147" s="13" t="s">
        <v>88</v>
      </c>
      <c r="AW147" s="13" t="s">
        <v>30</v>
      </c>
      <c r="AX147" s="13" t="s">
        <v>73</v>
      </c>
      <c r="AY147" s="246" t="s">
        <v>346</v>
      </c>
      <c r="AZ147" s="135" t="s">
        <v>391</v>
      </c>
      <c r="BA147" s="135" t="s">
        <v>391</v>
      </c>
      <c r="BB147" s="135" t="s">
        <v>1</v>
      </c>
      <c r="BC147" s="135" t="s">
        <v>384</v>
      </c>
      <c r="BD147" s="135" t="s">
        <v>88</v>
      </c>
    </row>
    <row r="148" s="13" customFormat="1">
      <c r="A148" s="13"/>
      <c r="B148" s="236"/>
      <c r="C148" s="237"/>
      <c r="D148" s="227" t="s">
        <v>357</v>
      </c>
      <c r="E148" s="238" t="s">
        <v>392</v>
      </c>
      <c r="F148" s="239" t="s">
        <v>393</v>
      </c>
      <c r="G148" s="237"/>
      <c r="H148" s="240">
        <v>1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357</v>
      </c>
      <c r="AU148" s="246" t="s">
        <v>80</v>
      </c>
      <c r="AV148" s="13" t="s">
        <v>88</v>
      </c>
      <c r="AW148" s="13" t="s">
        <v>30</v>
      </c>
      <c r="AX148" s="13" t="s">
        <v>80</v>
      </c>
      <c r="AY148" s="246" t="s">
        <v>346</v>
      </c>
      <c r="AZ148" s="135" t="s">
        <v>394</v>
      </c>
      <c r="BA148" s="135" t="s">
        <v>394</v>
      </c>
      <c r="BB148" s="135" t="s">
        <v>1</v>
      </c>
      <c r="BC148" s="135" t="s">
        <v>395</v>
      </c>
      <c r="BD148" s="135" t="s">
        <v>88</v>
      </c>
    </row>
    <row r="149" s="2" customFormat="1" ht="16.5" customHeight="1">
      <c r="A149" s="37"/>
      <c r="B149" s="38"/>
      <c r="C149" s="212" t="s">
        <v>345</v>
      </c>
      <c r="D149" s="212" t="s">
        <v>349</v>
      </c>
      <c r="E149" s="213" t="s">
        <v>396</v>
      </c>
      <c r="F149" s="214" t="s">
        <v>397</v>
      </c>
      <c r="G149" s="215" t="s">
        <v>398</v>
      </c>
      <c r="H149" s="216">
        <v>0.5</v>
      </c>
      <c r="I149" s="217"/>
      <c r="J149" s="218">
        <f>ROUND(I149*H149,2)</f>
        <v>0</v>
      </c>
      <c r="K149" s="214" t="s">
        <v>399</v>
      </c>
      <c r="L149" s="43"/>
      <c r="M149" s="219" t="s">
        <v>1</v>
      </c>
      <c r="N149" s="220" t="s">
        <v>39</v>
      </c>
      <c r="O149" s="90"/>
      <c r="P149" s="221">
        <f>O149*H149</f>
        <v>0</v>
      </c>
      <c r="Q149" s="221">
        <v>0</v>
      </c>
      <c r="R149" s="221">
        <f>Q149*H149</f>
        <v>0</v>
      </c>
      <c r="S149" s="221">
        <v>0.20499999999999999</v>
      </c>
      <c r="T149" s="222">
        <f>S149*H149</f>
        <v>0.10249999999999999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23" t="s">
        <v>345</v>
      </c>
      <c r="AT149" s="223" t="s">
        <v>349</v>
      </c>
      <c r="AU149" s="223" t="s">
        <v>80</v>
      </c>
      <c r="AY149" s="16" t="s">
        <v>346</v>
      </c>
      <c r="AZ149" s="135" t="s">
        <v>400</v>
      </c>
      <c r="BA149" s="135" t="s">
        <v>400</v>
      </c>
      <c r="BB149" s="135" t="s">
        <v>1</v>
      </c>
      <c r="BC149" s="135" t="s">
        <v>384</v>
      </c>
      <c r="BD149" s="135" t="s">
        <v>88</v>
      </c>
      <c r="BE149" s="224">
        <f>IF(N149="základní",J149,0)</f>
        <v>0</v>
      </c>
      <c r="BF149" s="224">
        <f>IF(N149="snížená",J149,0)</f>
        <v>0</v>
      </c>
      <c r="BG149" s="224">
        <f>IF(N149="zákl. přenesená",J149,0)</f>
        <v>0</v>
      </c>
      <c r="BH149" s="224">
        <f>IF(N149="sníž. přenesená",J149,0)</f>
        <v>0</v>
      </c>
      <c r="BI149" s="224">
        <f>IF(N149="nulová",J149,0)</f>
        <v>0</v>
      </c>
      <c r="BJ149" s="16" t="s">
        <v>88</v>
      </c>
      <c r="BK149" s="224">
        <f>ROUND(I149*H149,2)</f>
        <v>0</v>
      </c>
      <c r="BL149" s="16" t="s">
        <v>345</v>
      </c>
      <c r="BM149" s="223" t="s">
        <v>401</v>
      </c>
    </row>
    <row r="150" s="12" customFormat="1">
      <c r="A150" s="12"/>
      <c r="B150" s="225"/>
      <c r="C150" s="226"/>
      <c r="D150" s="227" t="s">
        <v>357</v>
      </c>
      <c r="E150" s="228" t="s">
        <v>1</v>
      </c>
      <c r="F150" s="229" t="s">
        <v>386</v>
      </c>
      <c r="G150" s="226"/>
      <c r="H150" s="228" t="s">
        <v>1</v>
      </c>
      <c r="I150" s="230"/>
      <c r="J150" s="226"/>
      <c r="K150" s="226"/>
      <c r="L150" s="231"/>
      <c r="M150" s="232"/>
      <c r="N150" s="233"/>
      <c r="O150" s="233"/>
      <c r="P150" s="233"/>
      <c r="Q150" s="233"/>
      <c r="R150" s="233"/>
      <c r="S150" s="233"/>
      <c r="T150" s="234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235" t="s">
        <v>357</v>
      </c>
      <c r="AU150" s="235" t="s">
        <v>80</v>
      </c>
      <c r="AV150" s="12" t="s">
        <v>80</v>
      </c>
      <c r="AW150" s="12" t="s">
        <v>30</v>
      </c>
      <c r="AX150" s="12" t="s">
        <v>73</v>
      </c>
      <c r="AY150" s="235" t="s">
        <v>346</v>
      </c>
      <c r="AZ150" s="135" t="s">
        <v>402</v>
      </c>
      <c r="BA150" s="135" t="s">
        <v>402</v>
      </c>
      <c r="BB150" s="135" t="s">
        <v>1</v>
      </c>
      <c r="BC150" s="135" t="s">
        <v>403</v>
      </c>
      <c r="BD150" s="135" t="s">
        <v>88</v>
      </c>
    </row>
    <row r="151" s="13" customFormat="1">
      <c r="A151" s="13"/>
      <c r="B151" s="236"/>
      <c r="C151" s="237"/>
      <c r="D151" s="227" t="s">
        <v>357</v>
      </c>
      <c r="E151" s="238" t="s">
        <v>404</v>
      </c>
      <c r="F151" s="239" t="s">
        <v>405</v>
      </c>
      <c r="G151" s="237"/>
      <c r="H151" s="240">
        <v>0.5</v>
      </c>
      <c r="I151" s="241"/>
      <c r="J151" s="237"/>
      <c r="K151" s="237"/>
      <c r="L151" s="242"/>
      <c r="M151" s="243"/>
      <c r="N151" s="244"/>
      <c r="O151" s="244"/>
      <c r="P151" s="244"/>
      <c r="Q151" s="244"/>
      <c r="R151" s="244"/>
      <c r="S151" s="244"/>
      <c r="T151" s="24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6" t="s">
        <v>357</v>
      </c>
      <c r="AU151" s="246" t="s">
        <v>80</v>
      </c>
      <c r="AV151" s="13" t="s">
        <v>88</v>
      </c>
      <c r="AW151" s="13" t="s">
        <v>30</v>
      </c>
      <c r="AX151" s="13" t="s">
        <v>73</v>
      </c>
      <c r="AY151" s="246" t="s">
        <v>346</v>
      </c>
      <c r="AZ151" s="135" t="s">
        <v>406</v>
      </c>
      <c r="BA151" s="135" t="s">
        <v>406</v>
      </c>
      <c r="BB151" s="135" t="s">
        <v>1</v>
      </c>
      <c r="BC151" s="135" t="s">
        <v>407</v>
      </c>
      <c r="BD151" s="135" t="s">
        <v>88</v>
      </c>
    </row>
    <row r="152" s="13" customFormat="1">
      <c r="A152" s="13"/>
      <c r="B152" s="236"/>
      <c r="C152" s="237"/>
      <c r="D152" s="227" t="s">
        <v>357</v>
      </c>
      <c r="E152" s="238" t="s">
        <v>408</v>
      </c>
      <c r="F152" s="239" t="s">
        <v>409</v>
      </c>
      <c r="G152" s="237"/>
      <c r="H152" s="240">
        <v>0.5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357</v>
      </c>
      <c r="AU152" s="246" t="s">
        <v>80</v>
      </c>
      <c r="AV152" s="13" t="s">
        <v>88</v>
      </c>
      <c r="AW152" s="13" t="s">
        <v>30</v>
      </c>
      <c r="AX152" s="13" t="s">
        <v>80</v>
      </c>
      <c r="AY152" s="246" t="s">
        <v>346</v>
      </c>
      <c r="AZ152" s="135" t="s">
        <v>410</v>
      </c>
      <c r="BA152" s="135" t="s">
        <v>410</v>
      </c>
      <c r="BB152" s="135" t="s">
        <v>1</v>
      </c>
      <c r="BC152" s="135" t="s">
        <v>411</v>
      </c>
      <c r="BD152" s="135" t="s">
        <v>88</v>
      </c>
    </row>
    <row r="153" s="2" customFormat="1">
      <c r="A153" s="37"/>
      <c r="B153" s="38"/>
      <c r="C153" s="212" t="s">
        <v>412</v>
      </c>
      <c r="D153" s="212" t="s">
        <v>349</v>
      </c>
      <c r="E153" s="213" t="s">
        <v>413</v>
      </c>
      <c r="F153" s="214" t="s">
        <v>414</v>
      </c>
      <c r="G153" s="215" t="s">
        <v>415</v>
      </c>
      <c r="H153" s="216">
        <v>11.605</v>
      </c>
      <c r="I153" s="217"/>
      <c r="J153" s="218">
        <f>ROUND(I153*H153,2)</f>
        <v>0</v>
      </c>
      <c r="K153" s="214" t="s">
        <v>399</v>
      </c>
      <c r="L153" s="43"/>
      <c r="M153" s="219" t="s">
        <v>1</v>
      </c>
      <c r="N153" s="220" t="s">
        <v>39</v>
      </c>
      <c r="O153" s="90"/>
      <c r="P153" s="221">
        <f>O153*H153</f>
        <v>0</v>
      </c>
      <c r="Q153" s="221">
        <v>0</v>
      </c>
      <c r="R153" s="221">
        <f>Q153*H153</f>
        <v>0</v>
      </c>
      <c r="S153" s="221">
        <v>0</v>
      </c>
      <c r="T153" s="222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23" t="s">
        <v>345</v>
      </c>
      <c r="AT153" s="223" t="s">
        <v>349</v>
      </c>
      <c r="AU153" s="223" t="s">
        <v>80</v>
      </c>
      <c r="AY153" s="16" t="s">
        <v>346</v>
      </c>
      <c r="AZ153" s="135" t="s">
        <v>416</v>
      </c>
      <c r="BA153" s="135" t="s">
        <v>416</v>
      </c>
      <c r="BB153" s="135" t="s">
        <v>1</v>
      </c>
      <c r="BC153" s="135" t="s">
        <v>417</v>
      </c>
      <c r="BD153" s="135" t="s">
        <v>88</v>
      </c>
      <c r="BE153" s="224">
        <f>IF(N153="základní",J153,0)</f>
        <v>0</v>
      </c>
      <c r="BF153" s="224">
        <f>IF(N153="snížená",J153,0)</f>
        <v>0</v>
      </c>
      <c r="BG153" s="224">
        <f>IF(N153="zákl. přenesená",J153,0)</f>
        <v>0</v>
      </c>
      <c r="BH153" s="224">
        <f>IF(N153="sníž. přenesená",J153,0)</f>
        <v>0</v>
      </c>
      <c r="BI153" s="224">
        <f>IF(N153="nulová",J153,0)</f>
        <v>0</v>
      </c>
      <c r="BJ153" s="16" t="s">
        <v>88</v>
      </c>
      <c r="BK153" s="224">
        <f>ROUND(I153*H153,2)</f>
        <v>0</v>
      </c>
      <c r="BL153" s="16" t="s">
        <v>345</v>
      </c>
      <c r="BM153" s="223" t="s">
        <v>418</v>
      </c>
    </row>
    <row r="154" s="12" customFormat="1">
      <c r="A154" s="12"/>
      <c r="B154" s="225"/>
      <c r="C154" s="226"/>
      <c r="D154" s="227" t="s">
        <v>357</v>
      </c>
      <c r="E154" s="228" t="s">
        <v>1</v>
      </c>
      <c r="F154" s="229" t="s">
        <v>419</v>
      </c>
      <c r="G154" s="226"/>
      <c r="H154" s="228" t="s">
        <v>1</v>
      </c>
      <c r="I154" s="230"/>
      <c r="J154" s="226"/>
      <c r="K154" s="226"/>
      <c r="L154" s="231"/>
      <c r="M154" s="232"/>
      <c r="N154" s="233"/>
      <c r="O154" s="233"/>
      <c r="P154" s="233"/>
      <c r="Q154" s="233"/>
      <c r="R154" s="233"/>
      <c r="S154" s="233"/>
      <c r="T154" s="234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T154" s="235" t="s">
        <v>357</v>
      </c>
      <c r="AU154" s="235" t="s">
        <v>80</v>
      </c>
      <c r="AV154" s="12" t="s">
        <v>80</v>
      </c>
      <c r="AW154" s="12" t="s">
        <v>30</v>
      </c>
      <c r="AX154" s="12" t="s">
        <v>73</v>
      </c>
      <c r="AY154" s="235" t="s">
        <v>346</v>
      </c>
      <c r="AZ154" s="135" t="s">
        <v>420</v>
      </c>
      <c r="BA154" s="135" t="s">
        <v>420</v>
      </c>
      <c r="BB154" s="135" t="s">
        <v>1</v>
      </c>
      <c r="BC154" s="135" t="s">
        <v>343</v>
      </c>
      <c r="BD154" s="135" t="s">
        <v>88</v>
      </c>
    </row>
    <row r="155" s="13" customFormat="1">
      <c r="A155" s="13"/>
      <c r="B155" s="236"/>
      <c r="C155" s="237"/>
      <c r="D155" s="227" t="s">
        <v>357</v>
      </c>
      <c r="E155" s="238" t="s">
        <v>421</v>
      </c>
      <c r="F155" s="239" t="s">
        <v>422</v>
      </c>
      <c r="G155" s="237"/>
      <c r="H155" s="240">
        <v>11.605</v>
      </c>
      <c r="I155" s="241"/>
      <c r="J155" s="237"/>
      <c r="K155" s="237"/>
      <c r="L155" s="242"/>
      <c r="M155" s="243"/>
      <c r="N155" s="244"/>
      <c r="O155" s="244"/>
      <c r="P155" s="244"/>
      <c r="Q155" s="244"/>
      <c r="R155" s="244"/>
      <c r="S155" s="244"/>
      <c r="T155" s="245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6" t="s">
        <v>357</v>
      </c>
      <c r="AU155" s="246" t="s">
        <v>80</v>
      </c>
      <c r="AV155" s="13" t="s">
        <v>88</v>
      </c>
      <c r="AW155" s="13" t="s">
        <v>30</v>
      </c>
      <c r="AX155" s="13" t="s">
        <v>73</v>
      </c>
      <c r="AY155" s="246" t="s">
        <v>346</v>
      </c>
      <c r="AZ155" s="135" t="s">
        <v>423</v>
      </c>
      <c r="BA155" s="135" t="s">
        <v>423</v>
      </c>
      <c r="BB155" s="135" t="s">
        <v>1</v>
      </c>
      <c r="BC155" s="135" t="s">
        <v>424</v>
      </c>
      <c r="BD155" s="135" t="s">
        <v>88</v>
      </c>
    </row>
    <row r="156" s="13" customFormat="1">
      <c r="A156" s="13"/>
      <c r="B156" s="236"/>
      <c r="C156" s="237"/>
      <c r="D156" s="227" t="s">
        <v>357</v>
      </c>
      <c r="E156" s="238" t="s">
        <v>425</v>
      </c>
      <c r="F156" s="239" t="s">
        <v>426</v>
      </c>
      <c r="G156" s="237"/>
      <c r="H156" s="240">
        <v>11.605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6" t="s">
        <v>357</v>
      </c>
      <c r="AU156" s="246" t="s">
        <v>80</v>
      </c>
      <c r="AV156" s="13" t="s">
        <v>88</v>
      </c>
      <c r="AW156" s="13" t="s">
        <v>30</v>
      </c>
      <c r="AX156" s="13" t="s">
        <v>80</v>
      </c>
      <c r="AY156" s="246" t="s">
        <v>346</v>
      </c>
      <c r="AZ156" s="135" t="s">
        <v>427</v>
      </c>
      <c r="BA156" s="135" t="s">
        <v>427</v>
      </c>
      <c r="BB156" s="135" t="s">
        <v>1</v>
      </c>
      <c r="BC156" s="135" t="s">
        <v>428</v>
      </c>
      <c r="BD156" s="135" t="s">
        <v>88</v>
      </c>
    </row>
    <row r="157" s="2" customFormat="1" ht="33" customHeight="1">
      <c r="A157" s="37"/>
      <c r="B157" s="38"/>
      <c r="C157" s="212" t="s">
        <v>429</v>
      </c>
      <c r="D157" s="212" t="s">
        <v>349</v>
      </c>
      <c r="E157" s="213" t="s">
        <v>430</v>
      </c>
      <c r="F157" s="214" t="s">
        <v>431</v>
      </c>
      <c r="G157" s="215" t="s">
        <v>415</v>
      </c>
      <c r="H157" s="216">
        <v>11.605</v>
      </c>
      <c r="I157" s="217"/>
      <c r="J157" s="218">
        <f>ROUND(I157*H157,2)</f>
        <v>0</v>
      </c>
      <c r="K157" s="214" t="s">
        <v>399</v>
      </c>
      <c r="L157" s="43"/>
      <c r="M157" s="219" t="s">
        <v>1</v>
      </c>
      <c r="N157" s="220" t="s">
        <v>39</v>
      </c>
      <c r="O157" s="90"/>
      <c r="P157" s="221">
        <f>O157*H157</f>
        <v>0</v>
      </c>
      <c r="Q157" s="221">
        <v>0</v>
      </c>
      <c r="R157" s="221">
        <f>Q157*H157</f>
        <v>0</v>
      </c>
      <c r="S157" s="221">
        <v>0</v>
      </c>
      <c r="T157" s="222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23" t="s">
        <v>345</v>
      </c>
      <c r="AT157" s="223" t="s">
        <v>349</v>
      </c>
      <c r="AU157" s="223" t="s">
        <v>80</v>
      </c>
      <c r="AY157" s="16" t="s">
        <v>346</v>
      </c>
      <c r="AZ157" s="135" t="s">
        <v>432</v>
      </c>
      <c r="BA157" s="135" t="s">
        <v>432</v>
      </c>
      <c r="BB157" s="135" t="s">
        <v>1</v>
      </c>
      <c r="BC157" s="135" t="s">
        <v>433</v>
      </c>
      <c r="BD157" s="135" t="s">
        <v>88</v>
      </c>
      <c r="BE157" s="224">
        <f>IF(N157="základní",J157,0)</f>
        <v>0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16" t="s">
        <v>88</v>
      </c>
      <c r="BK157" s="224">
        <f>ROUND(I157*H157,2)</f>
        <v>0</v>
      </c>
      <c r="BL157" s="16" t="s">
        <v>345</v>
      </c>
      <c r="BM157" s="223" t="s">
        <v>434</v>
      </c>
    </row>
    <row r="158" s="12" customFormat="1">
      <c r="A158" s="12"/>
      <c r="B158" s="225"/>
      <c r="C158" s="226"/>
      <c r="D158" s="227" t="s">
        <v>357</v>
      </c>
      <c r="E158" s="228" t="s">
        <v>1</v>
      </c>
      <c r="F158" s="229" t="s">
        <v>419</v>
      </c>
      <c r="G158" s="226"/>
      <c r="H158" s="228" t="s">
        <v>1</v>
      </c>
      <c r="I158" s="230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T158" s="235" t="s">
        <v>357</v>
      </c>
      <c r="AU158" s="235" t="s">
        <v>80</v>
      </c>
      <c r="AV158" s="12" t="s">
        <v>80</v>
      </c>
      <c r="AW158" s="12" t="s">
        <v>30</v>
      </c>
      <c r="AX158" s="12" t="s">
        <v>73</v>
      </c>
      <c r="AY158" s="235" t="s">
        <v>346</v>
      </c>
      <c r="AZ158" s="135" t="s">
        <v>435</v>
      </c>
      <c r="BA158" s="135" t="s">
        <v>435</v>
      </c>
      <c r="BB158" s="135" t="s">
        <v>1</v>
      </c>
      <c r="BC158" s="135" t="s">
        <v>436</v>
      </c>
      <c r="BD158" s="135" t="s">
        <v>88</v>
      </c>
    </row>
    <row r="159" s="13" customFormat="1">
      <c r="A159" s="13"/>
      <c r="B159" s="236"/>
      <c r="C159" s="237"/>
      <c r="D159" s="227" t="s">
        <v>357</v>
      </c>
      <c r="E159" s="238" t="s">
        <v>437</v>
      </c>
      <c r="F159" s="239" t="s">
        <v>422</v>
      </c>
      <c r="G159" s="237"/>
      <c r="H159" s="240">
        <v>11.605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357</v>
      </c>
      <c r="AU159" s="246" t="s">
        <v>80</v>
      </c>
      <c r="AV159" s="13" t="s">
        <v>88</v>
      </c>
      <c r="AW159" s="13" t="s">
        <v>30</v>
      </c>
      <c r="AX159" s="13" t="s">
        <v>73</v>
      </c>
      <c r="AY159" s="246" t="s">
        <v>346</v>
      </c>
      <c r="AZ159" s="135" t="s">
        <v>438</v>
      </c>
      <c r="BA159" s="135" t="s">
        <v>438</v>
      </c>
      <c r="BB159" s="135" t="s">
        <v>1</v>
      </c>
      <c r="BC159" s="135" t="s">
        <v>439</v>
      </c>
      <c r="BD159" s="135" t="s">
        <v>88</v>
      </c>
    </row>
    <row r="160" s="13" customFormat="1">
      <c r="A160" s="13"/>
      <c r="B160" s="236"/>
      <c r="C160" s="237"/>
      <c r="D160" s="227" t="s">
        <v>357</v>
      </c>
      <c r="E160" s="238" t="s">
        <v>440</v>
      </c>
      <c r="F160" s="239" t="s">
        <v>441</v>
      </c>
      <c r="G160" s="237"/>
      <c r="H160" s="240">
        <v>11.605</v>
      </c>
      <c r="I160" s="241"/>
      <c r="J160" s="237"/>
      <c r="K160" s="237"/>
      <c r="L160" s="242"/>
      <c r="M160" s="243"/>
      <c r="N160" s="244"/>
      <c r="O160" s="244"/>
      <c r="P160" s="244"/>
      <c r="Q160" s="244"/>
      <c r="R160" s="244"/>
      <c r="S160" s="244"/>
      <c r="T160" s="245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6" t="s">
        <v>357</v>
      </c>
      <c r="AU160" s="246" t="s">
        <v>80</v>
      </c>
      <c r="AV160" s="13" t="s">
        <v>88</v>
      </c>
      <c r="AW160" s="13" t="s">
        <v>30</v>
      </c>
      <c r="AX160" s="13" t="s">
        <v>80</v>
      </c>
      <c r="AY160" s="246" t="s">
        <v>346</v>
      </c>
      <c r="AZ160" s="135" t="s">
        <v>442</v>
      </c>
      <c r="BA160" s="135" t="s">
        <v>442</v>
      </c>
      <c r="BB160" s="135" t="s">
        <v>1</v>
      </c>
      <c r="BC160" s="135" t="s">
        <v>443</v>
      </c>
      <c r="BD160" s="135" t="s">
        <v>88</v>
      </c>
    </row>
    <row r="161" s="2" customFormat="1">
      <c r="A161" s="37"/>
      <c r="B161" s="38"/>
      <c r="C161" s="212" t="s">
        <v>444</v>
      </c>
      <c r="D161" s="212" t="s">
        <v>349</v>
      </c>
      <c r="E161" s="213" t="s">
        <v>445</v>
      </c>
      <c r="F161" s="214" t="s">
        <v>446</v>
      </c>
      <c r="G161" s="215" t="s">
        <v>415</v>
      </c>
      <c r="H161" s="216">
        <v>7.3109999999999999</v>
      </c>
      <c r="I161" s="217"/>
      <c r="J161" s="218">
        <f>ROUND(I161*H161,2)</f>
        <v>0</v>
      </c>
      <c r="K161" s="214" t="s">
        <v>399</v>
      </c>
      <c r="L161" s="43"/>
      <c r="M161" s="219" t="s">
        <v>1</v>
      </c>
      <c r="N161" s="220" t="s">
        <v>39</v>
      </c>
      <c r="O161" s="90"/>
      <c r="P161" s="221">
        <f>O161*H161</f>
        <v>0</v>
      </c>
      <c r="Q161" s="221">
        <v>0</v>
      </c>
      <c r="R161" s="221">
        <f>Q161*H161</f>
        <v>0</v>
      </c>
      <c r="S161" s="221">
        <v>0</v>
      </c>
      <c r="T161" s="222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23" t="s">
        <v>345</v>
      </c>
      <c r="AT161" s="223" t="s">
        <v>349</v>
      </c>
      <c r="AU161" s="223" t="s">
        <v>80</v>
      </c>
      <c r="AY161" s="16" t="s">
        <v>346</v>
      </c>
      <c r="AZ161" s="135" t="s">
        <v>447</v>
      </c>
      <c r="BA161" s="135" t="s">
        <v>447</v>
      </c>
      <c r="BB161" s="135" t="s">
        <v>1</v>
      </c>
      <c r="BC161" s="135" t="s">
        <v>439</v>
      </c>
      <c r="BD161" s="135" t="s">
        <v>88</v>
      </c>
      <c r="BE161" s="224">
        <f>IF(N161="základní",J161,0)</f>
        <v>0</v>
      </c>
      <c r="BF161" s="224">
        <f>IF(N161="snížená",J161,0)</f>
        <v>0</v>
      </c>
      <c r="BG161" s="224">
        <f>IF(N161="zákl. přenesená",J161,0)</f>
        <v>0</v>
      </c>
      <c r="BH161" s="224">
        <f>IF(N161="sníž. přenesená",J161,0)</f>
        <v>0</v>
      </c>
      <c r="BI161" s="224">
        <f>IF(N161="nulová",J161,0)</f>
        <v>0</v>
      </c>
      <c r="BJ161" s="16" t="s">
        <v>88</v>
      </c>
      <c r="BK161" s="224">
        <f>ROUND(I161*H161,2)</f>
        <v>0</v>
      </c>
      <c r="BL161" s="16" t="s">
        <v>345</v>
      </c>
      <c r="BM161" s="223" t="s">
        <v>448</v>
      </c>
    </row>
    <row r="162" s="12" customFormat="1">
      <c r="A162" s="12"/>
      <c r="B162" s="225"/>
      <c r="C162" s="226"/>
      <c r="D162" s="227" t="s">
        <v>357</v>
      </c>
      <c r="E162" s="228" t="s">
        <v>1</v>
      </c>
      <c r="F162" s="229" t="s">
        <v>449</v>
      </c>
      <c r="G162" s="226"/>
      <c r="H162" s="228" t="s">
        <v>1</v>
      </c>
      <c r="I162" s="230"/>
      <c r="J162" s="226"/>
      <c r="K162" s="226"/>
      <c r="L162" s="231"/>
      <c r="M162" s="232"/>
      <c r="N162" s="233"/>
      <c r="O162" s="233"/>
      <c r="P162" s="233"/>
      <c r="Q162" s="233"/>
      <c r="R162" s="233"/>
      <c r="S162" s="233"/>
      <c r="T162" s="234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T162" s="235" t="s">
        <v>357</v>
      </c>
      <c r="AU162" s="235" t="s">
        <v>80</v>
      </c>
      <c r="AV162" s="12" t="s">
        <v>80</v>
      </c>
      <c r="AW162" s="12" t="s">
        <v>30</v>
      </c>
      <c r="AX162" s="12" t="s">
        <v>73</v>
      </c>
      <c r="AY162" s="235" t="s">
        <v>346</v>
      </c>
      <c r="AZ162" s="135" t="s">
        <v>450</v>
      </c>
      <c r="BA162" s="135" t="s">
        <v>450</v>
      </c>
      <c r="BB162" s="135" t="s">
        <v>1</v>
      </c>
      <c r="BC162" s="135" t="s">
        <v>242</v>
      </c>
      <c r="BD162" s="135" t="s">
        <v>88</v>
      </c>
    </row>
    <row r="163" s="13" customFormat="1">
      <c r="A163" s="13"/>
      <c r="B163" s="236"/>
      <c r="C163" s="237"/>
      <c r="D163" s="227" t="s">
        <v>357</v>
      </c>
      <c r="E163" s="238" t="s">
        <v>451</v>
      </c>
      <c r="F163" s="239" t="s">
        <v>452</v>
      </c>
      <c r="G163" s="237"/>
      <c r="H163" s="240">
        <v>11.605</v>
      </c>
      <c r="I163" s="241"/>
      <c r="J163" s="237"/>
      <c r="K163" s="237"/>
      <c r="L163" s="242"/>
      <c r="M163" s="243"/>
      <c r="N163" s="244"/>
      <c r="O163" s="244"/>
      <c r="P163" s="244"/>
      <c r="Q163" s="244"/>
      <c r="R163" s="244"/>
      <c r="S163" s="244"/>
      <c r="T163" s="245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6" t="s">
        <v>357</v>
      </c>
      <c r="AU163" s="246" t="s">
        <v>80</v>
      </c>
      <c r="AV163" s="13" t="s">
        <v>88</v>
      </c>
      <c r="AW163" s="13" t="s">
        <v>30</v>
      </c>
      <c r="AX163" s="13" t="s">
        <v>73</v>
      </c>
      <c r="AY163" s="246" t="s">
        <v>346</v>
      </c>
      <c r="AZ163" s="135" t="s">
        <v>453</v>
      </c>
      <c r="BA163" s="135" t="s">
        <v>453</v>
      </c>
      <c r="BB163" s="135" t="s">
        <v>1</v>
      </c>
      <c r="BC163" s="135" t="s">
        <v>439</v>
      </c>
      <c r="BD163" s="135" t="s">
        <v>88</v>
      </c>
    </row>
    <row r="164" s="13" customFormat="1">
      <c r="A164" s="13"/>
      <c r="B164" s="236"/>
      <c r="C164" s="237"/>
      <c r="D164" s="227" t="s">
        <v>357</v>
      </c>
      <c r="E164" s="238" t="s">
        <v>159</v>
      </c>
      <c r="F164" s="239" t="s">
        <v>454</v>
      </c>
      <c r="G164" s="237"/>
      <c r="H164" s="240">
        <v>-4.2939999999999996</v>
      </c>
      <c r="I164" s="241"/>
      <c r="J164" s="237"/>
      <c r="K164" s="237"/>
      <c r="L164" s="242"/>
      <c r="M164" s="243"/>
      <c r="N164" s="244"/>
      <c r="O164" s="244"/>
      <c r="P164" s="244"/>
      <c r="Q164" s="244"/>
      <c r="R164" s="244"/>
      <c r="S164" s="244"/>
      <c r="T164" s="24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6" t="s">
        <v>357</v>
      </c>
      <c r="AU164" s="246" t="s">
        <v>80</v>
      </c>
      <c r="AV164" s="13" t="s">
        <v>88</v>
      </c>
      <c r="AW164" s="13" t="s">
        <v>30</v>
      </c>
      <c r="AX164" s="13" t="s">
        <v>73</v>
      </c>
      <c r="AY164" s="246" t="s">
        <v>346</v>
      </c>
      <c r="AZ164" s="135" t="s">
        <v>455</v>
      </c>
      <c r="BA164" s="135" t="s">
        <v>455</v>
      </c>
      <c r="BB164" s="135" t="s">
        <v>1</v>
      </c>
      <c r="BC164" s="135" t="s">
        <v>456</v>
      </c>
      <c r="BD164" s="135" t="s">
        <v>88</v>
      </c>
    </row>
    <row r="165" s="13" customFormat="1">
      <c r="A165" s="13"/>
      <c r="B165" s="236"/>
      <c r="C165" s="237"/>
      <c r="D165" s="227" t="s">
        <v>357</v>
      </c>
      <c r="E165" s="238" t="s">
        <v>457</v>
      </c>
      <c r="F165" s="239" t="s">
        <v>458</v>
      </c>
      <c r="G165" s="237"/>
      <c r="H165" s="240">
        <v>7.3109999999999999</v>
      </c>
      <c r="I165" s="241"/>
      <c r="J165" s="237"/>
      <c r="K165" s="237"/>
      <c r="L165" s="242"/>
      <c r="M165" s="243"/>
      <c r="N165" s="244"/>
      <c r="O165" s="244"/>
      <c r="P165" s="244"/>
      <c r="Q165" s="244"/>
      <c r="R165" s="244"/>
      <c r="S165" s="244"/>
      <c r="T165" s="245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6" t="s">
        <v>357</v>
      </c>
      <c r="AU165" s="246" t="s">
        <v>80</v>
      </c>
      <c r="AV165" s="13" t="s">
        <v>88</v>
      </c>
      <c r="AW165" s="13" t="s">
        <v>30</v>
      </c>
      <c r="AX165" s="13" t="s">
        <v>80</v>
      </c>
      <c r="AY165" s="246" t="s">
        <v>346</v>
      </c>
      <c r="AZ165" s="135" t="s">
        <v>459</v>
      </c>
      <c r="BA165" s="135" t="s">
        <v>459</v>
      </c>
      <c r="BB165" s="135" t="s">
        <v>1</v>
      </c>
      <c r="BC165" s="135" t="s">
        <v>388</v>
      </c>
      <c r="BD165" s="135" t="s">
        <v>88</v>
      </c>
    </row>
    <row r="166" s="2" customFormat="1" ht="33" customHeight="1">
      <c r="A166" s="37"/>
      <c r="B166" s="38"/>
      <c r="C166" s="212" t="s">
        <v>460</v>
      </c>
      <c r="D166" s="212" t="s">
        <v>349</v>
      </c>
      <c r="E166" s="213" t="s">
        <v>461</v>
      </c>
      <c r="F166" s="214" t="s">
        <v>462</v>
      </c>
      <c r="G166" s="215" t="s">
        <v>415</v>
      </c>
      <c r="H166" s="216">
        <v>14.622</v>
      </c>
      <c r="I166" s="217"/>
      <c r="J166" s="218">
        <f>ROUND(I166*H166,2)</f>
        <v>0</v>
      </c>
      <c r="K166" s="214" t="s">
        <v>399</v>
      </c>
      <c r="L166" s="43"/>
      <c r="M166" s="219" t="s">
        <v>1</v>
      </c>
      <c r="N166" s="220" t="s">
        <v>39</v>
      </c>
      <c r="O166" s="90"/>
      <c r="P166" s="221">
        <f>O166*H166</f>
        <v>0</v>
      </c>
      <c r="Q166" s="221">
        <v>0</v>
      </c>
      <c r="R166" s="221">
        <f>Q166*H166</f>
        <v>0</v>
      </c>
      <c r="S166" s="221">
        <v>0</v>
      </c>
      <c r="T166" s="222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23" t="s">
        <v>345</v>
      </c>
      <c r="AT166" s="223" t="s">
        <v>349</v>
      </c>
      <c r="AU166" s="223" t="s">
        <v>80</v>
      </c>
      <c r="AY166" s="16" t="s">
        <v>346</v>
      </c>
      <c r="AZ166" s="135" t="s">
        <v>463</v>
      </c>
      <c r="BA166" s="135" t="s">
        <v>463</v>
      </c>
      <c r="BB166" s="135" t="s">
        <v>1</v>
      </c>
      <c r="BC166" s="135" t="s">
        <v>456</v>
      </c>
      <c r="BD166" s="135" t="s">
        <v>88</v>
      </c>
      <c r="BE166" s="224">
        <f>IF(N166="základní",J166,0)</f>
        <v>0</v>
      </c>
      <c r="BF166" s="224">
        <f>IF(N166="snížená",J166,0)</f>
        <v>0</v>
      </c>
      <c r="BG166" s="224">
        <f>IF(N166="zákl. přenesená",J166,0)</f>
        <v>0</v>
      </c>
      <c r="BH166" s="224">
        <f>IF(N166="sníž. přenesená",J166,0)</f>
        <v>0</v>
      </c>
      <c r="BI166" s="224">
        <f>IF(N166="nulová",J166,0)</f>
        <v>0</v>
      </c>
      <c r="BJ166" s="16" t="s">
        <v>88</v>
      </c>
      <c r="BK166" s="224">
        <f>ROUND(I166*H166,2)</f>
        <v>0</v>
      </c>
      <c r="BL166" s="16" t="s">
        <v>345</v>
      </c>
      <c r="BM166" s="223" t="s">
        <v>464</v>
      </c>
    </row>
    <row r="167" s="13" customFormat="1">
      <c r="A167" s="13"/>
      <c r="B167" s="236"/>
      <c r="C167" s="237"/>
      <c r="D167" s="227" t="s">
        <v>357</v>
      </c>
      <c r="E167" s="238" t="s">
        <v>465</v>
      </c>
      <c r="F167" s="239" t="s">
        <v>466</v>
      </c>
      <c r="G167" s="237"/>
      <c r="H167" s="240">
        <v>14.622</v>
      </c>
      <c r="I167" s="241"/>
      <c r="J167" s="237"/>
      <c r="K167" s="237"/>
      <c r="L167" s="242"/>
      <c r="M167" s="243"/>
      <c r="N167" s="244"/>
      <c r="O167" s="244"/>
      <c r="P167" s="244"/>
      <c r="Q167" s="244"/>
      <c r="R167" s="244"/>
      <c r="S167" s="244"/>
      <c r="T167" s="245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6" t="s">
        <v>357</v>
      </c>
      <c r="AU167" s="246" t="s">
        <v>80</v>
      </c>
      <c r="AV167" s="13" t="s">
        <v>88</v>
      </c>
      <c r="AW167" s="13" t="s">
        <v>30</v>
      </c>
      <c r="AX167" s="13" t="s">
        <v>73</v>
      </c>
      <c r="AY167" s="246" t="s">
        <v>346</v>
      </c>
      <c r="AZ167" s="135" t="s">
        <v>467</v>
      </c>
      <c r="BA167" s="135" t="s">
        <v>467</v>
      </c>
      <c r="BB167" s="135" t="s">
        <v>1</v>
      </c>
      <c r="BC167" s="135" t="s">
        <v>468</v>
      </c>
      <c r="BD167" s="135" t="s">
        <v>88</v>
      </c>
    </row>
    <row r="168" s="13" customFormat="1">
      <c r="A168" s="13"/>
      <c r="B168" s="236"/>
      <c r="C168" s="237"/>
      <c r="D168" s="227" t="s">
        <v>357</v>
      </c>
      <c r="E168" s="238" t="s">
        <v>469</v>
      </c>
      <c r="F168" s="239" t="s">
        <v>470</v>
      </c>
      <c r="G168" s="237"/>
      <c r="H168" s="240">
        <v>14.622</v>
      </c>
      <c r="I168" s="241"/>
      <c r="J168" s="237"/>
      <c r="K168" s="237"/>
      <c r="L168" s="242"/>
      <c r="M168" s="243"/>
      <c r="N168" s="244"/>
      <c r="O168" s="244"/>
      <c r="P168" s="244"/>
      <c r="Q168" s="244"/>
      <c r="R168" s="244"/>
      <c r="S168" s="244"/>
      <c r="T168" s="245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6" t="s">
        <v>357</v>
      </c>
      <c r="AU168" s="246" t="s">
        <v>80</v>
      </c>
      <c r="AV168" s="13" t="s">
        <v>88</v>
      </c>
      <c r="AW168" s="13" t="s">
        <v>30</v>
      </c>
      <c r="AX168" s="13" t="s">
        <v>80</v>
      </c>
      <c r="AY168" s="246" t="s">
        <v>346</v>
      </c>
      <c r="AZ168" s="135" t="s">
        <v>471</v>
      </c>
      <c r="BA168" s="135" t="s">
        <v>471</v>
      </c>
      <c r="BB168" s="135" t="s">
        <v>1</v>
      </c>
      <c r="BC168" s="135" t="s">
        <v>456</v>
      </c>
      <c r="BD168" s="135" t="s">
        <v>88</v>
      </c>
    </row>
    <row r="169" s="2" customFormat="1">
      <c r="A169" s="37"/>
      <c r="B169" s="38"/>
      <c r="C169" s="212" t="s">
        <v>115</v>
      </c>
      <c r="D169" s="212" t="s">
        <v>349</v>
      </c>
      <c r="E169" s="213" t="s">
        <v>472</v>
      </c>
      <c r="F169" s="214" t="s">
        <v>473</v>
      </c>
      <c r="G169" s="215" t="s">
        <v>415</v>
      </c>
      <c r="H169" s="216">
        <v>7.3109999999999999</v>
      </c>
      <c r="I169" s="217"/>
      <c r="J169" s="218">
        <f>ROUND(I169*H169,2)</f>
        <v>0</v>
      </c>
      <c r="K169" s="214" t="s">
        <v>399</v>
      </c>
      <c r="L169" s="43"/>
      <c r="M169" s="219" t="s">
        <v>1</v>
      </c>
      <c r="N169" s="220" t="s">
        <v>39</v>
      </c>
      <c r="O169" s="90"/>
      <c r="P169" s="221">
        <f>O169*H169</f>
        <v>0</v>
      </c>
      <c r="Q169" s="221">
        <v>0</v>
      </c>
      <c r="R169" s="221">
        <f>Q169*H169</f>
        <v>0</v>
      </c>
      <c r="S169" s="221">
        <v>0</v>
      </c>
      <c r="T169" s="222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23" t="s">
        <v>345</v>
      </c>
      <c r="AT169" s="223" t="s">
        <v>349</v>
      </c>
      <c r="AU169" s="223" t="s">
        <v>80</v>
      </c>
      <c r="AY169" s="16" t="s">
        <v>346</v>
      </c>
      <c r="AZ169" s="135" t="s">
        <v>474</v>
      </c>
      <c r="BA169" s="135" t="s">
        <v>474</v>
      </c>
      <c r="BB169" s="135" t="s">
        <v>1</v>
      </c>
      <c r="BC169" s="135" t="s">
        <v>475</v>
      </c>
      <c r="BD169" s="135" t="s">
        <v>88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16" t="s">
        <v>88</v>
      </c>
      <c r="BK169" s="224">
        <f>ROUND(I169*H169,2)</f>
        <v>0</v>
      </c>
      <c r="BL169" s="16" t="s">
        <v>345</v>
      </c>
      <c r="BM169" s="223" t="s">
        <v>476</v>
      </c>
    </row>
    <row r="170" s="12" customFormat="1">
      <c r="A170" s="12"/>
      <c r="B170" s="225"/>
      <c r="C170" s="226"/>
      <c r="D170" s="227" t="s">
        <v>357</v>
      </c>
      <c r="E170" s="228" t="s">
        <v>1</v>
      </c>
      <c r="F170" s="229" t="s">
        <v>449</v>
      </c>
      <c r="G170" s="226"/>
      <c r="H170" s="228" t="s">
        <v>1</v>
      </c>
      <c r="I170" s="230"/>
      <c r="J170" s="226"/>
      <c r="K170" s="226"/>
      <c r="L170" s="231"/>
      <c r="M170" s="232"/>
      <c r="N170" s="233"/>
      <c r="O170" s="233"/>
      <c r="P170" s="233"/>
      <c r="Q170" s="233"/>
      <c r="R170" s="233"/>
      <c r="S170" s="233"/>
      <c r="T170" s="234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T170" s="235" t="s">
        <v>357</v>
      </c>
      <c r="AU170" s="235" t="s">
        <v>80</v>
      </c>
      <c r="AV170" s="12" t="s">
        <v>80</v>
      </c>
      <c r="AW170" s="12" t="s">
        <v>30</v>
      </c>
      <c r="AX170" s="12" t="s">
        <v>73</v>
      </c>
      <c r="AY170" s="235" t="s">
        <v>346</v>
      </c>
      <c r="AZ170" s="135" t="s">
        <v>477</v>
      </c>
      <c r="BA170" s="135" t="s">
        <v>477</v>
      </c>
      <c r="BB170" s="135" t="s">
        <v>1</v>
      </c>
      <c r="BC170" s="135" t="s">
        <v>257</v>
      </c>
      <c r="BD170" s="135" t="s">
        <v>88</v>
      </c>
    </row>
    <row r="171" s="13" customFormat="1">
      <c r="A171" s="13"/>
      <c r="B171" s="236"/>
      <c r="C171" s="237"/>
      <c r="D171" s="227" t="s">
        <v>357</v>
      </c>
      <c r="E171" s="238" t="s">
        <v>478</v>
      </c>
      <c r="F171" s="239" t="s">
        <v>479</v>
      </c>
      <c r="G171" s="237"/>
      <c r="H171" s="240">
        <v>7.3109999999999999</v>
      </c>
      <c r="I171" s="241"/>
      <c r="J171" s="237"/>
      <c r="K171" s="237"/>
      <c r="L171" s="242"/>
      <c r="M171" s="243"/>
      <c r="N171" s="244"/>
      <c r="O171" s="244"/>
      <c r="P171" s="244"/>
      <c r="Q171" s="244"/>
      <c r="R171" s="244"/>
      <c r="S171" s="244"/>
      <c r="T171" s="245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6" t="s">
        <v>357</v>
      </c>
      <c r="AU171" s="246" t="s">
        <v>80</v>
      </c>
      <c r="AV171" s="13" t="s">
        <v>88</v>
      </c>
      <c r="AW171" s="13" t="s">
        <v>30</v>
      </c>
      <c r="AX171" s="13" t="s">
        <v>73</v>
      </c>
      <c r="AY171" s="246" t="s">
        <v>346</v>
      </c>
      <c r="AZ171" s="135" t="s">
        <v>480</v>
      </c>
      <c r="BA171" s="135" t="s">
        <v>480</v>
      </c>
      <c r="BB171" s="135" t="s">
        <v>1</v>
      </c>
      <c r="BC171" s="135" t="s">
        <v>481</v>
      </c>
      <c r="BD171" s="135" t="s">
        <v>88</v>
      </c>
    </row>
    <row r="172" s="13" customFormat="1">
      <c r="A172" s="13"/>
      <c r="B172" s="236"/>
      <c r="C172" s="237"/>
      <c r="D172" s="227" t="s">
        <v>357</v>
      </c>
      <c r="E172" s="238" t="s">
        <v>482</v>
      </c>
      <c r="F172" s="239" t="s">
        <v>483</v>
      </c>
      <c r="G172" s="237"/>
      <c r="H172" s="240">
        <v>7.3109999999999999</v>
      </c>
      <c r="I172" s="241"/>
      <c r="J172" s="237"/>
      <c r="K172" s="237"/>
      <c r="L172" s="242"/>
      <c r="M172" s="243"/>
      <c r="N172" s="244"/>
      <c r="O172" s="244"/>
      <c r="P172" s="244"/>
      <c r="Q172" s="244"/>
      <c r="R172" s="244"/>
      <c r="S172" s="244"/>
      <c r="T172" s="245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6" t="s">
        <v>357</v>
      </c>
      <c r="AU172" s="246" t="s">
        <v>80</v>
      </c>
      <c r="AV172" s="13" t="s">
        <v>88</v>
      </c>
      <c r="AW172" s="13" t="s">
        <v>30</v>
      </c>
      <c r="AX172" s="13" t="s">
        <v>80</v>
      </c>
      <c r="AY172" s="246" t="s">
        <v>346</v>
      </c>
      <c r="AZ172" s="135" t="s">
        <v>484</v>
      </c>
      <c r="BA172" s="135" t="s">
        <v>484</v>
      </c>
      <c r="BB172" s="135" t="s">
        <v>1</v>
      </c>
      <c r="BC172" s="135" t="s">
        <v>433</v>
      </c>
      <c r="BD172" s="135" t="s">
        <v>88</v>
      </c>
    </row>
    <row r="173" s="2" customFormat="1" ht="21.75" customHeight="1">
      <c r="A173" s="37"/>
      <c r="B173" s="38"/>
      <c r="C173" s="212" t="s">
        <v>485</v>
      </c>
      <c r="D173" s="212" t="s">
        <v>349</v>
      </c>
      <c r="E173" s="213" t="s">
        <v>486</v>
      </c>
      <c r="F173" s="214" t="s">
        <v>487</v>
      </c>
      <c r="G173" s="215" t="s">
        <v>415</v>
      </c>
      <c r="H173" s="216">
        <v>7.3109999999999999</v>
      </c>
      <c r="I173" s="217"/>
      <c r="J173" s="218">
        <f>ROUND(I173*H173,2)</f>
        <v>0</v>
      </c>
      <c r="K173" s="214" t="s">
        <v>1</v>
      </c>
      <c r="L173" s="43"/>
      <c r="M173" s="219" t="s">
        <v>1</v>
      </c>
      <c r="N173" s="220" t="s">
        <v>39</v>
      </c>
      <c r="O173" s="90"/>
      <c r="P173" s="221">
        <f>O173*H173</f>
        <v>0</v>
      </c>
      <c r="Q173" s="221">
        <v>0</v>
      </c>
      <c r="R173" s="221">
        <f>Q173*H173</f>
        <v>0</v>
      </c>
      <c r="S173" s="221">
        <v>0</v>
      </c>
      <c r="T173" s="222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23" t="s">
        <v>345</v>
      </c>
      <c r="AT173" s="223" t="s">
        <v>349</v>
      </c>
      <c r="AU173" s="223" t="s">
        <v>80</v>
      </c>
      <c r="AY173" s="16" t="s">
        <v>346</v>
      </c>
      <c r="AZ173" s="135" t="s">
        <v>488</v>
      </c>
      <c r="BA173" s="135" t="s">
        <v>488</v>
      </c>
      <c r="BB173" s="135" t="s">
        <v>1</v>
      </c>
      <c r="BC173" s="135" t="s">
        <v>489</v>
      </c>
      <c r="BD173" s="135" t="s">
        <v>88</v>
      </c>
      <c r="BE173" s="224">
        <f>IF(N173="základní",J173,0)</f>
        <v>0</v>
      </c>
      <c r="BF173" s="224">
        <f>IF(N173="snížená",J173,0)</f>
        <v>0</v>
      </c>
      <c r="BG173" s="224">
        <f>IF(N173="zákl. přenesená",J173,0)</f>
        <v>0</v>
      </c>
      <c r="BH173" s="224">
        <f>IF(N173="sníž. přenesená",J173,0)</f>
        <v>0</v>
      </c>
      <c r="BI173" s="224">
        <f>IF(N173="nulová",J173,0)</f>
        <v>0</v>
      </c>
      <c r="BJ173" s="16" t="s">
        <v>88</v>
      </c>
      <c r="BK173" s="224">
        <f>ROUND(I173*H173,2)</f>
        <v>0</v>
      </c>
      <c r="BL173" s="16" t="s">
        <v>345</v>
      </c>
      <c r="BM173" s="223" t="s">
        <v>490</v>
      </c>
    </row>
    <row r="174" s="13" customFormat="1">
      <c r="A174" s="13"/>
      <c r="B174" s="236"/>
      <c r="C174" s="237"/>
      <c r="D174" s="227" t="s">
        <v>357</v>
      </c>
      <c r="E174" s="238" t="s">
        <v>491</v>
      </c>
      <c r="F174" s="239" t="s">
        <v>452</v>
      </c>
      <c r="G174" s="237"/>
      <c r="H174" s="240">
        <v>11.605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6" t="s">
        <v>357</v>
      </c>
      <c r="AU174" s="246" t="s">
        <v>80</v>
      </c>
      <c r="AV174" s="13" t="s">
        <v>88</v>
      </c>
      <c r="AW174" s="13" t="s">
        <v>30</v>
      </c>
      <c r="AX174" s="13" t="s">
        <v>73</v>
      </c>
      <c r="AY174" s="246" t="s">
        <v>346</v>
      </c>
      <c r="AZ174" s="135" t="s">
        <v>492</v>
      </c>
      <c r="BA174" s="135" t="s">
        <v>492</v>
      </c>
      <c r="BB174" s="135" t="s">
        <v>1</v>
      </c>
      <c r="BC174" s="135" t="s">
        <v>303</v>
      </c>
      <c r="BD174" s="135" t="s">
        <v>88</v>
      </c>
    </row>
    <row r="175" s="13" customFormat="1">
      <c r="A175" s="13"/>
      <c r="B175" s="236"/>
      <c r="C175" s="237"/>
      <c r="D175" s="227" t="s">
        <v>357</v>
      </c>
      <c r="E175" s="238" t="s">
        <v>86</v>
      </c>
      <c r="F175" s="239" t="s">
        <v>454</v>
      </c>
      <c r="G175" s="237"/>
      <c r="H175" s="240">
        <v>-4.2939999999999996</v>
      </c>
      <c r="I175" s="241"/>
      <c r="J175" s="237"/>
      <c r="K175" s="237"/>
      <c r="L175" s="242"/>
      <c r="M175" s="243"/>
      <c r="N175" s="244"/>
      <c r="O175" s="244"/>
      <c r="P175" s="244"/>
      <c r="Q175" s="244"/>
      <c r="R175" s="244"/>
      <c r="S175" s="244"/>
      <c r="T175" s="245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6" t="s">
        <v>357</v>
      </c>
      <c r="AU175" s="246" t="s">
        <v>80</v>
      </c>
      <c r="AV175" s="13" t="s">
        <v>88</v>
      </c>
      <c r="AW175" s="13" t="s">
        <v>30</v>
      </c>
      <c r="AX175" s="13" t="s">
        <v>73</v>
      </c>
      <c r="AY175" s="246" t="s">
        <v>346</v>
      </c>
      <c r="AZ175" s="135" t="s">
        <v>493</v>
      </c>
      <c r="BA175" s="135" t="s">
        <v>493</v>
      </c>
      <c r="BB175" s="135" t="s">
        <v>1</v>
      </c>
      <c r="BC175" s="135" t="s">
        <v>494</v>
      </c>
      <c r="BD175" s="135" t="s">
        <v>88</v>
      </c>
    </row>
    <row r="176" s="13" customFormat="1">
      <c r="A176" s="13"/>
      <c r="B176" s="236"/>
      <c r="C176" s="237"/>
      <c r="D176" s="227" t="s">
        <v>357</v>
      </c>
      <c r="E176" s="238" t="s">
        <v>495</v>
      </c>
      <c r="F176" s="239" t="s">
        <v>496</v>
      </c>
      <c r="G176" s="237"/>
      <c r="H176" s="240">
        <v>7.3109999999999999</v>
      </c>
      <c r="I176" s="241"/>
      <c r="J176" s="237"/>
      <c r="K176" s="237"/>
      <c r="L176" s="242"/>
      <c r="M176" s="243"/>
      <c r="N176" s="244"/>
      <c r="O176" s="244"/>
      <c r="P176" s="244"/>
      <c r="Q176" s="244"/>
      <c r="R176" s="244"/>
      <c r="S176" s="244"/>
      <c r="T176" s="24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6" t="s">
        <v>357</v>
      </c>
      <c r="AU176" s="246" t="s">
        <v>80</v>
      </c>
      <c r="AV176" s="13" t="s">
        <v>88</v>
      </c>
      <c r="AW176" s="13" t="s">
        <v>30</v>
      </c>
      <c r="AX176" s="13" t="s">
        <v>80</v>
      </c>
      <c r="AY176" s="246" t="s">
        <v>346</v>
      </c>
      <c r="AZ176" s="135" t="s">
        <v>497</v>
      </c>
      <c r="BA176" s="135" t="s">
        <v>497</v>
      </c>
      <c r="BB176" s="135" t="s">
        <v>1</v>
      </c>
      <c r="BC176" s="135" t="s">
        <v>494</v>
      </c>
      <c r="BD176" s="135" t="s">
        <v>88</v>
      </c>
    </row>
    <row r="177" s="2" customFormat="1" ht="16.5" customHeight="1">
      <c r="A177" s="37"/>
      <c r="B177" s="38"/>
      <c r="C177" s="212" t="s">
        <v>498</v>
      </c>
      <c r="D177" s="212" t="s">
        <v>349</v>
      </c>
      <c r="E177" s="213" t="s">
        <v>499</v>
      </c>
      <c r="F177" s="214" t="s">
        <v>500</v>
      </c>
      <c r="G177" s="215" t="s">
        <v>415</v>
      </c>
      <c r="H177" s="216">
        <v>7.3109999999999999</v>
      </c>
      <c r="I177" s="217"/>
      <c r="J177" s="218">
        <f>ROUND(I177*H177,2)</f>
        <v>0</v>
      </c>
      <c r="K177" s="214" t="s">
        <v>399</v>
      </c>
      <c r="L177" s="43"/>
      <c r="M177" s="219" t="s">
        <v>1</v>
      </c>
      <c r="N177" s="220" t="s">
        <v>39</v>
      </c>
      <c r="O177" s="90"/>
      <c r="P177" s="221">
        <f>O177*H177</f>
        <v>0</v>
      </c>
      <c r="Q177" s="221">
        <v>0</v>
      </c>
      <c r="R177" s="221">
        <f>Q177*H177</f>
        <v>0</v>
      </c>
      <c r="S177" s="221">
        <v>0</v>
      </c>
      <c r="T177" s="222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23" t="s">
        <v>345</v>
      </c>
      <c r="AT177" s="223" t="s">
        <v>349</v>
      </c>
      <c r="AU177" s="223" t="s">
        <v>80</v>
      </c>
      <c r="AY177" s="16" t="s">
        <v>346</v>
      </c>
      <c r="AZ177" s="135" t="s">
        <v>501</v>
      </c>
      <c r="BA177" s="135" t="s">
        <v>501</v>
      </c>
      <c r="BB177" s="135" t="s">
        <v>1</v>
      </c>
      <c r="BC177" s="135" t="s">
        <v>443</v>
      </c>
      <c r="BD177" s="135" t="s">
        <v>88</v>
      </c>
      <c r="BE177" s="224">
        <f>IF(N177="základní",J177,0)</f>
        <v>0</v>
      </c>
      <c r="BF177" s="224">
        <f>IF(N177="snížená",J177,0)</f>
        <v>0</v>
      </c>
      <c r="BG177" s="224">
        <f>IF(N177="zákl. přenesená",J177,0)</f>
        <v>0</v>
      </c>
      <c r="BH177" s="224">
        <f>IF(N177="sníž. přenesená",J177,0)</f>
        <v>0</v>
      </c>
      <c r="BI177" s="224">
        <f>IF(N177="nulová",J177,0)</f>
        <v>0</v>
      </c>
      <c r="BJ177" s="16" t="s">
        <v>88</v>
      </c>
      <c r="BK177" s="224">
        <f>ROUND(I177*H177,2)</f>
        <v>0</v>
      </c>
      <c r="BL177" s="16" t="s">
        <v>345</v>
      </c>
      <c r="BM177" s="223" t="s">
        <v>502</v>
      </c>
    </row>
    <row r="178" s="12" customFormat="1">
      <c r="A178" s="12"/>
      <c r="B178" s="225"/>
      <c r="C178" s="226"/>
      <c r="D178" s="227" t="s">
        <v>357</v>
      </c>
      <c r="E178" s="228" t="s">
        <v>1</v>
      </c>
      <c r="F178" s="229" t="s">
        <v>449</v>
      </c>
      <c r="G178" s="226"/>
      <c r="H178" s="228" t="s">
        <v>1</v>
      </c>
      <c r="I178" s="230"/>
      <c r="J178" s="226"/>
      <c r="K178" s="226"/>
      <c r="L178" s="231"/>
      <c r="M178" s="232"/>
      <c r="N178" s="233"/>
      <c r="O178" s="233"/>
      <c r="P178" s="233"/>
      <c r="Q178" s="233"/>
      <c r="R178" s="233"/>
      <c r="S178" s="233"/>
      <c r="T178" s="234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T178" s="235" t="s">
        <v>357</v>
      </c>
      <c r="AU178" s="235" t="s">
        <v>80</v>
      </c>
      <c r="AV178" s="12" t="s">
        <v>80</v>
      </c>
      <c r="AW178" s="12" t="s">
        <v>30</v>
      </c>
      <c r="AX178" s="12" t="s">
        <v>73</v>
      </c>
      <c r="AY178" s="235" t="s">
        <v>346</v>
      </c>
      <c r="AZ178" s="135" t="s">
        <v>503</v>
      </c>
      <c r="BA178" s="135" t="s">
        <v>503</v>
      </c>
      <c r="BB178" s="135" t="s">
        <v>1</v>
      </c>
      <c r="BC178" s="135" t="s">
        <v>443</v>
      </c>
      <c r="BD178" s="135" t="s">
        <v>88</v>
      </c>
    </row>
    <row r="179" s="13" customFormat="1">
      <c r="A179" s="13"/>
      <c r="B179" s="236"/>
      <c r="C179" s="237"/>
      <c r="D179" s="227" t="s">
        <v>357</v>
      </c>
      <c r="E179" s="238" t="s">
        <v>504</v>
      </c>
      <c r="F179" s="239" t="s">
        <v>479</v>
      </c>
      <c r="G179" s="237"/>
      <c r="H179" s="240">
        <v>7.3109999999999999</v>
      </c>
      <c r="I179" s="241"/>
      <c r="J179" s="237"/>
      <c r="K179" s="237"/>
      <c r="L179" s="242"/>
      <c r="M179" s="243"/>
      <c r="N179" s="244"/>
      <c r="O179" s="244"/>
      <c r="P179" s="244"/>
      <c r="Q179" s="244"/>
      <c r="R179" s="244"/>
      <c r="S179" s="244"/>
      <c r="T179" s="245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6" t="s">
        <v>357</v>
      </c>
      <c r="AU179" s="246" t="s">
        <v>80</v>
      </c>
      <c r="AV179" s="13" t="s">
        <v>88</v>
      </c>
      <c r="AW179" s="13" t="s">
        <v>30</v>
      </c>
      <c r="AX179" s="13" t="s">
        <v>73</v>
      </c>
      <c r="AY179" s="246" t="s">
        <v>346</v>
      </c>
      <c r="AZ179" s="135" t="s">
        <v>505</v>
      </c>
      <c r="BA179" s="135" t="s">
        <v>505</v>
      </c>
      <c r="BB179" s="135" t="s">
        <v>1</v>
      </c>
      <c r="BC179" s="135" t="s">
        <v>443</v>
      </c>
      <c r="BD179" s="135" t="s">
        <v>88</v>
      </c>
    </row>
    <row r="180" s="13" customFormat="1">
      <c r="A180" s="13"/>
      <c r="B180" s="236"/>
      <c r="C180" s="237"/>
      <c r="D180" s="227" t="s">
        <v>357</v>
      </c>
      <c r="E180" s="238" t="s">
        <v>506</v>
      </c>
      <c r="F180" s="239" t="s">
        <v>507</v>
      </c>
      <c r="G180" s="237"/>
      <c r="H180" s="240">
        <v>7.3109999999999999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6" t="s">
        <v>357</v>
      </c>
      <c r="AU180" s="246" t="s">
        <v>80</v>
      </c>
      <c r="AV180" s="13" t="s">
        <v>88</v>
      </c>
      <c r="AW180" s="13" t="s">
        <v>30</v>
      </c>
      <c r="AX180" s="13" t="s">
        <v>80</v>
      </c>
      <c r="AY180" s="246" t="s">
        <v>346</v>
      </c>
      <c r="AZ180" s="135" t="s">
        <v>508</v>
      </c>
      <c r="BA180" s="135" t="s">
        <v>508</v>
      </c>
      <c r="BB180" s="135" t="s">
        <v>1</v>
      </c>
      <c r="BC180" s="135" t="s">
        <v>509</v>
      </c>
      <c r="BD180" s="135" t="s">
        <v>88</v>
      </c>
    </row>
    <row r="181" s="2" customFormat="1">
      <c r="A181" s="37"/>
      <c r="B181" s="38"/>
      <c r="C181" s="212" t="s">
        <v>510</v>
      </c>
      <c r="D181" s="212" t="s">
        <v>349</v>
      </c>
      <c r="E181" s="213" t="s">
        <v>511</v>
      </c>
      <c r="F181" s="214" t="s">
        <v>512</v>
      </c>
      <c r="G181" s="215" t="s">
        <v>513</v>
      </c>
      <c r="H181" s="216">
        <v>13.16</v>
      </c>
      <c r="I181" s="217"/>
      <c r="J181" s="218">
        <f>ROUND(I181*H181,2)</f>
        <v>0</v>
      </c>
      <c r="K181" s="214" t="s">
        <v>399</v>
      </c>
      <c r="L181" s="43"/>
      <c r="M181" s="219" t="s">
        <v>1</v>
      </c>
      <c r="N181" s="220" t="s">
        <v>39</v>
      </c>
      <c r="O181" s="90"/>
      <c r="P181" s="221">
        <f>O181*H181</f>
        <v>0</v>
      </c>
      <c r="Q181" s="221">
        <v>0</v>
      </c>
      <c r="R181" s="221">
        <f>Q181*H181</f>
        <v>0</v>
      </c>
      <c r="S181" s="221">
        <v>0</v>
      </c>
      <c r="T181" s="222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23" t="s">
        <v>345</v>
      </c>
      <c r="AT181" s="223" t="s">
        <v>349</v>
      </c>
      <c r="AU181" s="223" t="s">
        <v>80</v>
      </c>
      <c r="AY181" s="16" t="s">
        <v>346</v>
      </c>
      <c r="AZ181" s="135" t="s">
        <v>514</v>
      </c>
      <c r="BA181" s="135" t="s">
        <v>514</v>
      </c>
      <c r="BB181" s="135" t="s">
        <v>1</v>
      </c>
      <c r="BC181" s="135" t="s">
        <v>515</v>
      </c>
      <c r="BD181" s="135" t="s">
        <v>88</v>
      </c>
      <c r="BE181" s="224">
        <f>IF(N181="základní",J181,0)</f>
        <v>0</v>
      </c>
      <c r="BF181" s="224">
        <f>IF(N181="snížená",J181,0)</f>
        <v>0</v>
      </c>
      <c r="BG181" s="224">
        <f>IF(N181="zákl. přenesená",J181,0)</f>
        <v>0</v>
      </c>
      <c r="BH181" s="224">
        <f>IF(N181="sníž. přenesená",J181,0)</f>
        <v>0</v>
      </c>
      <c r="BI181" s="224">
        <f>IF(N181="nulová",J181,0)</f>
        <v>0</v>
      </c>
      <c r="BJ181" s="16" t="s">
        <v>88</v>
      </c>
      <c r="BK181" s="224">
        <f>ROUND(I181*H181,2)</f>
        <v>0</v>
      </c>
      <c r="BL181" s="16" t="s">
        <v>345</v>
      </c>
      <c r="BM181" s="223" t="s">
        <v>516</v>
      </c>
    </row>
    <row r="182" s="12" customFormat="1">
      <c r="A182" s="12"/>
      <c r="B182" s="225"/>
      <c r="C182" s="226"/>
      <c r="D182" s="227" t="s">
        <v>357</v>
      </c>
      <c r="E182" s="228" t="s">
        <v>1</v>
      </c>
      <c r="F182" s="229" t="s">
        <v>449</v>
      </c>
      <c r="G182" s="226"/>
      <c r="H182" s="228" t="s">
        <v>1</v>
      </c>
      <c r="I182" s="230"/>
      <c r="J182" s="226"/>
      <c r="K182" s="226"/>
      <c r="L182" s="231"/>
      <c r="M182" s="232"/>
      <c r="N182" s="233"/>
      <c r="O182" s="233"/>
      <c r="P182" s="233"/>
      <c r="Q182" s="233"/>
      <c r="R182" s="233"/>
      <c r="S182" s="233"/>
      <c r="T182" s="234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T182" s="235" t="s">
        <v>357</v>
      </c>
      <c r="AU182" s="235" t="s">
        <v>80</v>
      </c>
      <c r="AV182" s="12" t="s">
        <v>80</v>
      </c>
      <c r="AW182" s="12" t="s">
        <v>30</v>
      </c>
      <c r="AX182" s="12" t="s">
        <v>73</v>
      </c>
      <c r="AY182" s="235" t="s">
        <v>346</v>
      </c>
      <c r="AZ182" s="135" t="s">
        <v>517</v>
      </c>
      <c r="BA182" s="135" t="s">
        <v>517</v>
      </c>
      <c r="BB182" s="135" t="s">
        <v>1</v>
      </c>
      <c r="BC182" s="135" t="s">
        <v>518</v>
      </c>
      <c r="BD182" s="135" t="s">
        <v>88</v>
      </c>
    </row>
    <row r="183" s="13" customFormat="1">
      <c r="A183" s="13"/>
      <c r="B183" s="236"/>
      <c r="C183" s="237"/>
      <c r="D183" s="227" t="s">
        <v>357</v>
      </c>
      <c r="E183" s="238" t="s">
        <v>519</v>
      </c>
      <c r="F183" s="239" t="s">
        <v>520</v>
      </c>
      <c r="G183" s="237"/>
      <c r="H183" s="240">
        <v>13.16</v>
      </c>
      <c r="I183" s="241"/>
      <c r="J183" s="237"/>
      <c r="K183" s="237"/>
      <c r="L183" s="242"/>
      <c r="M183" s="243"/>
      <c r="N183" s="244"/>
      <c r="O183" s="244"/>
      <c r="P183" s="244"/>
      <c r="Q183" s="244"/>
      <c r="R183" s="244"/>
      <c r="S183" s="244"/>
      <c r="T183" s="24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6" t="s">
        <v>357</v>
      </c>
      <c r="AU183" s="246" t="s">
        <v>80</v>
      </c>
      <c r="AV183" s="13" t="s">
        <v>88</v>
      </c>
      <c r="AW183" s="13" t="s">
        <v>30</v>
      </c>
      <c r="AX183" s="13" t="s">
        <v>73</v>
      </c>
      <c r="AY183" s="246" t="s">
        <v>346</v>
      </c>
      <c r="AZ183" s="135" t="s">
        <v>521</v>
      </c>
      <c r="BA183" s="135" t="s">
        <v>521</v>
      </c>
      <c r="BB183" s="135" t="s">
        <v>1</v>
      </c>
      <c r="BC183" s="135" t="s">
        <v>522</v>
      </c>
      <c r="BD183" s="135" t="s">
        <v>88</v>
      </c>
    </row>
    <row r="184" s="13" customFormat="1">
      <c r="A184" s="13"/>
      <c r="B184" s="236"/>
      <c r="C184" s="237"/>
      <c r="D184" s="227" t="s">
        <v>357</v>
      </c>
      <c r="E184" s="238" t="s">
        <v>523</v>
      </c>
      <c r="F184" s="239" t="s">
        <v>524</v>
      </c>
      <c r="G184" s="237"/>
      <c r="H184" s="240">
        <v>13.16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6" t="s">
        <v>357</v>
      </c>
      <c r="AU184" s="246" t="s">
        <v>80</v>
      </c>
      <c r="AV184" s="13" t="s">
        <v>88</v>
      </c>
      <c r="AW184" s="13" t="s">
        <v>30</v>
      </c>
      <c r="AX184" s="13" t="s">
        <v>80</v>
      </c>
      <c r="AY184" s="246" t="s">
        <v>346</v>
      </c>
      <c r="AZ184" s="135" t="s">
        <v>525</v>
      </c>
      <c r="BA184" s="135" t="s">
        <v>525</v>
      </c>
      <c r="BB184" s="135" t="s">
        <v>1</v>
      </c>
      <c r="BC184" s="135" t="s">
        <v>526</v>
      </c>
      <c r="BD184" s="135" t="s">
        <v>88</v>
      </c>
    </row>
    <row r="185" s="2" customFormat="1">
      <c r="A185" s="37"/>
      <c r="B185" s="38"/>
      <c r="C185" s="212" t="s">
        <v>170</v>
      </c>
      <c r="D185" s="212" t="s">
        <v>349</v>
      </c>
      <c r="E185" s="213" t="s">
        <v>527</v>
      </c>
      <c r="F185" s="214" t="s">
        <v>528</v>
      </c>
      <c r="G185" s="215" t="s">
        <v>415</v>
      </c>
      <c r="H185" s="216">
        <v>4.2939999999999996</v>
      </c>
      <c r="I185" s="217"/>
      <c r="J185" s="218">
        <f>ROUND(I185*H185,2)</f>
        <v>0</v>
      </c>
      <c r="K185" s="214" t="s">
        <v>399</v>
      </c>
      <c r="L185" s="43"/>
      <c r="M185" s="219" t="s">
        <v>1</v>
      </c>
      <c r="N185" s="220" t="s">
        <v>39</v>
      </c>
      <c r="O185" s="90"/>
      <c r="P185" s="221">
        <f>O185*H185</f>
        <v>0</v>
      </c>
      <c r="Q185" s="221">
        <v>0</v>
      </c>
      <c r="R185" s="221">
        <f>Q185*H185</f>
        <v>0</v>
      </c>
      <c r="S185" s="221">
        <v>0</v>
      </c>
      <c r="T185" s="222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23" t="s">
        <v>345</v>
      </c>
      <c r="AT185" s="223" t="s">
        <v>349</v>
      </c>
      <c r="AU185" s="223" t="s">
        <v>80</v>
      </c>
      <c r="AY185" s="16" t="s">
        <v>346</v>
      </c>
      <c r="AZ185" s="135" t="s">
        <v>529</v>
      </c>
      <c r="BA185" s="135" t="s">
        <v>529</v>
      </c>
      <c r="BB185" s="135" t="s">
        <v>1</v>
      </c>
      <c r="BC185" s="135" t="s">
        <v>303</v>
      </c>
      <c r="BD185" s="135" t="s">
        <v>88</v>
      </c>
      <c r="BE185" s="224">
        <f>IF(N185="základní",J185,0)</f>
        <v>0</v>
      </c>
      <c r="BF185" s="224">
        <f>IF(N185="snížená",J185,0)</f>
        <v>0</v>
      </c>
      <c r="BG185" s="224">
        <f>IF(N185="zákl. přenesená",J185,0)</f>
        <v>0</v>
      </c>
      <c r="BH185" s="224">
        <f>IF(N185="sníž. přenesená",J185,0)</f>
        <v>0</v>
      </c>
      <c r="BI185" s="224">
        <f>IF(N185="nulová",J185,0)</f>
        <v>0</v>
      </c>
      <c r="BJ185" s="16" t="s">
        <v>88</v>
      </c>
      <c r="BK185" s="224">
        <f>ROUND(I185*H185,2)</f>
        <v>0</v>
      </c>
      <c r="BL185" s="16" t="s">
        <v>345</v>
      </c>
      <c r="BM185" s="223" t="s">
        <v>530</v>
      </c>
    </row>
    <row r="186" s="12" customFormat="1">
      <c r="A186" s="12"/>
      <c r="B186" s="225"/>
      <c r="C186" s="226"/>
      <c r="D186" s="227" t="s">
        <v>357</v>
      </c>
      <c r="E186" s="228" t="s">
        <v>1</v>
      </c>
      <c r="F186" s="229" t="s">
        <v>531</v>
      </c>
      <c r="G186" s="226"/>
      <c r="H186" s="228" t="s">
        <v>1</v>
      </c>
      <c r="I186" s="230"/>
      <c r="J186" s="226"/>
      <c r="K186" s="226"/>
      <c r="L186" s="231"/>
      <c r="M186" s="232"/>
      <c r="N186" s="233"/>
      <c r="O186" s="233"/>
      <c r="P186" s="233"/>
      <c r="Q186" s="233"/>
      <c r="R186" s="233"/>
      <c r="S186" s="233"/>
      <c r="T186" s="234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T186" s="235" t="s">
        <v>357</v>
      </c>
      <c r="AU186" s="235" t="s">
        <v>80</v>
      </c>
      <c r="AV186" s="12" t="s">
        <v>80</v>
      </c>
      <c r="AW186" s="12" t="s">
        <v>30</v>
      </c>
      <c r="AX186" s="12" t="s">
        <v>73</v>
      </c>
      <c r="AY186" s="235" t="s">
        <v>346</v>
      </c>
      <c r="AZ186" s="135" t="s">
        <v>532</v>
      </c>
      <c r="BA186" s="135" t="s">
        <v>532</v>
      </c>
      <c r="BB186" s="135" t="s">
        <v>1</v>
      </c>
      <c r="BC186" s="135" t="s">
        <v>518</v>
      </c>
      <c r="BD186" s="135" t="s">
        <v>88</v>
      </c>
    </row>
    <row r="187" s="13" customFormat="1">
      <c r="A187" s="13"/>
      <c r="B187" s="236"/>
      <c r="C187" s="237"/>
      <c r="D187" s="227" t="s">
        <v>357</v>
      </c>
      <c r="E187" s="238" t="s">
        <v>533</v>
      </c>
      <c r="F187" s="239" t="s">
        <v>534</v>
      </c>
      <c r="G187" s="237"/>
      <c r="H187" s="240">
        <v>3.1789999999999998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6" t="s">
        <v>357</v>
      </c>
      <c r="AU187" s="246" t="s">
        <v>80</v>
      </c>
      <c r="AV187" s="13" t="s">
        <v>88</v>
      </c>
      <c r="AW187" s="13" t="s">
        <v>30</v>
      </c>
      <c r="AX187" s="13" t="s">
        <v>73</v>
      </c>
      <c r="AY187" s="246" t="s">
        <v>346</v>
      </c>
      <c r="AZ187" s="135" t="s">
        <v>535</v>
      </c>
      <c r="BA187" s="135" t="s">
        <v>535</v>
      </c>
      <c r="BB187" s="135" t="s">
        <v>1</v>
      </c>
      <c r="BC187" s="135" t="s">
        <v>536</v>
      </c>
      <c r="BD187" s="135" t="s">
        <v>88</v>
      </c>
    </row>
    <row r="188" s="12" customFormat="1">
      <c r="A188" s="12"/>
      <c r="B188" s="225"/>
      <c r="C188" s="226"/>
      <c r="D188" s="227" t="s">
        <v>357</v>
      </c>
      <c r="E188" s="228" t="s">
        <v>1</v>
      </c>
      <c r="F188" s="229" t="s">
        <v>537</v>
      </c>
      <c r="G188" s="226"/>
      <c r="H188" s="228" t="s">
        <v>1</v>
      </c>
      <c r="I188" s="230"/>
      <c r="J188" s="226"/>
      <c r="K188" s="226"/>
      <c r="L188" s="231"/>
      <c r="M188" s="232"/>
      <c r="N188" s="233"/>
      <c r="O188" s="233"/>
      <c r="P188" s="233"/>
      <c r="Q188" s="233"/>
      <c r="R188" s="233"/>
      <c r="S188" s="233"/>
      <c r="T188" s="234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T188" s="235" t="s">
        <v>357</v>
      </c>
      <c r="AU188" s="235" t="s">
        <v>80</v>
      </c>
      <c r="AV188" s="12" t="s">
        <v>80</v>
      </c>
      <c r="AW188" s="12" t="s">
        <v>30</v>
      </c>
      <c r="AX188" s="12" t="s">
        <v>73</v>
      </c>
      <c r="AY188" s="235" t="s">
        <v>346</v>
      </c>
      <c r="AZ188" s="135" t="s">
        <v>538</v>
      </c>
      <c r="BA188" s="135" t="s">
        <v>538</v>
      </c>
      <c r="BB188" s="135" t="s">
        <v>1</v>
      </c>
      <c r="BC188" s="135" t="s">
        <v>536</v>
      </c>
      <c r="BD188" s="135" t="s">
        <v>88</v>
      </c>
    </row>
    <row r="189" s="13" customFormat="1">
      <c r="A189" s="13"/>
      <c r="B189" s="236"/>
      <c r="C189" s="237"/>
      <c r="D189" s="227" t="s">
        <v>357</v>
      </c>
      <c r="E189" s="238" t="s">
        <v>101</v>
      </c>
      <c r="F189" s="239" t="s">
        <v>539</v>
      </c>
      <c r="G189" s="237"/>
      <c r="H189" s="240">
        <v>1.115</v>
      </c>
      <c r="I189" s="241"/>
      <c r="J189" s="237"/>
      <c r="K189" s="237"/>
      <c r="L189" s="242"/>
      <c r="M189" s="243"/>
      <c r="N189" s="244"/>
      <c r="O189" s="244"/>
      <c r="P189" s="244"/>
      <c r="Q189" s="244"/>
      <c r="R189" s="244"/>
      <c r="S189" s="244"/>
      <c r="T189" s="24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6" t="s">
        <v>357</v>
      </c>
      <c r="AU189" s="246" t="s">
        <v>80</v>
      </c>
      <c r="AV189" s="13" t="s">
        <v>88</v>
      </c>
      <c r="AW189" s="13" t="s">
        <v>30</v>
      </c>
      <c r="AX189" s="13" t="s">
        <v>73</v>
      </c>
      <c r="AY189" s="246" t="s">
        <v>346</v>
      </c>
      <c r="AZ189" s="135" t="s">
        <v>540</v>
      </c>
      <c r="BA189" s="135" t="s">
        <v>540</v>
      </c>
      <c r="BB189" s="135" t="s">
        <v>1</v>
      </c>
      <c r="BC189" s="135" t="s">
        <v>541</v>
      </c>
      <c r="BD189" s="135" t="s">
        <v>88</v>
      </c>
    </row>
    <row r="190" s="13" customFormat="1">
      <c r="A190" s="13"/>
      <c r="B190" s="236"/>
      <c r="C190" s="237"/>
      <c r="D190" s="227" t="s">
        <v>357</v>
      </c>
      <c r="E190" s="238" t="s">
        <v>542</v>
      </c>
      <c r="F190" s="239" t="s">
        <v>543</v>
      </c>
      <c r="G190" s="237"/>
      <c r="H190" s="240">
        <v>4.2939999999999996</v>
      </c>
      <c r="I190" s="241"/>
      <c r="J190" s="237"/>
      <c r="K190" s="237"/>
      <c r="L190" s="242"/>
      <c r="M190" s="243"/>
      <c r="N190" s="244"/>
      <c r="O190" s="244"/>
      <c r="P190" s="244"/>
      <c r="Q190" s="244"/>
      <c r="R190" s="244"/>
      <c r="S190" s="244"/>
      <c r="T190" s="24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6" t="s">
        <v>357</v>
      </c>
      <c r="AU190" s="246" t="s">
        <v>80</v>
      </c>
      <c r="AV190" s="13" t="s">
        <v>88</v>
      </c>
      <c r="AW190" s="13" t="s">
        <v>30</v>
      </c>
      <c r="AX190" s="13" t="s">
        <v>80</v>
      </c>
      <c r="AY190" s="246" t="s">
        <v>346</v>
      </c>
      <c r="AZ190" s="135" t="s">
        <v>544</v>
      </c>
      <c r="BA190" s="135" t="s">
        <v>544</v>
      </c>
      <c r="BB190" s="135" t="s">
        <v>1</v>
      </c>
      <c r="BC190" s="135" t="s">
        <v>541</v>
      </c>
      <c r="BD190" s="135" t="s">
        <v>88</v>
      </c>
    </row>
    <row r="191" s="2" customFormat="1" ht="21.75" customHeight="1">
      <c r="A191" s="37"/>
      <c r="B191" s="38"/>
      <c r="C191" s="212" t="s">
        <v>545</v>
      </c>
      <c r="D191" s="212" t="s">
        <v>349</v>
      </c>
      <c r="E191" s="213" t="s">
        <v>546</v>
      </c>
      <c r="F191" s="214" t="s">
        <v>547</v>
      </c>
      <c r="G191" s="215" t="s">
        <v>352</v>
      </c>
      <c r="H191" s="216">
        <v>38.683</v>
      </c>
      <c r="I191" s="217"/>
      <c r="J191" s="218">
        <f>ROUND(I191*H191,2)</f>
        <v>0</v>
      </c>
      <c r="K191" s="214" t="s">
        <v>399</v>
      </c>
      <c r="L191" s="43"/>
      <c r="M191" s="219" t="s">
        <v>1</v>
      </c>
      <c r="N191" s="220" t="s">
        <v>39</v>
      </c>
      <c r="O191" s="90"/>
      <c r="P191" s="221">
        <f>O191*H191</f>
        <v>0</v>
      </c>
      <c r="Q191" s="221">
        <v>0</v>
      </c>
      <c r="R191" s="221">
        <f>Q191*H191</f>
        <v>0</v>
      </c>
      <c r="S191" s="221">
        <v>0</v>
      </c>
      <c r="T191" s="222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23" t="s">
        <v>345</v>
      </c>
      <c r="AT191" s="223" t="s">
        <v>349</v>
      </c>
      <c r="AU191" s="223" t="s">
        <v>80</v>
      </c>
      <c r="AY191" s="16" t="s">
        <v>346</v>
      </c>
      <c r="AZ191" s="135" t="s">
        <v>548</v>
      </c>
      <c r="BA191" s="135" t="s">
        <v>548</v>
      </c>
      <c r="BB191" s="135" t="s">
        <v>1</v>
      </c>
      <c r="BC191" s="135" t="s">
        <v>541</v>
      </c>
      <c r="BD191" s="135" t="s">
        <v>88</v>
      </c>
      <c r="BE191" s="224">
        <f>IF(N191="základní",J191,0)</f>
        <v>0</v>
      </c>
      <c r="BF191" s="224">
        <f>IF(N191="snížená",J191,0)</f>
        <v>0</v>
      </c>
      <c r="BG191" s="224">
        <f>IF(N191="zákl. přenesená",J191,0)</f>
        <v>0</v>
      </c>
      <c r="BH191" s="224">
        <f>IF(N191="sníž. přenesená",J191,0)</f>
        <v>0</v>
      </c>
      <c r="BI191" s="224">
        <f>IF(N191="nulová",J191,0)</f>
        <v>0</v>
      </c>
      <c r="BJ191" s="16" t="s">
        <v>88</v>
      </c>
      <c r="BK191" s="224">
        <f>ROUND(I191*H191,2)</f>
        <v>0</v>
      </c>
      <c r="BL191" s="16" t="s">
        <v>345</v>
      </c>
      <c r="BM191" s="223" t="s">
        <v>549</v>
      </c>
    </row>
    <row r="192" s="12" customFormat="1">
      <c r="A192" s="12"/>
      <c r="B192" s="225"/>
      <c r="C192" s="226"/>
      <c r="D192" s="227" t="s">
        <v>357</v>
      </c>
      <c r="E192" s="228" t="s">
        <v>1</v>
      </c>
      <c r="F192" s="229" t="s">
        <v>550</v>
      </c>
      <c r="G192" s="226"/>
      <c r="H192" s="228" t="s">
        <v>1</v>
      </c>
      <c r="I192" s="230"/>
      <c r="J192" s="226"/>
      <c r="K192" s="226"/>
      <c r="L192" s="231"/>
      <c r="M192" s="232"/>
      <c r="N192" s="233"/>
      <c r="O192" s="233"/>
      <c r="P192" s="233"/>
      <c r="Q192" s="233"/>
      <c r="R192" s="233"/>
      <c r="S192" s="233"/>
      <c r="T192" s="234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T192" s="235" t="s">
        <v>357</v>
      </c>
      <c r="AU192" s="235" t="s">
        <v>80</v>
      </c>
      <c r="AV192" s="12" t="s">
        <v>80</v>
      </c>
      <c r="AW192" s="12" t="s">
        <v>30</v>
      </c>
      <c r="AX192" s="12" t="s">
        <v>73</v>
      </c>
      <c r="AY192" s="235" t="s">
        <v>346</v>
      </c>
      <c r="AZ192" s="135" t="s">
        <v>551</v>
      </c>
      <c r="BA192" s="135" t="s">
        <v>551</v>
      </c>
      <c r="BB192" s="135" t="s">
        <v>1</v>
      </c>
      <c r="BC192" s="135" t="s">
        <v>552</v>
      </c>
      <c r="BD192" s="135" t="s">
        <v>88</v>
      </c>
    </row>
    <row r="193" s="13" customFormat="1">
      <c r="A193" s="13"/>
      <c r="B193" s="236"/>
      <c r="C193" s="237"/>
      <c r="D193" s="227" t="s">
        <v>357</v>
      </c>
      <c r="E193" s="238" t="s">
        <v>553</v>
      </c>
      <c r="F193" s="239" t="s">
        <v>554</v>
      </c>
      <c r="G193" s="237"/>
      <c r="H193" s="240">
        <v>38.683</v>
      </c>
      <c r="I193" s="241"/>
      <c r="J193" s="237"/>
      <c r="K193" s="237"/>
      <c r="L193" s="242"/>
      <c r="M193" s="243"/>
      <c r="N193" s="244"/>
      <c r="O193" s="244"/>
      <c r="P193" s="244"/>
      <c r="Q193" s="244"/>
      <c r="R193" s="244"/>
      <c r="S193" s="244"/>
      <c r="T193" s="245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6" t="s">
        <v>357</v>
      </c>
      <c r="AU193" s="246" t="s">
        <v>80</v>
      </c>
      <c r="AV193" s="13" t="s">
        <v>88</v>
      </c>
      <c r="AW193" s="13" t="s">
        <v>30</v>
      </c>
      <c r="AX193" s="13" t="s">
        <v>73</v>
      </c>
      <c r="AY193" s="246" t="s">
        <v>346</v>
      </c>
      <c r="AZ193" s="135" t="s">
        <v>555</v>
      </c>
      <c r="BA193" s="135" t="s">
        <v>555</v>
      </c>
      <c r="BB193" s="135" t="s">
        <v>1</v>
      </c>
      <c r="BC193" s="135" t="s">
        <v>313</v>
      </c>
      <c r="BD193" s="135" t="s">
        <v>88</v>
      </c>
    </row>
    <row r="194" s="13" customFormat="1">
      <c r="A194" s="13"/>
      <c r="B194" s="236"/>
      <c r="C194" s="237"/>
      <c r="D194" s="227" t="s">
        <v>357</v>
      </c>
      <c r="E194" s="238" t="s">
        <v>556</v>
      </c>
      <c r="F194" s="239" t="s">
        <v>557</v>
      </c>
      <c r="G194" s="237"/>
      <c r="H194" s="240">
        <v>38.683</v>
      </c>
      <c r="I194" s="241"/>
      <c r="J194" s="237"/>
      <c r="K194" s="237"/>
      <c r="L194" s="242"/>
      <c r="M194" s="243"/>
      <c r="N194" s="244"/>
      <c r="O194" s="244"/>
      <c r="P194" s="244"/>
      <c r="Q194" s="244"/>
      <c r="R194" s="244"/>
      <c r="S194" s="244"/>
      <c r="T194" s="245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6" t="s">
        <v>357</v>
      </c>
      <c r="AU194" s="246" t="s">
        <v>80</v>
      </c>
      <c r="AV194" s="13" t="s">
        <v>88</v>
      </c>
      <c r="AW194" s="13" t="s">
        <v>30</v>
      </c>
      <c r="AX194" s="13" t="s">
        <v>80</v>
      </c>
      <c r="AY194" s="246" t="s">
        <v>346</v>
      </c>
      <c r="AZ194" s="135" t="s">
        <v>558</v>
      </c>
      <c r="BA194" s="135" t="s">
        <v>558</v>
      </c>
      <c r="BB194" s="135" t="s">
        <v>1</v>
      </c>
      <c r="BC194" s="135" t="s">
        <v>559</v>
      </c>
      <c r="BD194" s="135" t="s">
        <v>88</v>
      </c>
    </row>
    <row r="195" s="11" customFormat="1" ht="25.92" customHeight="1">
      <c r="A195" s="11"/>
      <c r="B195" s="198"/>
      <c r="C195" s="199"/>
      <c r="D195" s="200" t="s">
        <v>72</v>
      </c>
      <c r="E195" s="201" t="s">
        <v>345</v>
      </c>
      <c r="F195" s="201" t="s">
        <v>560</v>
      </c>
      <c r="G195" s="199"/>
      <c r="H195" s="199"/>
      <c r="I195" s="202"/>
      <c r="J195" s="203">
        <f>BK195</f>
        <v>0</v>
      </c>
      <c r="K195" s="199"/>
      <c r="L195" s="204"/>
      <c r="M195" s="205"/>
      <c r="N195" s="206"/>
      <c r="O195" s="206"/>
      <c r="P195" s="207">
        <f>SUM(P196:P212)</f>
        <v>0</v>
      </c>
      <c r="Q195" s="206"/>
      <c r="R195" s="207">
        <f>SUM(R196:R212)</f>
        <v>0</v>
      </c>
      <c r="S195" s="206"/>
      <c r="T195" s="208">
        <f>SUM(T196:T212)</f>
        <v>0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R195" s="209" t="s">
        <v>345</v>
      </c>
      <c r="AT195" s="210" t="s">
        <v>72</v>
      </c>
      <c r="AU195" s="210" t="s">
        <v>73</v>
      </c>
      <c r="AY195" s="209" t="s">
        <v>346</v>
      </c>
      <c r="AZ195" s="135" t="s">
        <v>561</v>
      </c>
      <c r="BA195" s="135" t="s">
        <v>561</v>
      </c>
      <c r="BB195" s="135" t="s">
        <v>1</v>
      </c>
      <c r="BC195" s="135" t="s">
        <v>509</v>
      </c>
      <c r="BD195" s="135" t="s">
        <v>88</v>
      </c>
      <c r="BK195" s="211">
        <f>SUM(BK196:BK212)</f>
        <v>0</v>
      </c>
    </row>
    <row r="196" s="2" customFormat="1" ht="16.5" customHeight="1">
      <c r="A196" s="37"/>
      <c r="B196" s="38"/>
      <c r="C196" s="212" t="s">
        <v>8</v>
      </c>
      <c r="D196" s="212" t="s">
        <v>349</v>
      </c>
      <c r="E196" s="213" t="s">
        <v>562</v>
      </c>
      <c r="F196" s="214" t="s">
        <v>563</v>
      </c>
      <c r="G196" s="215" t="s">
        <v>415</v>
      </c>
      <c r="H196" s="216">
        <v>0.52000000000000002</v>
      </c>
      <c r="I196" s="217"/>
      <c r="J196" s="218">
        <f>ROUND(I196*H196,2)</f>
        <v>0</v>
      </c>
      <c r="K196" s="214" t="s">
        <v>1</v>
      </c>
      <c r="L196" s="43"/>
      <c r="M196" s="219" t="s">
        <v>1</v>
      </c>
      <c r="N196" s="220" t="s">
        <v>39</v>
      </c>
      <c r="O196" s="90"/>
      <c r="P196" s="221">
        <f>O196*H196</f>
        <v>0</v>
      </c>
      <c r="Q196" s="221">
        <v>0</v>
      </c>
      <c r="R196" s="221">
        <f>Q196*H196</f>
        <v>0</v>
      </c>
      <c r="S196" s="221">
        <v>0</v>
      </c>
      <c r="T196" s="222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23" t="s">
        <v>345</v>
      </c>
      <c r="AT196" s="223" t="s">
        <v>349</v>
      </c>
      <c r="AU196" s="223" t="s">
        <v>80</v>
      </c>
      <c r="AY196" s="16" t="s">
        <v>346</v>
      </c>
      <c r="AZ196" s="135" t="s">
        <v>564</v>
      </c>
      <c r="BA196" s="135" t="s">
        <v>564</v>
      </c>
      <c r="BB196" s="135" t="s">
        <v>1</v>
      </c>
      <c r="BC196" s="135" t="s">
        <v>518</v>
      </c>
      <c r="BD196" s="135" t="s">
        <v>88</v>
      </c>
      <c r="BE196" s="224">
        <f>IF(N196="základní",J196,0)</f>
        <v>0</v>
      </c>
      <c r="BF196" s="224">
        <f>IF(N196="snížená",J196,0)</f>
        <v>0</v>
      </c>
      <c r="BG196" s="224">
        <f>IF(N196="zákl. přenesená",J196,0)</f>
        <v>0</v>
      </c>
      <c r="BH196" s="224">
        <f>IF(N196="sníž. přenesená",J196,0)</f>
        <v>0</v>
      </c>
      <c r="BI196" s="224">
        <f>IF(N196="nulová",J196,0)</f>
        <v>0</v>
      </c>
      <c r="BJ196" s="16" t="s">
        <v>88</v>
      </c>
      <c r="BK196" s="224">
        <f>ROUND(I196*H196,2)</f>
        <v>0</v>
      </c>
      <c r="BL196" s="16" t="s">
        <v>345</v>
      </c>
      <c r="BM196" s="223" t="s">
        <v>565</v>
      </c>
    </row>
    <row r="197" s="12" customFormat="1">
      <c r="A197" s="12"/>
      <c r="B197" s="225"/>
      <c r="C197" s="226"/>
      <c r="D197" s="227" t="s">
        <v>357</v>
      </c>
      <c r="E197" s="228" t="s">
        <v>1</v>
      </c>
      <c r="F197" s="229" t="s">
        <v>566</v>
      </c>
      <c r="G197" s="226"/>
      <c r="H197" s="228" t="s">
        <v>1</v>
      </c>
      <c r="I197" s="230"/>
      <c r="J197" s="226"/>
      <c r="K197" s="226"/>
      <c r="L197" s="231"/>
      <c r="M197" s="232"/>
      <c r="N197" s="233"/>
      <c r="O197" s="233"/>
      <c r="P197" s="233"/>
      <c r="Q197" s="233"/>
      <c r="R197" s="233"/>
      <c r="S197" s="233"/>
      <c r="T197" s="234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T197" s="235" t="s">
        <v>357</v>
      </c>
      <c r="AU197" s="235" t="s">
        <v>80</v>
      </c>
      <c r="AV197" s="12" t="s">
        <v>80</v>
      </c>
      <c r="AW197" s="12" t="s">
        <v>30</v>
      </c>
      <c r="AX197" s="12" t="s">
        <v>73</v>
      </c>
      <c r="AY197" s="235" t="s">
        <v>346</v>
      </c>
      <c r="AZ197" s="135" t="s">
        <v>567</v>
      </c>
      <c r="BA197" s="135" t="s">
        <v>567</v>
      </c>
      <c r="BB197" s="135" t="s">
        <v>1</v>
      </c>
      <c r="BC197" s="135" t="s">
        <v>313</v>
      </c>
      <c r="BD197" s="135" t="s">
        <v>88</v>
      </c>
    </row>
    <row r="198" s="13" customFormat="1">
      <c r="A198" s="13"/>
      <c r="B198" s="236"/>
      <c r="C198" s="237"/>
      <c r="D198" s="227" t="s">
        <v>357</v>
      </c>
      <c r="E198" s="238" t="s">
        <v>568</v>
      </c>
      <c r="F198" s="239" t="s">
        <v>569</v>
      </c>
      <c r="G198" s="237"/>
      <c r="H198" s="240">
        <v>0.52000000000000002</v>
      </c>
      <c r="I198" s="241"/>
      <c r="J198" s="237"/>
      <c r="K198" s="237"/>
      <c r="L198" s="242"/>
      <c r="M198" s="243"/>
      <c r="N198" s="244"/>
      <c r="O198" s="244"/>
      <c r="P198" s="244"/>
      <c r="Q198" s="244"/>
      <c r="R198" s="244"/>
      <c r="S198" s="244"/>
      <c r="T198" s="245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6" t="s">
        <v>357</v>
      </c>
      <c r="AU198" s="246" t="s">
        <v>80</v>
      </c>
      <c r="AV198" s="13" t="s">
        <v>88</v>
      </c>
      <c r="AW198" s="13" t="s">
        <v>30</v>
      </c>
      <c r="AX198" s="13" t="s">
        <v>73</v>
      </c>
      <c r="AY198" s="246" t="s">
        <v>346</v>
      </c>
      <c r="AZ198" s="135" t="s">
        <v>570</v>
      </c>
      <c r="BA198" s="135" t="s">
        <v>570</v>
      </c>
      <c r="BB198" s="135" t="s">
        <v>1</v>
      </c>
      <c r="BC198" s="135" t="s">
        <v>571</v>
      </c>
      <c r="BD198" s="135" t="s">
        <v>88</v>
      </c>
    </row>
    <row r="199" s="13" customFormat="1">
      <c r="A199" s="13"/>
      <c r="B199" s="236"/>
      <c r="C199" s="237"/>
      <c r="D199" s="227" t="s">
        <v>357</v>
      </c>
      <c r="E199" s="238" t="s">
        <v>572</v>
      </c>
      <c r="F199" s="239" t="s">
        <v>573</v>
      </c>
      <c r="G199" s="237"/>
      <c r="H199" s="240">
        <v>0.52000000000000002</v>
      </c>
      <c r="I199" s="241"/>
      <c r="J199" s="237"/>
      <c r="K199" s="237"/>
      <c r="L199" s="242"/>
      <c r="M199" s="243"/>
      <c r="N199" s="244"/>
      <c r="O199" s="244"/>
      <c r="P199" s="244"/>
      <c r="Q199" s="244"/>
      <c r="R199" s="244"/>
      <c r="S199" s="244"/>
      <c r="T199" s="24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6" t="s">
        <v>357</v>
      </c>
      <c r="AU199" s="246" t="s">
        <v>80</v>
      </c>
      <c r="AV199" s="13" t="s">
        <v>88</v>
      </c>
      <c r="AW199" s="13" t="s">
        <v>30</v>
      </c>
      <c r="AX199" s="13" t="s">
        <v>80</v>
      </c>
      <c r="AY199" s="246" t="s">
        <v>346</v>
      </c>
      <c r="AZ199" s="135" t="s">
        <v>574</v>
      </c>
      <c r="BA199" s="135" t="s">
        <v>574</v>
      </c>
      <c r="BB199" s="135" t="s">
        <v>1</v>
      </c>
      <c r="BC199" s="135" t="s">
        <v>571</v>
      </c>
      <c r="BD199" s="135" t="s">
        <v>88</v>
      </c>
    </row>
    <row r="200" s="2" customFormat="1" ht="16.5" customHeight="1">
      <c r="A200" s="37"/>
      <c r="B200" s="38"/>
      <c r="C200" s="212" t="s">
        <v>575</v>
      </c>
      <c r="D200" s="212" t="s">
        <v>349</v>
      </c>
      <c r="E200" s="213" t="s">
        <v>576</v>
      </c>
      <c r="F200" s="214" t="s">
        <v>577</v>
      </c>
      <c r="G200" s="215" t="s">
        <v>352</v>
      </c>
      <c r="H200" s="216">
        <v>1.615</v>
      </c>
      <c r="I200" s="217"/>
      <c r="J200" s="218">
        <f>ROUND(I200*H200,2)</f>
        <v>0</v>
      </c>
      <c r="K200" s="214" t="s">
        <v>1</v>
      </c>
      <c r="L200" s="43"/>
      <c r="M200" s="219" t="s">
        <v>1</v>
      </c>
      <c r="N200" s="220" t="s">
        <v>39</v>
      </c>
      <c r="O200" s="90"/>
      <c r="P200" s="221">
        <f>O200*H200</f>
        <v>0</v>
      </c>
      <c r="Q200" s="221">
        <v>0</v>
      </c>
      <c r="R200" s="221">
        <f>Q200*H200</f>
        <v>0</v>
      </c>
      <c r="S200" s="221">
        <v>0</v>
      </c>
      <c r="T200" s="222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23" t="s">
        <v>345</v>
      </c>
      <c r="AT200" s="223" t="s">
        <v>349</v>
      </c>
      <c r="AU200" s="223" t="s">
        <v>80</v>
      </c>
      <c r="AY200" s="16" t="s">
        <v>346</v>
      </c>
      <c r="AZ200" s="135" t="s">
        <v>578</v>
      </c>
      <c r="BA200" s="135" t="s">
        <v>578</v>
      </c>
      <c r="BB200" s="135" t="s">
        <v>1</v>
      </c>
      <c r="BC200" s="135" t="s">
        <v>571</v>
      </c>
      <c r="BD200" s="135" t="s">
        <v>88</v>
      </c>
      <c r="BE200" s="224">
        <f>IF(N200="základní",J200,0)</f>
        <v>0</v>
      </c>
      <c r="BF200" s="224">
        <f>IF(N200="snížená",J200,0)</f>
        <v>0</v>
      </c>
      <c r="BG200" s="224">
        <f>IF(N200="zákl. přenesená",J200,0)</f>
        <v>0</v>
      </c>
      <c r="BH200" s="224">
        <f>IF(N200="sníž. přenesená",J200,0)</f>
        <v>0</v>
      </c>
      <c r="BI200" s="224">
        <f>IF(N200="nulová",J200,0)</f>
        <v>0</v>
      </c>
      <c r="BJ200" s="16" t="s">
        <v>88</v>
      </c>
      <c r="BK200" s="224">
        <f>ROUND(I200*H200,2)</f>
        <v>0</v>
      </c>
      <c r="BL200" s="16" t="s">
        <v>345</v>
      </c>
      <c r="BM200" s="223" t="s">
        <v>579</v>
      </c>
    </row>
    <row r="201" s="12" customFormat="1">
      <c r="A201" s="12"/>
      <c r="B201" s="225"/>
      <c r="C201" s="226"/>
      <c r="D201" s="227" t="s">
        <v>357</v>
      </c>
      <c r="E201" s="228" t="s">
        <v>1</v>
      </c>
      <c r="F201" s="229" t="s">
        <v>566</v>
      </c>
      <c r="G201" s="226"/>
      <c r="H201" s="228" t="s">
        <v>1</v>
      </c>
      <c r="I201" s="230"/>
      <c r="J201" s="226"/>
      <c r="K201" s="226"/>
      <c r="L201" s="231"/>
      <c r="M201" s="232"/>
      <c r="N201" s="233"/>
      <c r="O201" s="233"/>
      <c r="P201" s="233"/>
      <c r="Q201" s="233"/>
      <c r="R201" s="233"/>
      <c r="S201" s="233"/>
      <c r="T201" s="234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T201" s="235" t="s">
        <v>357</v>
      </c>
      <c r="AU201" s="235" t="s">
        <v>80</v>
      </c>
      <c r="AV201" s="12" t="s">
        <v>80</v>
      </c>
      <c r="AW201" s="12" t="s">
        <v>30</v>
      </c>
      <c r="AX201" s="12" t="s">
        <v>73</v>
      </c>
      <c r="AY201" s="235" t="s">
        <v>346</v>
      </c>
      <c r="AZ201" s="135" t="s">
        <v>580</v>
      </c>
      <c r="BA201" s="135" t="s">
        <v>580</v>
      </c>
      <c r="BB201" s="135" t="s">
        <v>1</v>
      </c>
      <c r="BC201" s="135" t="s">
        <v>384</v>
      </c>
      <c r="BD201" s="135" t="s">
        <v>88</v>
      </c>
    </row>
    <row r="202" s="13" customFormat="1">
      <c r="A202" s="13"/>
      <c r="B202" s="236"/>
      <c r="C202" s="237"/>
      <c r="D202" s="227" t="s">
        <v>357</v>
      </c>
      <c r="E202" s="238" t="s">
        <v>581</v>
      </c>
      <c r="F202" s="239" t="s">
        <v>582</v>
      </c>
      <c r="G202" s="237"/>
      <c r="H202" s="240">
        <v>1.615</v>
      </c>
      <c r="I202" s="241"/>
      <c r="J202" s="237"/>
      <c r="K202" s="237"/>
      <c r="L202" s="242"/>
      <c r="M202" s="243"/>
      <c r="N202" s="244"/>
      <c r="O202" s="244"/>
      <c r="P202" s="244"/>
      <c r="Q202" s="244"/>
      <c r="R202" s="244"/>
      <c r="S202" s="244"/>
      <c r="T202" s="245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6" t="s">
        <v>357</v>
      </c>
      <c r="AU202" s="246" t="s">
        <v>80</v>
      </c>
      <c r="AV202" s="13" t="s">
        <v>88</v>
      </c>
      <c r="AW202" s="13" t="s">
        <v>30</v>
      </c>
      <c r="AX202" s="13" t="s">
        <v>73</v>
      </c>
      <c r="AY202" s="246" t="s">
        <v>346</v>
      </c>
      <c r="AZ202" s="135" t="s">
        <v>583</v>
      </c>
      <c r="BA202" s="135" t="s">
        <v>583</v>
      </c>
      <c r="BB202" s="135" t="s">
        <v>1</v>
      </c>
      <c r="BC202" s="135" t="s">
        <v>313</v>
      </c>
      <c r="BD202" s="135" t="s">
        <v>88</v>
      </c>
    </row>
    <row r="203" s="13" customFormat="1">
      <c r="A203" s="13"/>
      <c r="B203" s="236"/>
      <c r="C203" s="237"/>
      <c r="D203" s="227" t="s">
        <v>357</v>
      </c>
      <c r="E203" s="238" t="s">
        <v>584</v>
      </c>
      <c r="F203" s="239" t="s">
        <v>585</v>
      </c>
      <c r="G203" s="237"/>
      <c r="H203" s="240">
        <v>1.615</v>
      </c>
      <c r="I203" s="241"/>
      <c r="J203" s="237"/>
      <c r="K203" s="237"/>
      <c r="L203" s="242"/>
      <c r="M203" s="243"/>
      <c r="N203" s="244"/>
      <c r="O203" s="244"/>
      <c r="P203" s="244"/>
      <c r="Q203" s="244"/>
      <c r="R203" s="244"/>
      <c r="S203" s="244"/>
      <c r="T203" s="24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6" t="s">
        <v>357</v>
      </c>
      <c r="AU203" s="246" t="s">
        <v>80</v>
      </c>
      <c r="AV203" s="13" t="s">
        <v>88</v>
      </c>
      <c r="AW203" s="13" t="s">
        <v>30</v>
      </c>
      <c r="AX203" s="13" t="s">
        <v>80</v>
      </c>
      <c r="AY203" s="246" t="s">
        <v>346</v>
      </c>
      <c r="AZ203" s="135" t="s">
        <v>586</v>
      </c>
      <c r="BA203" s="135" t="s">
        <v>586</v>
      </c>
      <c r="BB203" s="135" t="s">
        <v>1</v>
      </c>
      <c r="BC203" s="135" t="s">
        <v>384</v>
      </c>
      <c r="BD203" s="135" t="s">
        <v>88</v>
      </c>
    </row>
    <row r="204" s="2" customFormat="1" ht="16.5" customHeight="1">
      <c r="A204" s="37"/>
      <c r="B204" s="38"/>
      <c r="C204" s="212" t="s">
        <v>587</v>
      </c>
      <c r="D204" s="212" t="s">
        <v>349</v>
      </c>
      <c r="E204" s="213" t="s">
        <v>588</v>
      </c>
      <c r="F204" s="214" t="s">
        <v>589</v>
      </c>
      <c r="G204" s="215" t="s">
        <v>352</v>
      </c>
      <c r="H204" s="216">
        <v>1.615</v>
      </c>
      <c r="I204" s="217"/>
      <c r="J204" s="218">
        <f>ROUND(I204*H204,2)</f>
        <v>0</v>
      </c>
      <c r="K204" s="214" t="s">
        <v>1</v>
      </c>
      <c r="L204" s="43"/>
      <c r="M204" s="219" t="s">
        <v>1</v>
      </c>
      <c r="N204" s="220" t="s">
        <v>39</v>
      </c>
      <c r="O204" s="90"/>
      <c r="P204" s="221">
        <f>O204*H204</f>
        <v>0</v>
      </c>
      <c r="Q204" s="221">
        <v>0</v>
      </c>
      <c r="R204" s="221">
        <f>Q204*H204</f>
        <v>0</v>
      </c>
      <c r="S204" s="221">
        <v>0</v>
      </c>
      <c r="T204" s="222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23" t="s">
        <v>345</v>
      </c>
      <c r="AT204" s="223" t="s">
        <v>349</v>
      </c>
      <c r="AU204" s="223" t="s">
        <v>80</v>
      </c>
      <c r="AY204" s="16" t="s">
        <v>346</v>
      </c>
      <c r="AZ204" s="135" t="s">
        <v>590</v>
      </c>
      <c r="BA204" s="135" t="s">
        <v>590</v>
      </c>
      <c r="BB204" s="135" t="s">
        <v>1</v>
      </c>
      <c r="BC204" s="135" t="s">
        <v>174</v>
      </c>
      <c r="BD204" s="135" t="s">
        <v>88</v>
      </c>
      <c r="BE204" s="224">
        <f>IF(N204="základní",J204,0)</f>
        <v>0</v>
      </c>
      <c r="BF204" s="224">
        <f>IF(N204="snížená",J204,0)</f>
        <v>0</v>
      </c>
      <c r="BG204" s="224">
        <f>IF(N204="zákl. přenesená",J204,0)</f>
        <v>0</v>
      </c>
      <c r="BH204" s="224">
        <f>IF(N204="sníž. přenesená",J204,0)</f>
        <v>0</v>
      </c>
      <c r="BI204" s="224">
        <f>IF(N204="nulová",J204,0)</f>
        <v>0</v>
      </c>
      <c r="BJ204" s="16" t="s">
        <v>88</v>
      </c>
      <c r="BK204" s="224">
        <f>ROUND(I204*H204,2)</f>
        <v>0</v>
      </c>
      <c r="BL204" s="16" t="s">
        <v>345</v>
      </c>
      <c r="BM204" s="223" t="s">
        <v>591</v>
      </c>
    </row>
    <row r="205" s="12" customFormat="1">
      <c r="A205" s="12"/>
      <c r="B205" s="225"/>
      <c r="C205" s="226"/>
      <c r="D205" s="227" t="s">
        <v>357</v>
      </c>
      <c r="E205" s="228" t="s">
        <v>1</v>
      </c>
      <c r="F205" s="229" t="s">
        <v>566</v>
      </c>
      <c r="G205" s="226"/>
      <c r="H205" s="228" t="s">
        <v>1</v>
      </c>
      <c r="I205" s="230"/>
      <c r="J205" s="226"/>
      <c r="K205" s="226"/>
      <c r="L205" s="231"/>
      <c r="M205" s="232"/>
      <c r="N205" s="233"/>
      <c r="O205" s="233"/>
      <c r="P205" s="233"/>
      <c r="Q205" s="233"/>
      <c r="R205" s="233"/>
      <c r="S205" s="233"/>
      <c r="T205" s="234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T205" s="235" t="s">
        <v>357</v>
      </c>
      <c r="AU205" s="235" t="s">
        <v>80</v>
      </c>
      <c r="AV205" s="12" t="s">
        <v>80</v>
      </c>
      <c r="AW205" s="12" t="s">
        <v>30</v>
      </c>
      <c r="AX205" s="12" t="s">
        <v>73</v>
      </c>
      <c r="AY205" s="235" t="s">
        <v>346</v>
      </c>
      <c r="AZ205" s="135" t="s">
        <v>592</v>
      </c>
      <c r="BA205" s="135" t="s">
        <v>592</v>
      </c>
      <c r="BB205" s="135" t="s">
        <v>1</v>
      </c>
      <c r="BC205" s="135" t="s">
        <v>174</v>
      </c>
      <c r="BD205" s="135" t="s">
        <v>88</v>
      </c>
    </row>
    <row r="206" s="13" customFormat="1">
      <c r="A206" s="13"/>
      <c r="B206" s="236"/>
      <c r="C206" s="237"/>
      <c r="D206" s="227" t="s">
        <v>357</v>
      </c>
      <c r="E206" s="238" t="s">
        <v>593</v>
      </c>
      <c r="F206" s="239" t="s">
        <v>582</v>
      </c>
      <c r="G206" s="237"/>
      <c r="H206" s="240">
        <v>1.615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6" t="s">
        <v>357</v>
      </c>
      <c r="AU206" s="246" t="s">
        <v>80</v>
      </c>
      <c r="AV206" s="13" t="s">
        <v>88</v>
      </c>
      <c r="AW206" s="13" t="s">
        <v>30</v>
      </c>
      <c r="AX206" s="13" t="s">
        <v>73</v>
      </c>
      <c r="AY206" s="246" t="s">
        <v>346</v>
      </c>
      <c r="AZ206" s="135" t="s">
        <v>594</v>
      </c>
      <c r="BA206" s="135" t="s">
        <v>594</v>
      </c>
      <c r="BB206" s="135" t="s">
        <v>1</v>
      </c>
      <c r="BC206" s="135" t="s">
        <v>595</v>
      </c>
      <c r="BD206" s="135" t="s">
        <v>88</v>
      </c>
    </row>
    <row r="207" s="13" customFormat="1">
      <c r="A207" s="13"/>
      <c r="B207" s="236"/>
      <c r="C207" s="237"/>
      <c r="D207" s="227" t="s">
        <v>357</v>
      </c>
      <c r="E207" s="238" t="s">
        <v>596</v>
      </c>
      <c r="F207" s="239" t="s">
        <v>597</v>
      </c>
      <c r="G207" s="237"/>
      <c r="H207" s="240">
        <v>1.615</v>
      </c>
      <c r="I207" s="241"/>
      <c r="J207" s="237"/>
      <c r="K207" s="237"/>
      <c r="L207" s="242"/>
      <c r="M207" s="243"/>
      <c r="N207" s="244"/>
      <c r="O207" s="244"/>
      <c r="P207" s="244"/>
      <c r="Q207" s="244"/>
      <c r="R207" s="244"/>
      <c r="S207" s="244"/>
      <c r="T207" s="245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6" t="s">
        <v>357</v>
      </c>
      <c r="AU207" s="246" t="s">
        <v>80</v>
      </c>
      <c r="AV207" s="13" t="s">
        <v>88</v>
      </c>
      <c r="AW207" s="13" t="s">
        <v>30</v>
      </c>
      <c r="AX207" s="13" t="s">
        <v>80</v>
      </c>
      <c r="AY207" s="246" t="s">
        <v>346</v>
      </c>
      <c r="AZ207" s="135" t="s">
        <v>598</v>
      </c>
      <c r="BA207" s="135" t="s">
        <v>598</v>
      </c>
      <c r="BB207" s="135" t="s">
        <v>1</v>
      </c>
      <c r="BC207" s="135" t="s">
        <v>595</v>
      </c>
      <c r="BD207" s="135" t="s">
        <v>88</v>
      </c>
    </row>
    <row r="208" s="2" customFormat="1" ht="21.75" customHeight="1">
      <c r="A208" s="37"/>
      <c r="B208" s="38"/>
      <c r="C208" s="212" t="s">
        <v>599</v>
      </c>
      <c r="D208" s="212" t="s">
        <v>349</v>
      </c>
      <c r="E208" s="213" t="s">
        <v>600</v>
      </c>
      <c r="F208" s="214" t="s">
        <v>601</v>
      </c>
      <c r="G208" s="215" t="s">
        <v>513</v>
      </c>
      <c r="H208" s="216">
        <v>0.037999999999999999</v>
      </c>
      <c r="I208" s="217"/>
      <c r="J208" s="218">
        <f>ROUND(I208*H208,2)</f>
        <v>0</v>
      </c>
      <c r="K208" s="214" t="s">
        <v>1</v>
      </c>
      <c r="L208" s="43"/>
      <c r="M208" s="219" t="s">
        <v>1</v>
      </c>
      <c r="N208" s="220" t="s">
        <v>39</v>
      </c>
      <c r="O208" s="90"/>
      <c r="P208" s="221">
        <f>O208*H208</f>
        <v>0</v>
      </c>
      <c r="Q208" s="221">
        <v>0</v>
      </c>
      <c r="R208" s="221">
        <f>Q208*H208</f>
        <v>0</v>
      </c>
      <c r="S208" s="221">
        <v>0</v>
      </c>
      <c r="T208" s="222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23" t="s">
        <v>345</v>
      </c>
      <c r="AT208" s="223" t="s">
        <v>349</v>
      </c>
      <c r="AU208" s="223" t="s">
        <v>80</v>
      </c>
      <c r="AY208" s="16" t="s">
        <v>346</v>
      </c>
      <c r="AZ208" s="135" t="s">
        <v>602</v>
      </c>
      <c r="BA208" s="135" t="s">
        <v>602</v>
      </c>
      <c r="BB208" s="135" t="s">
        <v>1</v>
      </c>
      <c r="BC208" s="135" t="s">
        <v>595</v>
      </c>
      <c r="BD208" s="135" t="s">
        <v>88</v>
      </c>
      <c r="BE208" s="224">
        <f>IF(N208="základní",J208,0)</f>
        <v>0</v>
      </c>
      <c r="BF208" s="224">
        <f>IF(N208="snížená",J208,0)</f>
        <v>0</v>
      </c>
      <c r="BG208" s="224">
        <f>IF(N208="zákl. přenesená",J208,0)</f>
        <v>0</v>
      </c>
      <c r="BH208" s="224">
        <f>IF(N208="sníž. přenesená",J208,0)</f>
        <v>0</v>
      </c>
      <c r="BI208" s="224">
        <f>IF(N208="nulová",J208,0)</f>
        <v>0</v>
      </c>
      <c r="BJ208" s="16" t="s">
        <v>88</v>
      </c>
      <c r="BK208" s="224">
        <f>ROUND(I208*H208,2)</f>
        <v>0</v>
      </c>
      <c r="BL208" s="16" t="s">
        <v>345</v>
      </c>
      <c r="BM208" s="223" t="s">
        <v>603</v>
      </c>
    </row>
    <row r="209" s="12" customFormat="1">
      <c r="A209" s="12"/>
      <c r="B209" s="225"/>
      <c r="C209" s="226"/>
      <c r="D209" s="227" t="s">
        <v>357</v>
      </c>
      <c r="E209" s="228" t="s">
        <v>1</v>
      </c>
      <c r="F209" s="229" t="s">
        <v>566</v>
      </c>
      <c r="G209" s="226"/>
      <c r="H209" s="228" t="s">
        <v>1</v>
      </c>
      <c r="I209" s="230"/>
      <c r="J209" s="226"/>
      <c r="K209" s="226"/>
      <c r="L209" s="231"/>
      <c r="M209" s="232"/>
      <c r="N209" s="233"/>
      <c r="O209" s="233"/>
      <c r="P209" s="233"/>
      <c r="Q209" s="233"/>
      <c r="R209" s="233"/>
      <c r="S209" s="233"/>
      <c r="T209" s="234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T209" s="235" t="s">
        <v>357</v>
      </c>
      <c r="AU209" s="235" t="s">
        <v>80</v>
      </c>
      <c r="AV209" s="12" t="s">
        <v>80</v>
      </c>
      <c r="AW209" s="12" t="s">
        <v>30</v>
      </c>
      <c r="AX209" s="12" t="s">
        <v>73</v>
      </c>
      <c r="AY209" s="235" t="s">
        <v>346</v>
      </c>
      <c r="AZ209" s="135" t="s">
        <v>604</v>
      </c>
      <c r="BA209" s="135" t="s">
        <v>604</v>
      </c>
      <c r="BB209" s="135" t="s">
        <v>1</v>
      </c>
      <c r="BC209" s="135" t="s">
        <v>605</v>
      </c>
      <c r="BD209" s="135" t="s">
        <v>88</v>
      </c>
    </row>
    <row r="210" s="12" customFormat="1">
      <c r="A210" s="12"/>
      <c r="B210" s="225"/>
      <c r="C210" s="226"/>
      <c r="D210" s="227" t="s">
        <v>357</v>
      </c>
      <c r="E210" s="228" t="s">
        <v>1</v>
      </c>
      <c r="F210" s="229" t="s">
        <v>606</v>
      </c>
      <c r="G210" s="226"/>
      <c r="H210" s="228" t="s">
        <v>1</v>
      </c>
      <c r="I210" s="230"/>
      <c r="J210" s="226"/>
      <c r="K210" s="226"/>
      <c r="L210" s="231"/>
      <c r="M210" s="232"/>
      <c r="N210" s="233"/>
      <c r="O210" s="233"/>
      <c r="P210" s="233"/>
      <c r="Q210" s="233"/>
      <c r="R210" s="233"/>
      <c r="S210" s="233"/>
      <c r="T210" s="234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T210" s="235" t="s">
        <v>357</v>
      </c>
      <c r="AU210" s="235" t="s">
        <v>80</v>
      </c>
      <c r="AV210" s="12" t="s">
        <v>80</v>
      </c>
      <c r="AW210" s="12" t="s">
        <v>30</v>
      </c>
      <c r="AX210" s="12" t="s">
        <v>73</v>
      </c>
      <c r="AY210" s="235" t="s">
        <v>346</v>
      </c>
      <c r="AZ210" s="135" t="s">
        <v>607</v>
      </c>
      <c r="BA210" s="135" t="s">
        <v>607</v>
      </c>
      <c r="BB210" s="135" t="s">
        <v>1</v>
      </c>
      <c r="BC210" s="135" t="s">
        <v>608</v>
      </c>
      <c r="BD210" s="135" t="s">
        <v>88</v>
      </c>
    </row>
    <row r="211" s="13" customFormat="1">
      <c r="A211" s="13"/>
      <c r="B211" s="236"/>
      <c r="C211" s="237"/>
      <c r="D211" s="227" t="s">
        <v>357</v>
      </c>
      <c r="E211" s="238" t="s">
        <v>609</v>
      </c>
      <c r="F211" s="239" t="s">
        <v>610</v>
      </c>
      <c r="G211" s="237"/>
      <c r="H211" s="240">
        <v>0.037999999999999999</v>
      </c>
      <c r="I211" s="241"/>
      <c r="J211" s="237"/>
      <c r="K211" s="237"/>
      <c r="L211" s="242"/>
      <c r="M211" s="243"/>
      <c r="N211" s="244"/>
      <c r="O211" s="244"/>
      <c r="P211" s="244"/>
      <c r="Q211" s="244"/>
      <c r="R211" s="244"/>
      <c r="S211" s="244"/>
      <c r="T211" s="245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6" t="s">
        <v>357</v>
      </c>
      <c r="AU211" s="246" t="s">
        <v>80</v>
      </c>
      <c r="AV211" s="13" t="s">
        <v>88</v>
      </c>
      <c r="AW211" s="13" t="s">
        <v>30</v>
      </c>
      <c r="AX211" s="13" t="s">
        <v>73</v>
      </c>
      <c r="AY211" s="246" t="s">
        <v>346</v>
      </c>
      <c r="AZ211" s="135" t="s">
        <v>611</v>
      </c>
      <c r="BA211" s="135" t="s">
        <v>611</v>
      </c>
      <c r="BB211" s="135" t="s">
        <v>1</v>
      </c>
      <c r="BC211" s="135" t="s">
        <v>612</v>
      </c>
      <c r="BD211" s="135" t="s">
        <v>88</v>
      </c>
    </row>
    <row r="212" s="13" customFormat="1">
      <c r="A212" s="13"/>
      <c r="B212" s="236"/>
      <c r="C212" s="237"/>
      <c r="D212" s="227" t="s">
        <v>357</v>
      </c>
      <c r="E212" s="238" t="s">
        <v>613</v>
      </c>
      <c r="F212" s="239" t="s">
        <v>614</v>
      </c>
      <c r="G212" s="237"/>
      <c r="H212" s="240">
        <v>0.037999999999999999</v>
      </c>
      <c r="I212" s="241"/>
      <c r="J212" s="237"/>
      <c r="K212" s="237"/>
      <c r="L212" s="242"/>
      <c r="M212" s="243"/>
      <c r="N212" s="244"/>
      <c r="O212" s="244"/>
      <c r="P212" s="244"/>
      <c r="Q212" s="244"/>
      <c r="R212" s="244"/>
      <c r="S212" s="244"/>
      <c r="T212" s="245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6" t="s">
        <v>357</v>
      </c>
      <c r="AU212" s="246" t="s">
        <v>80</v>
      </c>
      <c r="AV212" s="13" t="s">
        <v>88</v>
      </c>
      <c r="AW212" s="13" t="s">
        <v>30</v>
      </c>
      <c r="AX212" s="13" t="s">
        <v>80</v>
      </c>
      <c r="AY212" s="246" t="s">
        <v>346</v>
      </c>
      <c r="AZ212" s="135" t="s">
        <v>615</v>
      </c>
      <c r="BA212" s="135" t="s">
        <v>615</v>
      </c>
      <c r="BB212" s="135" t="s">
        <v>1</v>
      </c>
      <c r="BC212" s="135" t="s">
        <v>384</v>
      </c>
      <c r="BD212" s="135" t="s">
        <v>88</v>
      </c>
    </row>
    <row r="213" s="11" customFormat="1" ht="25.92" customHeight="1">
      <c r="A213" s="11"/>
      <c r="B213" s="198"/>
      <c r="C213" s="199"/>
      <c r="D213" s="200" t="s">
        <v>72</v>
      </c>
      <c r="E213" s="201" t="s">
        <v>412</v>
      </c>
      <c r="F213" s="201" t="s">
        <v>616</v>
      </c>
      <c r="G213" s="199"/>
      <c r="H213" s="199"/>
      <c r="I213" s="202"/>
      <c r="J213" s="203">
        <f>BK213</f>
        <v>0</v>
      </c>
      <c r="K213" s="199"/>
      <c r="L213" s="204"/>
      <c r="M213" s="205"/>
      <c r="N213" s="206"/>
      <c r="O213" s="206"/>
      <c r="P213" s="207">
        <f>SUM(P214:P250)</f>
        <v>0</v>
      </c>
      <c r="Q213" s="206"/>
      <c r="R213" s="207">
        <f>SUM(R214:R250)</f>
        <v>4.9564768000000008</v>
      </c>
      <c r="S213" s="206"/>
      <c r="T213" s="208">
        <f>SUM(T214:T250)</f>
        <v>0</v>
      </c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R213" s="209" t="s">
        <v>345</v>
      </c>
      <c r="AT213" s="210" t="s">
        <v>72</v>
      </c>
      <c r="AU213" s="210" t="s">
        <v>73</v>
      </c>
      <c r="AY213" s="209" t="s">
        <v>346</v>
      </c>
      <c r="AZ213" s="135" t="s">
        <v>617</v>
      </c>
      <c r="BA213" s="135" t="s">
        <v>617</v>
      </c>
      <c r="BB213" s="135" t="s">
        <v>1</v>
      </c>
      <c r="BC213" s="135" t="s">
        <v>608</v>
      </c>
      <c r="BD213" s="135" t="s">
        <v>88</v>
      </c>
      <c r="BK213" s="211">
        <f>SUM(BK214:BK250)</f>
        <v>0</v>
      </c>
    </row>
    <row r="214" s="2" customFormat="1" ht="16.5" customHeight="1">
      <c r="A214" s="37"/>
      <c r="B214" s="38"/>
      <c r="C214" s="212" t="s">
        <v>618</v>
      </c>
      <c r="D214" s="212" t="s">
        <v>349</v>
      </c>
      <c r="E214" s="213" t="s">
        <v>619</v>
      </c>
      <c r="F214" s="214" t="s">
        <v>620</v>
      </c>
      <c r="G214" s="215" t="s">
        <v>398</v>
      </c>
      <c r="H214" s="216">
        <v>0.28000000000000003</v>
      </c>
      <c r="I214" s="217"/>
      <c r="J214" s="218">
        <f>ROUND(I214*H214,2)</f>
        <v>0</v>
      </c>
      <c r="K214" s="214" t="s">
        <v>1</v>
      </c>
      <c r="L214" s="43"/>
      <c r="M214" s="219" t="s">
        <v>1</v>
      </c>
      <c r="N214" s="220" t="s">
        <v>39</v>
      </c>
      <c r="O214" s="90"/>
      <c r="P214" s="221">
        <f>O214*H214</f>
        <v>0</v>
      </c>
      <c r="Q214" s="221">
        <v>0</v>
      </c>
      <c r="R214" s="221">
        <f>Q214*H214</f>
        <v>0</v>
      </c>
      <c r="S214" s="221">
        <v>0</v>
      </c>
      <c r="T214" s="222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23" t="s">
        <v>345</v>
      </c>
      <c r="AT214" s="223" t="s">
        <v>349</v>
      </c>
      <c r="AU214" s="223" t="s">
        <v>80</v>
      </c>
      <c r="AY214" s="16" t="s">
        <v>346</v>
      </c>
      <c r="AZ214" s="135" t="s">
        <v>621</v>
      </c>
      <c r="BA214" s="135" t="s">
        <v>621</v>
      </c>
      <c r="BB214" s="135" t="s">
        <v>1</v>
      </c>
      <c r="BC214" s="135" t="s">
        <v>99</v>
      </c>
      <c r="BD214" s="135" t="s">
        <v>88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16" t="s">
        <v>88</v>
      </c>
      <c r="BK214" s="224">
        <f>ROUND(I214*H214,2)</f>
        <v>0</v>
      </c>
      <c r="BL214" s="16" t="s">
        <v>345</v>
      </c>
      <c r="BM214" s="223" t="s">
        <v>622</v>
      </c>
    </row>
    <row r="215" s="13" customFormat="1">
      <c r="A215" s="13"/>
      <c r="B215" s="236"/>
      <c r="C215" s="237"/>
      <c r="D215" s="227" t="s">
        <v>357</v>
      </c>
      <c r="E215" s="238" t="s">
        <v>623</v>
      </c>
      <c r="F215" s="239" t="s">
        <v>624</v>
      </c>
      <c r="G215" s="237"/>
      <c r="H215" s="240">
        <v>0.28000000000000003</v>
      </c>
      <c r="I215" s="241"/>
      <c r="J215" s="237"/>
      <c r="K215" s="237"/>
      <c r="L215" s="242"/>
      <c r="M215" s="243"/>
      <c r="N215" s="244"/>
      <c r="O215" s="244"/>
      <c r="P215" s="244"/>
      <c r="Q215" s="244"/>
      <c r="R215" s="244"/>
      <c r="S215" s="244"/>
      <c r="T215" s="24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46" t="s">
        <v>357</v>
      </c>
      <c r="AU215" s="246" t="s">
        <v>80</v>
      </c>
      <c r="AV215" s="13" t="s">
        <v>88</v>
      </c>
      <c r="AW215" s="13" t="s">
        <v>30</v>
      </c>
      <c r="AX215" s="13" t="s">
        <v>73</v>
      </c>
      <c r="AY215" s="246" t="s">
        <v>346</v>
      </c>
      <c r="AZ215" s="135" t="s">
        <v>625</v>
      </c>
      <c r="BA215" s="135" t="s">
        <v>625</v>
      </c>
      <c r="BB215" s="135" t="s">
        <v>1</v>
      </c>
      <c r="BC215" s="135" t="s">
        <v>99</v>
      </c>
      <c r="BD215" s="135" t="s">
        <v>88</v>
      </c>
    </row>
    <row r="216" s="13" customFormat="1">
      <c r="A216" s="13"/>
      <c r="B216" s="236"/>
      <c r="C216" s="237"/>
      <c r="D216" s="227" t="s">
        <v>357</v>
      </c>
      <c r="E216" s="238" t="s">
        <v>626</v>
      </c>
      <c r="F216" s="239" t="s">
        <v>627</v>
      </c>
      <c r="G216" s="237"/>
      <c r="H216" s="240">
        <v>0.28000000000000003</v>
      </c>
      <c r="I216" s="241"/>
      <c r="J216" s="237"/>
      <c r="K216" s="237"/>
      <c r="L216" s="242"/>
      <c r="M216" s="243"/>
      <c r="N216" s="244"/>
      <c r="O216" s="244"/>
      <c r="P216" s="244"/>
      <c r="Q216" s="244"/>
      <c r="R216" s="244"/>
      <c r="S216" s="244"/>
      <c r="T216" s="245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6" t="s">
        <v>357</v>
      </c>
      <c r="AU216" s="246" t="s">
        <v>80</v>
      </c>
      <c r="AV216" s="13" t="s">
        <v>88</v>
      </c>
      <c r="AW216" s="13" t="s">
        <v>30</v>
      </c>
      <c r="AX216" s="13" t="s">
        <v>80</v>
      </c>
      <c r="AY216" s="246" t="s">
        <v>346</v>
      </c>
      <c r="AZ216" s="135" t="s">
        <v>628</v>
      </c>
      <c r="BA216" s="135" t="s">
        <v>628</v>
      </c>
      <c r="BB216" s="135" t="s">
        <v>1</v>
      </c>
      <c r="BC216" s="135" t="s">
        <v>178</v>
      </c>
      <c r="BD216" s="135" t="s">
        <v>88</v>
      </c>
    </row>
    <row r="217" s="2" customFormat="1" ht="16.5" customHeight="1">
      <c r="A217" s="37"/>
      <c r="B217" s="38"/>
      <c r="C217" s="212" t="s">
        <v>629</v>
      </c>
      <c r="D217" s="212" t="s">
        <v>349</v>
      </c>
      <c r="E217" s="213" t="s">
        <v>630</v>
      </c>
      <c r="F217" s="214" t="s">
        <v>631</v>
      </c>
      <c r="G217" s="215" t="s">
        <v>398</v>
      </c>
      <c r="H217" s="216">
        <v>1.5</v>
      </c>
      <c r="I217" s="217"/>
      <c r="J217" s="218">
        <f>ROUND(I217*H217,2)</f>
        <v>0</v>
      </c>
      <c r="K217" s="214" t="s">
        <v>1</v>
      </c>
      <c r="L217" s="43"/>
      <c r="M217" s="219" t="s">
        <v>1</v>
      </c>
      <c r="N217" s="220" t="s">
        <v>39</v>
      </c>
      <c r="O217" s="90"/>
      <c r="P217" s="221">
        <f>O217*H217</f>
        <v>0</v>
      </c>
      <c r="Q217" s="221">
        <v>0</v>
      </c>
      <c r="R217" s="221">
        <f>Q217*H217</f>
        <v>0</v>
      </c>
      <c r="S217" s="221">
        <v>0</v>
      </c>
      <c r="T217" s="222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23" t="s">
        <v>345</v>
      </c>
      <c r="AT217" s="223" t="s">
        <v>349</v>
      </c>
      <c r="AU217" s="223" t="s">
        <v>80</v>
      </c>
      <c r="AY217" s="16" t="s">
        <v>346</v>
      </c>
      <c r="AZ217" s="135" t="s">
        <v>632</v>
      </c>
      <c r="BA217" s="135" t="s">
        <v>632</v>
      </c>
      <c r="BB217" s="135" t="s">
        <v>1</v>
      </c>
      <c r="BC217" s="135" t="s">
        <v>178</v>
      </c>
      <c r="BD217" s="135" t="s">
        <v>88</v>
      </c>
      <c r="BE217" s="224">
        <f>IF(N217="základní",J217,0)</f>
        <v>0</v>
      </c>
      <c r="BF217" s="224">
        <f>IF(N217="snížená",J217,0)</f>
        <v>0</v>
      </c>
      <c r="BG217" s="224">
        <f>IF(N217="zákl. přenesená",J217,0)</f>
        <v>0</v>
      </c>
      <c r="BH217" s="224">
        <f>IF(N217="sníž. přenesená",J217,0)</f>
        <v>0</v>
      </c>
      <c r="BI217" s="224">
        <f>IF(N217="nulová",J217,0)</f>
        <v>0</v>
      </c>
      <c r="BJ217" s="16" t="s">
        <v>88</v>
      </c>
      <c r="BK217" s="224">
        <f>ROUND(I217*H217,2)</f>
        <v>0</v>
      </c>
      <c r="BL217" s="16" t="s">
        <v>345</v>
      </c>
      <c r="BM217" s="223" t="s">
        <v>633</v>
      </c>
    </row>
    <row r="218" s="13" customFormat="1">
      <c r="A218" s="13"/>
      <c r="B218" s="236"/>
      <c r="C218" s="237"/>
      <c r="D218" s="227" t="s">
        <v>357</v>
      </c>
      <c r="E218" s="238" t="s">
        <v>634</v>
      </c>
      <c r="F218" s="239" t="s">
        <v>635</v>
      </c>
      <c r="G218" s="237"/>
      <c r="H218" s="240">
        <v>1.5</v>
      </c>
      <c r="I218" s="241"/>
      <c r="J218" s="237"/>
      <c r="K218" s="237"/>
      <c r="L218" s="242"/>
      <c r="M218" s="243"/>
      <c r="N218" s="244"/>
      <c r="O218" s="244"/>
      <c r="P218" s="244"/>
      <c r="Q218" s="244"/>
      <c r="R218" s="244"/>
      <c r="S218" s="244"/>
      <c r="T218" s="24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6" t="s">
        <v>357</v>
      </c>
      <c r="AU218" s="246" t="s">
        <v>80</v>
      </c>
      <c r="AV218" s="13" t="s">
        <v>88</v>
      </c>
      <c r="AW218" s="13" t="s">
        <v>30</v>
      </c>
      <c r="AX218" s="13" t="s">
        <v>73</v>
      </c>
      <c r="AY218" s="246" t="s">
        <v>346</v>
      </c>
      <c r="AZ218" s="135" t="s">
        <v>636</v>
      </c>
      <c r="BA218" s="135" t="s">
        <v>636</v>
      </c>
      <c r="BB218" s="135" t="s">
        <v>1</v>
      </c>
      <c r="BC218" s="135" t="s">
        <v>178</v>
      </c>
      <c r="BD218" s="135" t="s">
        <v>88</v>
      </c>
    </row>
    <row r="219" s="13" customFormat="1">
      <c r="A219" s="13"/>
      <c r="B219" s="236"/>
      <c r="C219" s="237"/>
      <c r="D219" s="227" t="s">
        <v>357</v>
      </c>
      <c r="E219" s="238" t="s">
        <v>637</v>
      </c>
      <c r="F219" s="239" t="s">
        <v>638</v>
      </c>
      <c r="G219" s="237"/>
      <c r="H219" s="240">
        <v>1.5</v>
      </c>
      <c r="I219" s="241"/>
      <c r="J219" s="237"/>
      <c r="K219" s="237"/>
      <c r="L219" s="242"/>
      <c r="M219" s="243"/>
      <c r="N219" s="244"/>
      <c r="O219" s="244"/>
      <c r="P219" s="244"/>
      <c r="Q219" s="244"/>
      <c r="R219" s="244"/>
      <c r="S219" s="244"/>
      <c r="T219" s="245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6" t="s">
        <v>357</v>
      </c>
      <c r="AU219" s="246" t="s">
        <v>80</v>
      </c>
      <c r="AV219" s="13" t="s">
        <v>88</v>
      </c>
      <c r="AW219" s="13" t="s">
        <v>30</v>
      </c>
      <c r="AX219" s="13" t="s">
        <v>80</v>
      </c>
      <c r="AY219" s="246" t="s">
        <v>346</v>
      </c>
      <c r="AZ219" s="135" t="s">
        <v>639</v>
      </c>
      <c r="BA219" s="135" t="s">
        <v>639</v>
      </c>
      <c r="BB219" s="135" t="s">
        <v>1</v>
      </c>
      <c r="BC219" s="135" t="s">
        <v>640</v>
      </c>
      <c r="BD219" s="135" t="s">
        <v>88</v>
      </c>
    </row>
    <row r="220" s="2" customFormat="1" ht="16.5" customHeight="1">
      <c r="A220" s="37"/>
      <c r="B220" s="38"/>
      <c r="C220" s="212" t="s">
        <v>7</v>
      </c>
      <c r="D220" s="212" t="s">
        <v>349</v>
      </c>
      <c r="E220" s="213" t="s">
        <v>641</v>
      </c>
      <c r="F220" s="214" t="s">
        <v>642</v>
      </c>
      <c r="G220" s="215" t="s">
        <v>352</v>
      </c>
      <c r="H220" s="216">
        <v>31.591000000000001</v>
      </c>
      <c r="I220" s="217"/>
      <c r="J220" s="218">
        <f>ROUND(I220*H220,2)</f>
        <v>0</v>
      </c>
      <c r="K220" s="214" t="s">
        <v>1</v>
      </c>
      <c r="L220" s="43"/>
      <c r="M220" s="219" t="s">
        <v>1</v>
      </c>
      <c r="N220" s="220" t="s">
        <v>39</v>
      </c>
      <c r="O220" s="90"/>
      <c r="P220" s="221">
        <f>O220*H220</f>
        <v>0</v>
      </c>
      <c r="Q220" s="221">
        <v>0</v>
      </c>
      <c r="R220" s="221">
        <f>Q220*H220</f>
        <v>0</v>
      </c>
      <c r="S220" s="221">
        <v>0</v>
      </c>
      <c r="T220" s="222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23" t="s">
        <v>345</v>
      </c>
      <c r="AT220" s="223" t="s">
        <v>349</v>
      </c>
      <c r="AU220" s="223" t="s">
        <v>80</v>
      </c>
      <c r="AY220" s="16" t="s">
        <v>346</v>
      </c>
      <c r="AZ220" s="135" t="s">
        <v>643</v>
      </c>
      <c r="BA220" s="135" t="s">
        <v>643</v>
      </c>
      <c r="BB220" s="135" t="s">
        <v>1</v>
      </c>
      <c r="BC220" s="135" t="s">
        <v>608</v>
      </c>
      <c r="BD220" s="135" t="s">
        <v>88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16" t="s">
        <v>88</v>
      </c>
      <c r="BK220" s="224">
        <f>ROUND(I220*H220,2)</f>
        <v>0</v>
      </c>
      <c r="BL220" s="16" t="s">
        <v>345</v>
      </c>
      <c r="BM220" s="223" t="s">
        <v>644</v>
      </c>
    </row>
    <row r="221" s="12" customFormat="1">
      <c r="A221" s="12"/>
      <c r="B221" s="225"/>
      <c r="C221" s="226"/>
      <c r="D221" s="227" t="s">
        <v>357</v>
      </c>
      <c r="E221" s="228" t="s">
        <v>1</v>
      </c>
      <c r="F221" s="229" t="s">
        <v>372</v>
      </c>
      <c r="G221" s="226"/>
      <c r="H221" s="228" t="s">
        <v>1</v>
      </c>
      <c r="I221" s="230"/>
      <c r="J221" s="226"/>
      <c r="K221" s="226"/>
      <c r="L221" s="231"/>
      <c r="M221" s="232"/>
      <c r="N221" s="233"/>
      <c r="O221" s="233"/>
      <c r="P221" s="233"/>
      <c r="Q221" s="233"/>
      <c r="R221" s="233"/>
      <c r="S221" s="233"/>
      <c r="T221" s="234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T221" s="235" t="s">
        <v>357</v>
      </c>
      <c r="AU221" s="235" t="s">
        <v>80</v>
      </c>
      <c r="AV221" s="12" t="s">
        <v>80</v>
      </c>
      <c r="AW221" s="12" t="s">
        <v>30</v>
      </c>
      <c r="AX221" s="12" t="s">
        <v>73</v>
      </c>
      <c r="AY221" s="235" t="s">
        <v>346</v>
      </c>
      <c r="AZ221" s="135" t="s">
        <v>645</v>
      </c>
      <c r="BA221" s="135" t="s">
        <v>645</v>
      </c>
      <c r="BB221" s="135" t="s">
        <v>1</v>
      </c>
      <c r="BC221" s="135" t="s">
        <v>139</v>
      </c>
      <c r="BD221" s="135" t="s">
        <v>88</v>
      </c>
    </row>
    <row r="222" s="13" customFormat="1">
      <c r="A222" s="13"/>
      <c r="B222" s="236"/>
      <c r="C222" s="237"/>
      <c r="D222" s="227" t="s">
        <v>357</v>
      </c>
      <c r="E222" s="238" t="s">
        <v>646</v>
      </c>
      <c r="F222" s="239" t="s">
        <v>647</v>
      </c>
      <c r="G222" s="237"/>
      <c r="H222" s="240">
        <v>29.736000000000001</v>
      </c>
      <c r="I222" s="241"/>
      <c r="J222" s="237"/>
      <c r="K222" s="237"/>
      <c r="L222" s="242"/>
      <c r="M222" s="243"/>
      <c r="N222" s="244"/>
      <c r="O222" s="244"/>
      <c r="P222" s="244"/>
      <c r="Q222" s="244"/>
      <c r="R222" s="244"/>
      <c r="S222" s="244"/>
      <c r="T222" s="245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6" t="s">
        <v>357</v>
      </c>
      <c r="AU222" s="246" t="s">
        <v>80</v>
      </c>
      <c r="AV222" s="13" t="s">
        <v>88</v>
      </c>
      <c r="AW222" s="13" t="s">
        <v>30</v>
      </c>
      <c r="AX222" s="13" t="s">
        <v>73</v>
      </c>
      <c r="AY222" s="246" t="s">
        <v>346</v>
      </c>
      <c r="AZ222" s="135" t="s">
        <v>648</v>
      </c>
      <c r="BA222" s="135" t="s">
        <v>648</v>
      </c>
      <c r="BB222" s="135" t="s">
        <v>1</v>
      </c>
      <c r="BC222" s="135" t="s">
        <v>182</v>
      </c>
      <c r="BD222" s="135" t="s">
        <v>88</v>
      </c>
    </row>
    <row r="223" s="12" customFormat="1">
      <c r="A223" s="12"/>
      <c r="B223" s="225"/>
      <c r="C223" s="226"/>
      <c r="D223" s="227" t="s">
        <v>357</v>
      </c>
      <c r="E223" s="228" t="s">
        <v>1</v>
      </c>
      <c r="F223" s="229" t="s">
        <v>649</v>
      </c>
      <c r="G223" s="226"/>
      <c r="H223" s="228" t="s">
        <v>1</v>
      </c>
      <c r="I223" s="230"/>
      <c r="J223" s="226"/>
      <c r="K223" s="226"/>
      <c r="L223" s="231"/>
      <c r="M223" s="232"/>
      <c r="N223" s="233"/>
      <c r="O223" s="233"/>
      <c r="P223" s="233"/>
      <c r="Q223" s="233"/>
      <c r="R223" s="233"/>
      <c r="S223" s="233"/>
      <c r="T223" s="234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T223" s="235" t="s">
        <v>357</v>
      </c>
      <c r="AU223" s="235" t="s">
        <v>80</v>
      </c>
      <c r="AV223" s="12" t="s">
        <v>80</v>
      </c>
      <c r="AW223" s="12" t="s">
        <v>30</v>
      </c>
      <c r="AX223" s="12" t="s">
        <v>73</v>
      </c>
      <c r="AY223" s="235" t="s">
        <v>346</v>
      </c>
      <c r="AZ223" s="135" t="s">
        <v>650</v>
      </c>
      <c r="BA223" s="135" t="s">
        <v>650</v>
      </c>
      <c r="BB223" s="135" t="s">
        <v>1</v>
      </c>
      <c r="BC223" s="135" t="s">
        <v>182</v>
      </c>
      <c r="BD223" s="135" t="s">
        <v>88</v>
      </c>
    </row>
    <row r="224" s="13" customFormat="1">
      <c r="A224" s="13"/>
      <c r="B224" s="236"/>
      <c r="C224" s="237"/>
      <c r="D224" s="227" t="s">
        <v>357</v>
      </c>
      <c r="E224" s="238" t="s">
        <v>128</v>
      </c>
      <c r="F224" s="239" t="s">
        <v>390</v>
      </c>
      <c r="G224" s="237"/>
      <c r="H224" s="240">
        <v>1</v>
      </c>
      <c r="I224" s="241"/>
      <c r="J224" s="237"/>
      <c r="K224" s="237"/>
      <c r="L224" s="242"/>
      <c r="M224" s="243"/>
      <c r="N224" s="244"/>
      <c r="O224" s="244"/>
      <c r="P224" s="244"/>
      <c r="Q224" s="244"/>
      <c r="R224" s="244"/>
      <c r="S224" s="244"/>
      <c r="T224" s="245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6" t="s">
        <v>357</v>
      </c>
      <c r="AU224" s="246" t="s">
        <v>80</v>
      </c>
      <c r="AV224" s="13" t="s">
        <v>88</v>
      </c>
      <c r="AW224" s="13" t="s">
        <v>30</v>
      </c>
      <c r="AX224" s="13" t="s">
        <v>73</v>
      </c>
      <c r="AY224" s="246" t="s">
        <v>346</v>
      </c>
      <c r="AZ224" s="135" t="s">
        <v>651</v>
      </c>
      <c r="BA224" s="135" t="s">
        <v>651</v>
      </c>
      <c r="BB224" s="135" t="s">
        <v>1</v>
      </c>
      <c r="BC224" s="135" t="s">
        <v>652</v>
      </c>
      <c r="BD224" s="135" t="s">
        <v>88</v>
      </c>
    </row>
    <row r="225" s="12" customFormat="1">
      <c r="A225" s="12"/>
      <c r="B225" s="225"/>
      <c r="C225" s="226"/>
      <c r="D225" s="227" t="s">
        <v>357</v>
      </c>
      <c r="E225" s="228" t="s">
        <v>1</v>
      </c>
      <c r="F225" s="229" t="s">
        <v>653</v>
      </c>
      <c r="G225" s="226"/>
      <c r="H225" s="228" t="s">
        <v>1</v>
      </c>
      <c r="I225" s="230"/>
      <c r="J225" s="226"/>
      <c r="K225" s="226"/>
      <c r="L225" s="231"/>
      <c r="M225" s="232"/>
      <c r="N225" s="233"/>
      <c r="O225" s="233"/>
      <c r="P225" s="233"/>
      <c r="Q225" s="233"/>
      <c r="R225" s="233"/>
      <c r="S225" s="233"/>
      <c r="T225" s="234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T225" s="235" t="s">
        <v>357</v>
      </c>
      <c r="AU225" s="235" t="s">
        <v>80</v>
      </c>
      <c r="AV225" s="12" t="s">
        <v>80</v>
      </c>
      <c r="AW225" s="12" t="s">
        <v>30</v>
      </c>
      <c r="AX225" s="12" t="s">
        <v>73</v>
      </c>
      <c r="AY225" s="235" t="s">
        <v>346</v>
      </c>
      <c r="AZ225" s="135" t="s">
        <v>654</v>
      </c>
      <c r="BA225" s="135" t="s">
        <v>654</v>
      </c>
      <c r="BB225" s="135" t="s">
        <v>1</v>
      </c>
      <c r="BC225" s="135" t="s">
        <v>652</v>
      </c>
      <c r="BD225" s="135" t="s">
        <v>88</v>
      </c>
    </row>
    <row r="226" s="13" customFormat="1">
      <c r="A226" s="13"/>
      <c r="B226" s="236"/>
      <c r="C226" s="237"/>
      <c r="D226" s="227" t="s">
        <v>357</v>
      </c>
      <c r="E226" s="238" t="s">
        <v>193</v>
      </c>
      <c r="F226" s="239" t="s">
        <v>655</v>
      </c>
      <c r="G226" s="237"/>
      <c r="H226" s="240">
        <v>0.85499999999999998</v>
      </c>
      <c r="I226" s="241"/>
      <c r="J226" s="237"/>
      <c r="K226" s="237"/>
      <c r="L226" s="242"/>
      <c r="M226" s="243"/>
      <c r="N226" s="244"/>
      <c r="O226" s="244"/>
      <c r="P226" s="244"/>
      <c r="Q226" s="244"/>
      <c r="R226" s="244"/>
      <c r="S226" s="244"/>
      <c r="T226" s="245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6" t="s">
        <v>357</v>
      </c>
      <c r="AU226" s="246" t="s">
        <v>80</v>
      </c>
      <c r="AV226" s="13" t="s">
        <v>88</v>
      </c>
      <c r="AW226" s="13" t="s">
        <v>30</v>
      </c>
      <c r="AX226" s="13" t="s">
        <v>73</v>
      </c>
      <c r="AY226" s="246" t="s">
        <v>346</v>
      </c>
      <c r="AZ226" s="135" t="s">
        <v>656</v>
      </c>
      <c r="BA226" s="135" t="s">
        <v>656</v>
      </c>
      <c r="BB226" s="135" t="s">
        <v>1</v>
      </c>
      <c r="BC226" s="135" t="s">
        <v>652</v>
      </c>
      <c r="BD226" s="135" t="s">
        <v>88</v>
      </c>
    </row>
    <row r="227" s="13" customFormat="1">
      <c r="A227" s="13"/>
      <c r="B227" s="236"/>
      <c r="C227" s="237"/>
      <c r="D227" s="227" t="s">
        <v>357</v>
      </c>
      <c r="E227" s="238" t="s">
        <v>657</v>
      </c>
      <c r="F227" s="239" t="s">
        <v>658</v>
      </c>
      <c r="G227" s="237"/>
      <c r="H227" s="240">
        <v>31.591000000000001</v>
      </c>
      <c r="I227" s="241"/>
      <c r="J227" s="237"/>
      <c r="K227" s="237"/>
      <c r="L227" s="242"/>
      <c r="M227" s="243"/>
      <c r="N227" s="244"/>
      <c r="O227" s="244"/>
      <c r="P227" s="244"/>
      <c r="Q227" s="244"/>
      <c r="R227" s="244"/>
      <c r="S227" s="244"/>
      <c r="T227" s="245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6" t="s">
        <v>357</v>
      </c>
      <c r="AU227" s="246" t="s">
        <v>80</v>
      </c>
      <c r="AV227" s="13" t="s">
        <v>88</v>
      </c>
      <c r="AW227" s="13" t="s">
        <v>30</v>
      </c>
      <c r="AX227" s="13" t="s">
        <v>80</v>
      </c>
      <c r="AY227" s="246" t="s">
        <v>346</v>
      </c>
      <c r="AZ227" s="135" t="s">
        <v>659</v>
      </c>
      <c r="BA227" s="135" t="s">
        <v>659</v>
      </c>
      <c r="BB227" s="135" t="s">
        <v>1</v>
      </c>
      <c r="BC227" s="135" t="s">
        <v>660</v>
      </c>
      <c r="BD227" s="135" t="s">
        <v>88</v>
      </c>
    </row>
    <row r="228" s="2" customFormat="1" ht="16.5" customHeight="1">
      <c r="A228" s="37"/>
      <c r="B228" s="38"/>
      <c r="C228" s="212" t="s">
        <v>661</v>
      </c>
      <c r="D228" s="212" t="s">
        <v>349</v>
      </c>
      <c r="E228" s="213" t="s">
        <v>662</v>
      </c>
      <c r="F228" s="214" t="s">
        <v>663</v>
      </c>
      <c r="G228" s="215" t="s">
        <v>352</v>
      </c>
      <c r="H228" s="216">
        <v>31.591000000000001</v>
      </c>
      <c r="I228" s="217"/>
      <c r="J228" s="218">
        <f>ROUND(I228*H228,2)</f>
        <v>0</v>
      </c>
      <c r="K228" s="214" t="s">
        <v>353</v>
      </c>
      <c r="L228" s="43"/>
      <c r="M228" s="219" t="s">
        <v>1</v>
      </c>
      <c r="N228" s="220" t="s">
        <v>39</v>
      </c>
      <c r="O228" s="90"/>
      <c r="P228" s="221">
        <f>O228*H228</f>
        <v>0</v>
      </c>
      <c r="Q228" s="221">
        <v>0</v>
      </c>
      <c r="R228" s="221">
        <f>Q228*H228</f>
        <v>0</v>
      </c>
      <c r="S228" s="221">
        <v>0</v>
      </c>
      <c r="T228" s="222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23" t="s">
        <v>345</v>
      </c>
      <c r="AT228" s="223" t="s">
        <v>349</v>
      </c>
      <c r="AU228" s="223" t="s">
        <v>80</v>
      </c>
      <c r="AY228" s="16" t="s">
        <v>346</v>
      </c>
      <c r="AZ228" s="135" t="s">
        <v>664</v>
      </c>
      <c r="BA228" s="135" t="s">
        <v>664</v>
      </c>
      <c r="BB228" s="135" t="s">
        <v>1</v>
      </c>
      <c r="BC228" s="135" t="s">
        <v>139</v>
      </c>
      <c r="BD228" s="135" t="s">
        <v>88</v>
      </c>
      <c r="BE228" s="224">
        <f>IF(N228="základní",J228,0)</f>
        <v>0</v>
      </c>
      <c r="BF228" s="224">
        <f>IF(N228="snížená",J228,0)</f>
        <v>0</v>
      </c>
      <c r="BG228" s="224">
        <f>IF(N228="zákl. přenesená",J228,0)</f>
        <v>0</v>
      </c>
      <c r="BH228" s="224">
        <f>IF(N228="sníž. přenesená",J228,0)</f>
        <v>0</v>
      </c>
      <c r="BI228" s="224">
        <f>IF(N228="nulová",J228,0)</f>
        <v>0</v>
      </c>
      <c r="BJ228" s="16" t="s">
        <v>88</v>
      </c>
      <c r="BK228" s="224">
        <f>ROUND(I228*H228,2)</f>
        <v>0</v>
      </c>
      <c r="BL228" s="16" t="s">
        <v>345</v>
      </c>
      <c r="BM228" s="223" t="s">
        <v>665</v>
      </c>
    </row>
    <row r="229" s="12" customFormat="1">
      <c r="A229" s="12"/>
      <c r="B229" s="225"/>
      <c r="C229" s="226"/>
      <c r="D229" s="227" t="s">
        <v>357</v>
      </c>
      <c r="E229" s="228" t="s">
        <v>1</v>
      </c>
      <c r="F229" s="229" t="s">
        <v>372</v>
      </c>
      <c r="G229" s="226"/>
      <c r="H229" s="228" t="s">
        <v>1</v>
      </c>
      <c r="I229" s="230"/>
      <c r="J229" s="226"/>
      <c r="K229" s="226"/>
      <c r="L229" s="231"/>
      <c r="M229" s="232"/>
      <c r="N229" s="233"/>
      <c r="O229" s="233"/>
      <c r="P229" s="233"/>
      <c r="Q229" s="233"/>
      <c r="R229" s="233"/>
      <c r="S229" s="233"/>
      <c r="T229" s="234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T229" s="235" t="s">
        <v>357</v>
      </c>
      <c r="AU229" s="235" t="s">
        <v>80</v>
      </c>
      <c r="AV229" s="12" t="s">
        <v>80</v>
      </c>
      <c r="AW229" s="12" t="s">
        <v>30</v>
      </c>
      <c r="AX229" s="12" t="s">
        <v>73</v>
      </c>
      <c r="AY229" s="235" t="s">
        <v>346</v>
      </c>
      <c r="AZ229" s="135" t="s">
        <v>666</v>
      </c>
      <c r="BA229" s="135" t="s">
        <v>666</v>
      </c>
      <c r="BB229" s="135" t="s">
        <v>1</v>
      </c>
      <c r="BC229" s="135" t="s">
        <v>203</v>
      </c>
      <c r="BD229" s="135" t="s">
        <v>88</v>
      </c>
    </row>
    <row r="230" s="13" customFormat="1">
      <c r="A230" s="13"/>
      <c r="B230" s="236"/>
      <c r="C230" s="237"/>
      <c r="D230" s="227" t="s">
        <v>357</v>
      </c>
      <c r="E230" s="238" t="s">
        <v>667</v>
      </c>
      <c r="F230" s="239" t="s">
        <v>647</v>
      </c>
      <c r="G230" s="237"/>
      <c r="H230" s="240">
        <v>29.736000000000001</v>
      </c>
      <c r="I230" s="241"/>
      <c r="J230" s="237"/>
      <c r="K230" s="237"/>
      <c r="L230" s="242"/>
      <c r="M230" s="243"/>
      <c r="N230" s="244"/>
      <c r="O230" s="244"/>
      <c r="P230" s="244"/>
      <c r="Q230" s="244"/>
      <c r="R230" s="244"/>
      <c r="S230" s="244"/>
      <c r="T230" s="245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6" t="s">
        <v>357</v>
      </c>
      <c r="AU230" s="246" t="s">
        <v>80</v>
      </c>
      <c r="AV230" s="13" t="s">
        <v>88</v>
      </c>
      <c r="AW230" s="13" t="s">
        <v>30</v>
      </c>
      <c r="AX230" s="13" t="s">
        <v>73</v>
      </c>
      <c r="AY230" s="246" t="s">
        <v>346</v>
      </c>
      <c r="AZ230" s="135" t="s">
        <v>668</v>
      </c>
      <c r="BA230" s="135" t="s">
        <v>668</v>
      </c>
      <c r="BB230" s="135" t="s">
        <v>1</v>
      </c>
      <c r="BC230" s="135" t="s">
        <v>233</v>
      </c>
      <c r="BD230" s="135" t="s">
        <v>88</v>
      </c>
    </row>
    <row r="231" s="12" customFormat="1">
      <c r="A231" s="12"/>
      <c r="B231" s="225"/>
      <c r="C231" s="226"/>
      <c r="D231" s="227" t="s">
        <v>357</v>
      </c>
      <c r="E231" s="228" t="s">
        <v>1</v>
      </c>
      <c r="F231" s="229" t="s">
        <v>649</v>
      </c>
      <c r="G231" s="226"/>
      <c r="H231" s="228" t="s">
        <v>1</v>
      </c>
      <c r="I231" s="230"/>
      <c r="J231" s="226"/>
      <c r="K231" s="226"/>
      <c r="L231" s="231"/>
      <c r="M231" s="232"/>
      <c r="N231" s="233"/>
      <c r="O231" s="233"/>
      <c r="P231" s="233"/>
      <c r="Q231" s="233"/>
      <c r="R231" s="233"/>
      <c r="S231" s="233"/>
      <c r="T231" s="234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T231" s="235" t="s">
        <v>357</v>
      </c>
      <c r="AU231" s="235" t="s">
        <v>80</v>
      </c>
      <c r="AV231" s="12" t="s">
        <v>80</v>
      </c>
      <c r="AW231" s="12" t="s">
        <v>30</v>
      </c>
      <c r="AX231" s="12" t="s">
        <v>73</v>
      </c>
      <c r="AY231" s="235" t="s">
        <v>346</v>
      </c>
      <c r="AZ231" s="135" t="s">
        <v>669</v>
      </c>
      <c r="BA231" s="135" t="s">
        <v>669</v>
      </c>
      <c r="BB231" s="135" t="s">
        <v>1</v>
      </c>
      <c r="BC231" s="135" t="s">
        <v>233</v>
      </c>
      <c r="BD231" s="135" t="s">
        <v>88</v>
      </c>
    </row>
    <row r="232" s="13" customFormat="1">
      <c r="A232" s="13"/>
      <c r="B232" s="236"/>
      <c r="C232" s="237"/>
      <c r="D232" s="227" t="s">
        <v>357</v>
      </c>
      <c r="E232" s="238" t="s">
        <v>129</v>
      </c>
      <c r="F232" s="239" t="s">
        <v>390</v>
      </c>
      <c r="G232" s="237"/>
      <c r="H232" s="240">
        <v>1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6" t="s">
        <v>357</v>
      </c>
      <c r="AU232" s="246" t="s">
        <v>80</v>
      </c>
      <c r="AV232" s="13" t="s">
        <v>88</v>
      </c>
      <c r="AW232" s="13" t="s">
        <v>30</v>
      </c>
      <c r="AX232" s="13" t="s">
        <v>73</v>
      </c>
      <c r="AY232" s="246" t="s">
        <v>346</v>
      </c>
      <c r="AZ232" s="135" t="s">
        <v>670</v>
      </c>
      <c r="BA232" s="135" t="s">
        <v>670</v>
      </c>
      <c r="BB232" s="135" t="s">
        <v>1</v>
      </c>
      <c r="BC232" s="135" t="s">
        <v>518</v>
      </c>
      <c r="BD232" s="135" t="s">
        <v>88</v>
      </c>
    </row>
    <row r="233" s="12" customFormat="1">
      <c r="A233" s="12"/>
      <c r="B233" s="225"/>
      <c r="C233" s="226"/>
      <c r="D233" s="227" t="s">
        <v>357</v>
      </c>
      <c r="E233" s="228" t="s">
        <v>1</v>
      </c>
      <c r="F233" s="229" t="s">
        <v>653</v>
      </c>
      <c r="G233" s="226"/>
      <c r="H233" s="228" t="s">
        <v>1</v>
      </c>
      <c r="I233" s="230"/>
      <c r="J233" s="226"/>
      <c r="K233" s="226"/>
      <c r="L233" s="231"/>
      <c r="M233" s="232"/>
      <c r="N233" s="233"/>
      <c r="O233" s="233"/>
      <c r="P233" s="233"/>
      <c r="Q233" s="233"/>
      <c r="R233" s="233"/>
      <c r="S233" s="233"/>
      <c r="T233" s="234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T233" s="235" t="s">
        <v>357</v>
      </c>
      <c r="AU233" s="235" t="s">
        <v>80</v>
      </c>
      <c r="AV233" s="12" t="s">
        <v>80</v>
      </c>
      <c r="AW233" s="12" t="s">
        <v>30</v>
      </c>
      <c r="AX233" s="12" t="s">
        <v>73</v>
      </c>
      <c r="AY233" s="235" t="s">
        <v>346</v>
      </c>
      <c r="AZ233" s="135" t="s">
        <v>671</v>
      </c>
      <c r="BA233" s="135" t="s">
        <v>671</v>
      </c>
      <c r="BB233" s="135" t="s">
        <v>1</v>
      </c>
      <c r="BC233" s="135" t="s">
        <v>672</v>
      </c>
      <c r="BD233" s="135" t="s">
        <v>88</v>
      </c>
    </row>
    <row r="234" s="13" customFormat="1">
      <c r="A234" s="13"/>
      <c r="B234" s="236"/>
      <c r="C234" s="237"/>
      <c r="D234" s="227" t="s">
        <v>357</v>
      </c>
      <c r="E234" s="238" t="s">
        <v>195</v>
      </c>
      <c r="F234" s="239" t="s">
        <v>655</v>
      </c>
      <c r="G234" s="237"/>
      <c r="H234" s="240">
        <v>0.85499999999999998</v>
      </c>
      <c r="I234" s="241"/>
      <c r="J234" s="237"/>
      <c r="K234" s="237"/>
      <c r="L234" s="242"/>
      <c r="M234" s="243"/>
      <c r="N234" s="244"/>
      <c r="O234" s="244"/>
      <c r="P234" s="244"/>
      <c r="Q234" s="244"/>
      <c r="R234" s="244"/>
      <c r="S234" s="244"/>
      <c r="T234" s="24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6" t="s">
        <v>357</v>
      </c>
      <c r="AU234" s="246" t="s">
        <v>80</v>
      </c>
      <c r="AV234" s="13" t="s">
        <v>88</v>
      </c>
      <c r="AW234" s="13" t="s">
        <v>30</v>
      </c>
      <c r="AX234" s="13" t="s">
        <v>73</v>
      </c>
      <c r="AY234" s="246" t="s">
        <v>346</v>
      </c>
      <c r="AZ234" s="135" t="s">
        <v>673</v>
      </c>
      <c r="BA234" s="135" t="s">
        <v>673</v>
      </c>
      <c r="BB234" s="135" t="s">
        <v>1</v>
      </c>
      <c r="BC234" s="135" t="s">
        <v>674</v>
      </c>
      <c r="BD234" s="135" t="s">
        <v>88</v>
      </c>
    </row>
    <row r="235" s="13" customFormat="1">
      <c r="A235" s="13"/>
      <c r="B235" s="236"/>
      <c r="C235" s="237"/>
      <c r="D235" s="227" t="s">
        <v>357</v>
      </c>
      <c r="E235" s="238" t="s">
        <v>675</v>
      </c>
      <c r="F235" s="239" t="s">
        <v>676</v>
      </c>
      <c r="G235" s="237"/>
      <c r="H235" s="240">
        <v>31.591000000000001</v>
      </c>
      <c r="I235" s="241"/>
      <c r="J235" s="237"/>
      <c r="K235" s="237"/>
      <c r="L235" s="242"/>
      <c r="M235" s="243"/>
      <c r="N235" s="244"/>
      <c r="O235" s="244"/>
      <c r="P235" s="244"/>
      <c r="Q235" s="244"/>
      <c r="R235" s="244"/>
      <c r="S235" s="244"/>
      <c r="T235" s="245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6" t="s">
        <v>357</v>
      </c>
      <c r="AU235" s="246" t="s">
        <v>80</v>
      </c>
      <c r="AV235" s="13" t="s">
        <v>88</v>
      </c>
      <c r="AW235" s="13" t="s">
        <v>30</v>
      </c>
      <c r="AX235" s="13" t="s">
        <v>80</v>
      </c>
      <c r="AY235" s="246" t="s">
        <v>346</v>
      </c>
      <c r="AZ235" s="135" t="s">
        <v>677</v>
      </c>
      <c r="BA235" s="135" t="s">
        <v>677</v>
      </c>
      <c r="BB235" s="135" t="s">
        <v>1</v>
      </c>
      <c r="BC235" s="135" t="s">
        <v>111</v>
      </c>
      <c r="BD235" s="135" t="s">
        <v>88</v>
      </c>
    </row>
    <row r="236" s="2" customFormat="1">
      <c r="A236" s="37"/>
      <c r="B236" s="38"/>
      <c r="C236" s="212" t="s">
        <v>678</v>
      </c>
      <c r="D236" s="212" t="s">
        <v>349</v>
      </c>
      <c r="E236" s="213" t="s">
        <v>679</v>
      </c>
      <c r="F236" s="214" t="s">
        <v>680</v>
      </c>
      <c r="G236" s="215" t="s">
        <v>352</v>
      </c>
      <c r="H236" s="216">
        <v>0.85499999999999998</v>
      </c>
      <c r="I236" s="217"/>
      <c r="J236" s="218">
        <f>ROUND(I236*H236,2)</f>
        <v>0</v>
      </c>
      <c r="K236" s="214" t="s">
        <v>353</v>
      </c>
      <c r="L236" s="43"/>
      <c r="M236" s="219" t="s">
        <v>1</v>
      </c>
      <c r="N236" s="220" t="s">
        <v>39</v>
      </c>
      <c r="O236" s="90"/>
      <c r="P236" s="221">
        <f>O236*H236</f>
        <v>0</v>
      </c>
      <c r="Q236" s="221">
        <v>0.19536000000000001</v>
      </c>
      <c r="R236" s="221">
        <f>Q236*H236</f>
        <v>0.16703280000000001</v>
      </c>
      <c r="S236" s="221">
        <v>0</v>
      </c>
      <c r="T236" s="222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23" t="s">
        <v>345</v>
      </c>
      <c r="AT236" s="223" t="s">
        <v>349</v>
      </c>
      <c r="AU236" s="223" t="s">
        <v>80</v>
      </c>
      <c r="AY236" s="16" t="s">
        <v>346</v>
      </c>
      <c r="AZ236" s="135" t="s">
        <v>681</v>
      </c>
      <c r="BA236" s="135" t="s">
        <v>681</v>
      </c>
      <c r="BB236" s="135" t="s">
        <v>1</v>
      </c>
      <c r="BC236" s="135" t="s">
        <v>203</v>
      </c>
      <c r="BD236" s="135" t="s">
        <v>88</v>
      </c>
      <c r="BE236" s="224">
        <f>IF(N236="základní",J236,0)</f>
        <v>0</v>
      </c>
      <c r="BF236" s="224">
        <f>IF(N236="snížená",J236,0)</f>
        <v>0</v>
      </c>
      <c r="BG236" s="224">
        <f>IF(N236="zákl. přenesená",J236,0)</f>
        <v>0</v>
      </c>
      <c r="BH236" s="224">
        <f>IF(N236="sníž. přenesená",J236,0)</f>
        <v>0</v>
      </c>
      <c r="BI236" s="224">
        <f>IF(N236="nulová",J236,0)</f>
        <v>0</v>
      </c>
      <c r="BJ236" s="16" t="s">
        <v>88</v>
      </c>
      <c r="BK236" s="224">
        <f>ROUND(I236*H236,2)</f>
        <v>0</v>
      </c>
      <c r="BL236" s="16" t="s">
        <v>345</v>
      </c>
      <c r="BM236" s="223" t="s">
        <v>682</v>
      </c>
    </row>
    <row r="237" s="12" customFormat="1">
      <c r="A237" s="12"/>
      <c r="B237" s="225"/>
      <c r="C237" s="226"/>
      <c r="D237" s="227" t="s">
        <v>357</v>
      </c>
      <c r="E237" s="228" t="s">
        <v>1</v>
      </c>
      <c r="F237" s="229" t="s">
        <v>653</v>
      </c>
      <c r="G237" s="226"/>
      <c r="H237" s="228" t="s">
        <v>1</v>
      </c>
      <c r="I237" s="230"/>
      <c r="J237" s="226"/>
      <c r="K237" s="226"/>
      <c r="L237" s="231"/>
      <c r="M237" s="232"/>
      <c r="N237" s="233"/>
      <c r="O237" s="233"/>
      <c r="P237" s="233"/>
      <c r="Q237" s="233"/>
      <c r="R237" s="233"/>
      <c r="S237" s="233"/>
      <c r="T237" s="234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T237" s="235" t="s">
        <v>357</v>
      </c>
      <c r="AU237" s="235" t="s">
        <v>80</v>
      </c>
      <c r="AV237" s="12" t="s">
        <v>80</v>
      </c>
      <c r="AW237" s="12" t="s">
        <v>30</v>
      </c>
      <c r="AX237" s="12" t="s">
        <v>73</v>
      </c>
      <c r="AY237" s="235" t="s">
        <v>346</v>
      </c>
      <c r="AZ237" s="135" t="s">
        <v>683</v>
      </c>
      <c r="BA237" s="135" t="s">
        <v>683</v>
      </c>
      <c r="BB237" s="135" t="s">
        <v>1</v>
      </c>
      <c r="BC237" s="135" t="s">
        <v>252</v>
      </c>
      <c r="BD237" s="135" t="s">
        <v>88</v>
      </c>
    </row>
    <row r="238" s="13" customFormat="1">
      <c r="A238" s="13"/>
      <c r="B238" s="236"/>
      <c r="C238" s="237"/>
      <c r="D238" s="227" t="s">
        <v>357</v>
      </c>
      <c r="E238" s="238" t="s">
        <v>684</v>
      </c>
      <c r="F238" s="239" t="s">
        <v>655</v>
      </c>
      <c r="G238" s="237"/>
      <c r="H238" s="240">
        <v>0.85499999999999998</v>
      </c>
      <c r="I238" s="241"/>
      <c r="J238" s="237"/>
      <c r="K238" s="237"/>
      <c r="L238" s="242"/>
      <c r="M238" s="243"/>
      <c r="N238" s="244"/>
      <c r="O238" s="244"/>
      <c r="P238" s="244"/>
      <c r="Q238" s="244"/>
      <c r="R238" s="244"/>
      <c r="S238" s="244"/>
      <c r="T238" s="245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6" t="s">
        <v>357</v>
      </c>
      <c r="AU238" s="246" t="s">
        <v>80</v>
      </c>
      <c r="AV238" s="13" t="s">
        <v>88</v>
      </c>
      <c r="AW238" s="13" t="s">
        <v>30</v>
      </c>
      <c r="AX238" s="13" t="s">
        <v>73</v>
      </c>
      <c r="AY238" s="246" t="s">
        <v>346</v>
      </c>
      <c r="AZ238" s="135" t="s">
        <v>685</v>
      </c>
      <c r="BA238" s="135" t="s">
        <v>685</v>
      </c>
      <c r="BB238" s="135" t="s">
        <v>1</v>
      </c>
      <c r="BC238" s="135" t="s">
        <v>147</v>
      </c>
      <c r="BD238" s="135" t="s">
        <v>88</v>
      </c>
    </row>
    <row r="239" s="13" customFormat="1">
      <c r="A239" s="13"/>
      <c r="B239" s="236"/>
      <c r="C239" s="237"/>
      <c r="D239" s="227" t="s">
        <v>357</v>
      </c>
      <c r="E239" s="238" t="s">
        <v>686</v>
      </c>
      <c r="F239" s="239" t="s">
        <v>687</v>
      </c>
      <c r="G239" s="237"/>
      <c r="H239" s="240">
        <v>0.85499999999999998</v>
      </c>
      <c r="I239" s="241"/>
      <c r="J239" s="237"/>
      <c r="K239" s="237"/>
      <c r="L239" s="242"/>
      <c r="M239" s="243"/>
      <c r="N239" s="244"/>
      <c r="O239" s="244"/>
      <c r="P239" s="244"/>
      <c r="Q239" s="244"/>
      <c r="R239" s="244"/>
      <c r="S239" s="244"/>
      <c r="T239" s="245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6" t="s">
        <v>357</v>
      </c>
      <c r="AU239" s="246" t="s">
        <v>80</v>
      </c>
      <c r="AV239" s="13" t="s">
        <v>88</v>
      </c>
      <c r="AW239" s="13" t="s">
        <v>30</v>
      </c>
      <c r="AX239" s="13" t="s">
        <v>80</v>
      </c>
      <c r="AY239" s="246" t="s">
        <v>346</v>
      </c>
      <c r="AZ239" s="135" t="s">
        <v>688</v>
      </c>
      <c r="BA239" s="135" t="s">
        <v>688</v>
      </c>
      <c r="BB239" s="135" t="s">
        <v>1</v>
      </c>
      <c r="BC239" s="135" t="s">
        <v>689</v>
      </c>
      <c r="BD239" s="135" t="s">
        <v>88</v>
      </c>
    </row>
    <row r="240" s="2" customFormat="1">
      <c r="A240" s="37"/>
      <c r="B240" s="38"/>
      <c r="C240" s="212" t="s">
        <v>690</v>
      </c>
      <c r="D240" s="212" t="s">
        <v>349</v>
      </c>
      <c r="E240" s="213" t="s">
        <v>691</v>
      </c>
      <c r="F240" s="214" t="s">
        <v>692</v>
      </c>
      <c r="G240" s="215" t="s">
        <v>352</v>
      </c>
      <c r="H240" s="216">
        <v>1</v>
      </c>
      <c r="I240" s="217"/>
      <c r="J240" s="218">
        <f>ROUND(I240*H240,2)</f>
        <v>0</v>
      </c>
      <c r="K240" s="214" t="s">
        <v>353</v>
      </c>
      <c r="L240" s="43"/>
      <c r="M240" s="219" t="s">
        <v>1</v>
      </c>
      <c r="N240" s="220" t="s">
        <v>39</v>
      </c>
      <c r="O240" s="90"/>
      <c r="P240" s="221">
        <f>O240*H240</f>
        <v>0</v>
      </c>
      <c r="Q240" s="221">
        <v>0.084250000000000005</v>
      </c>
      <c r="R240" s="221">
        <f>Q240*H240</f>
        <v>0.084250000000000005</v>
      </c>
      <c r="S240" s="221">
        <v>0</v>
      </c>
      <c r="T240" s="222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23" t="s">
        <v>345</v>
      </c>
      <c r="AT240" s="223" t="s">
        <v>349</v>
      </c>
      <c r="AU240" s="223" t="s">
        <v>80</v>
      </c>
      <c r="AY240" s="16" t="s">
        <v>346</v>
      </c>
      <c r="AZ240" s="135" t="s">
        <v>693</v>
      </c>
      <c r="BA240" s="135" t="s">
        <v>693</v>
      </c>
      <c r="BB240" s="135" t="s">
        <v>1</v>
      </c>
      <c r="BC240" s="135" t="s">
        <v>252</v>
      </c>
      <c r="BD240" s="135" t="s">
        <v>88</v>
      </c>
      <c r="BE240" s="224">
        <f>IF(N240="základní",J240,0)</f>
        <v>0</v>
      </c>
      <c r="BF240" s="224">
        <f>IF(N240="snížená",J240,0)</f>
        <v>0</v>
      </c>
      <c r="BG240" s="224">
        <f>IF(N240="zákl. přenesená",J240,0)</f>
        <v>0</v>
      </c>
      <c r="BH240" s="224">
        <f>IF(N240="sníž. přenesená",J240,0)</f>
        <v>0</v>
      </c>
      <c r="BI240" s="224">
        <f>IF(N240="nulová",J240,0)</f>
        <v>0</v>
      </c>
      <c r="BJ240" s="16" t="s">
        <v>88</v>
      </c>
      <c r="BK240" s="224">
        <f>ROUND(I240*H240,2)</f>
        <v>0</v>
      </c>
      <c r="BL240" s="16" t="s">
        <v>345</v>
      </c>
      <c r="BM240" s="223" t="s">
        <v>694</v>
      </c>
    </row>
    <row r="241" s="12" customFormat="1">
      <c r="A241" s="12"/>
      <c r="B241" s="225"/>
      <c r="C241" s="226"/>
      <c r="D241" s="227" t="s">
        <v>357</v>
      </c>
      <c r="E241" s="228" t="s">
        <v>1</v>
      </c>
      <c r="F241" s="229" t="s">
        <v>649</v>
      </c>
      <c r="G241" s="226"/>
      <c r="H241" s="228" t="s">
        <v>1</v>
      </c>
      <c r="I241" s="230"/>
      <c r="J241" s="226"/>
      <c r="K241" s="226"/>
      <c r="L241" s="231"/>
      <c r="M241" s="232"/>
      <c r="N241" s="233"/>
      <c r="O241" s="233"/>
      <c r="P241" s="233"/>
      <c r="Q241" s="233"/>
      <c r="R241" s="233"/>
      <c r="S241" s="233"/>
      <c r="T241" s="234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T241" s="235" t="s">
        <v>357</v>
      </c>
      <c r="AU241" s="235" t="s">
        <v>80</v>
      </c>
      <c r="AV241" s="12" t="s">
        <v>80</v>
      </c>
      <c r="AW241" s="12" t="s">
        <v>30</v>
      </c>
      <c r="AX241" s="12" t="s">
        <v>73</v>
      </c>
      <c r="AY241" s="235" t="s">
        <v>346</v>
      </c>
      <c r="AZ241" s="135" t="s">
        <v>695</v>
      </c>
      <c r="BA241" s="135" t="s">
        <v>695</v>
      </c>
      <c r="BB241" s="135" t="s">
        <v>1</v>
      </c>
      <c r="BC241" s="135" t="s">
        <v>696</v>
      </c>
      <c r="BD241" s="135" t="s">
        <v>88</v>
      </c>
    </row>
    <row r="242" s="13" customFormat="1">
      <c r="A242" s="13"/>
      <c r="B242" s="236"/>
      <c r="C242" s="237"/>
      <c r="D242" s="227" t="s">
        <v>357</v>
      </c>
      <c r="E242" s="238" t="s">
        <v>697</v>
      </c>
      <c r="F242" s="239" t="s">
        <v>390</v>
      </c>
      <c r="G242" s="237"/>
      <c r="H242" s="240">
        <v>1</v>
      </c>
      <c r="I242" s="241"/>
      <c r="J242" s="237"/>
      <c r="K242" s="237"/>
      <c r="L242" s="242"/>
      <c r="M242" s="243"/>
      <c r="N242" s="244"/>
      <c r="O242" s="244"/>
      <c r="P242" s="244"/>
      <c r="Q242" s="244"/>
      <c r="R242" s="244"/>
      <c r="S242" s="244"/>
      <c r="T242" s="245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6" t="s">
        <v>357</v>
      </c>
      <c r="AU242" s="246" t="s">
        <v>80</v>
      </c>
      <c r="AV242" s="13" t="s">
        <v>88</v>
      </c>
      <c r="AW242" s="13" t="s">
        <v>30</v>
      </c>
      <c r="AX242" s="13" t="s">
        <v>73</v>
      </c>
      <c r="AY242" s="246" t="s">
        <v>346</v>
      </c>
      <c r="AZ242" s="135" t="s">
        <v>698</v>
      </c>
      <c r="BA242" s="135" t="s">
        <v>698</v>
      </c>
      <c r="BB242" s="135" t="s">
        <v>1</v>
      </c>
      <c r="BC242" s="135" t="s">
        <v>699</v>
      </c>
      <c r="BD242" s="135" t="s">
        <v>88</v>
      </c>
    </row>
    <row r="243" s="13" customFormat="1">
      <c r="A243" s="13"/>
      <c r="B243" s="236"/>
      <c r="C243" s="237"/>
      <c r="D243" s="227" t="s">
        <v>357</v>
      </c>
      <c r="E243" s="238" t="s">
        <v>700</v>
      </c>
      <c r="F243" s="239" t="s">
        <v>701</v>
      </c>
      <c r="G243" s="237"/>
      <c r="H243" s="240">
        <v>1</v>
      </c>
      <c r="I243" s="241"/>
      <c r="J243" s="237"/>
      <c r="K243" s="237"/>
      <c r="L243" s="242"/>
      <c r="M243" s="243"/>
      <c r="N243" s="244"/>
      <c r="O243" s="244"/>
      <c r="P243" s="244"/>
      <c r="Q243" s="244"/>
      <c r="R243" s="244"/>
      <c r="S243" s="244"/>
      <c r="T243" s="24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6" t="s">
        <v>357</v>
      </c>
      <c r="AU243" s="246" t="s">
        <v>80</v>
      </c>
      <c r="AV243" s="13" t="s">
        <v>88</v>
      </c>
      <c r="AW243" s="13" t="s">
        <v>30</v>
      </c>
      <c r="AX243" s="13" t="s">
        <v>80</v>
      </c>
      <c r="AY243" s="246" t="s">
        <v>346</v>
      </c>
      <c r="AZ243" s="135" t="s">
        <v>702</v>
      </c>
      <c r="BA243" s="135" t="s">
        <v>702</v>
      </c>
      <c r="BB243" s="135" t="s">
        <v>1</v>
      </c>
      <c r="BC243" s="135" t="s">
        <v>696</v>
      </c>
      <c r="BD243" s="135" t="s">
        <v>88</v>
      </c>
    </row>
    <row r="244" s="2" customFormat="1" ht="33" customHeight="1">
      <c r="A244" s="37"/>
      <c r="B244" s="38"/>
      <c r="C244" s="212" t="s">
        <v>703</v>
      </c>
      <c r="D244" s="212" t="s">
        <v>349</v>
      </c>
      <c r="E244" s="213" t="s">
        <v>704</v>
      </c>
      <c r="F244" s="214" t="s">
        <v>705</v>
      </c>
      <c r="G244" s="215" t="s">
        <v>352</v>
      </c>
      <c r="H244" s="216">
        <v>19.824000000000002</v>
      </c>
      <c r="I244" s="217"/>
      <c r="J244" s="218">
        <f>ROUND(I244*H244,2)</f>
        <v>0</v>
      </c>
      <c r="K244" s="214" t="s">
        <v>353</v>
      </c>
      <c r="L244" s="43"/>
      <c r="M244" s="219" t="s">
        <v>1</v>
      </c>
      <c r="N244" s="220" t="s">
        <v>39</v>
      </c>
      <c r="O244" s="90"/>
      <c r="P244" s="221">
        <f>O244*H244</f>
        <v>0</v>
      </c>
      <c r="Q244" s="221">
        <v>0.10100000000000001</v>
      </c>
      <c r="R244" s="221">
        <f>Q244*H244</f>
        <v>2.0022240000000004</v>
      </c>
      <c r="S244" s="221">
        <v>0</v>
      </c>
      <c r="T244" s="222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23" t="s">
        <v>345</v>
      </c>
      <c r="AT244" s="223" t="s">
        <v>349</v>
      </c>
      <c r="AU244" s="223" t="s">
        <v>80</v>
      </c>
      <c r="AY244" s="16" t="s">
        <v>346</v>
      </c>
      <c r="AZ244" s="135" t="s">
        <v>706</v>
      </c>
      <c r="BA244" s="135" t="s">
        <v>706</v>
      </c>
      <c r="BB244" s="135" t="s">
        <v>1</v>
      </c>
      <c r="BC244" s="135" t="s">
        <v>707</v>
      </c>
      <c r="BD244" s="135" t="s">
        <v>88</v>
      </c>
      <c r="BE244" s="224">
        <f>IF(N244="základní",J244,0)</f>
        <v>0</v>
      </c>
      <c r="BF244" s="224">
        <f>IF(N244="snížená",J244,0)</f>
        <v>0</v>
      </c>
      <c r="BG244" s="224">
        <f>IF(N244="zákl. přenesená",J244,0)</f>
        <v>0</v>
      </c>
      <c r="BH244" s="224">
        <f>IF(N244="sníž. přenesená",J244,0)</f>
        <v>0</v>
      </c>
      <c r="BI244" s="224">
        <f>IF(N244="nulová",J244,0)</f>
        <v>0</v>
      </c>
      <c r="BJ244" s="16" t="s">
        <v>88</v>
      </c>
      <c r="BK244" s="224">
        <f>ROUND(I244*H244,2)</f>
        <v>0</v>
      </c>
      <c r="BL244" s="16" t="s">
        <v>345</v>
      </c>
      <c r="BM244" s="223" t="s">
        <v>708</v>
      </c>
    </row>
    <row r="245" s="12" customFormat="1">
      <c r="A245" s="12"/>
      <c r="B245" s="225"/>
      <c r="C245" s="226"/>
      <c r="D245" s="227" t="s">
        <v>357</v>
      </c>
      <c r="E245" s="228" t="s">
        <v>1</v>
      </c>
      <c r="F245" s="229" t="s">
        <v>372</v>
      </c>
      <c r="G245" s="226"/>
      <c r="H245" s="228" t="s">
        <v>1</v>
      </c>
      <c r="I245" s="230"/>
      <c r="J245" s="226"/>
      <c r="K245" s="226"/>
      <c r="L245" s="231"/>
      <c r="M245" s="232"/>
      <c r="N245" s="233"/>
      <c r="O245" s="233"/>
      <c r="P245" s="233"/>
      <c r="Q245" s="233"/>
      <c r="R245" s="233"/>
      <c r="S245" s="233"/>
      <c r="T245" s="234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T245" s="235" t="s">
        <v>357</v>
      </c>
      <c r="AU245" s="235" t="s">
        <v>80</v>
      </c>
      <c r="AV245" s="12" t="s">
        <v>80</v>
      </c>
      <c r="AW245" s="12" t="s">
        <v>30</v>
      </c>
      <c r="AX245" s="12" t="s">
        <v>73</v>
      </c>
      <c r="AY245" s="235" t="s">
        <v>346</v>
      </c>
      <c r="AZ245" s="135" t="s">
        <v>709</v>
      </c>
      <c r="BA245" s="135" t="s">
        <v>709</v>
      </c>
      <c r="BB245" s="135" t="s">
        <v>1</v>
      </c>
      <c r="BC245" s="135" t="s">
        <v>710</v>
      </c>
      <c r="BD245" s="135" t="s">
        <v>88</v>
      </c>
    </row>
    <row r="246" s="13" customFormat="1">
      <c r="A246" s="13"/>
      <c r="B246" s="236"/>
      <c r="C246" s="237"/>
      <c r="D246" s="227" t="s">
        <v>357</v>
      </c>
      <c r="E246" s="238" t="s">
        <v>711</v>
      </c>
      <c r="F246" s="239" t="s">
        <v>712</v>
      </c>
      <c r="G246" s="237"/>
      <c r="H246" s="240">
        <v>19.824000000000002</v>
      </c>
      <c r="I246" s="241"/>
      <c r="J246" s="237"/>
      <c r="K246" s="237"/>
      <c r="L246" s="242"/>
      <c r="M246" s="243"/>
      <c r="N246" s="244"/>
      <c r="O246" s="244"/>
      <c r="P246" s="244"/>
      <c r="Q246" s="244"/>
      <c r="R246" s="244"/>
      <c r="S246" s="244"/>
      <c r="T246" s="245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6" t="s">
        <v>357</v>
      </c>
      <c r="AU246" s="246" t="s">
        <v>80</v>
      </c>
      <c r="AV246" s="13" t="s">
        <v>88</v>
      </c>
      <c r="AW246" s="13" t="s">
        <v>30</v>
      </c>
      <c r="AX246" s="13" t="s">
        <v>73</v>
      </c>
      <c r="AY246" s="246" t="s">
        <v>346</v>
      </c>
      <c r="AZ246" s="135" t="s">
        <v>713</v>
      </c>
      <c r="BA246" s="135" t="s">
        <v>713</v>
      </c>
      <c r="BB246" s="135" t="s">
        <v>1</v>
      </c>
      <c r="BC246" s="135" t="s">
        <v>707</v>
      </c>
      <c r="BD246" s="135" t="s">
        <v>88</v>
      </c>
    </row>
    <row r="247" s="13" customFormat="1">
      <c r="A247" s="13"/>
      <c r="B247" s="236"/>
      <c r="C247" s="237"/>
      <c r="D247" s="227" t="s">
        <v>357</v>
      </c>
      <c r="E247" s="238" t="s">
        <v>714</v>
      </c>
      <c r="F247" s="239" t="s">
        <v>715</v>
      </c>
      <c r="G247" s="237"/>
      <c r="H247" s="240">
        <v>19.824000000000002</v>
      </c>
      <c r="I247" s="241"/>
      <c r="J247" s="237"/>
      <c r="K247" s="237"/>
      <c r="L247" s="242"/>
      <c r="M247" s="243"/>
      <c r="N247" s="244"/>
      <c r="O247" s="244"/>
      <c r="P247" s="244"/>
      <c r="Q247" s="244"/>
      <c r="R247" s="244"/>
      <c r="S247" s="244"/>
      <c r="T247" s="245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6" t="s">
        <v>357</v>
      </c>
      <c r="AU247" s="246" t="s">
        <v>80</v>
      </c>
      <c r="AV247" s="13" t="s">
        <v>88</v>
      </c>
      <c r="AW247" s="13" t="s">
        <v>30</v>
      </c>
      <c r="AX247" s="13" t="s">
        <v>80</v>
      </c>
      <c r="AY247" s="246" t="s">
        <v>346</v>
      </c>
      <c r="AZ247" s="135" t="s">
        <v>716</v>
      </c>
      <c r="BA247" s="135" t="s">
        <v>716</v>
      </c>
      <c r="BB247" s="135" t="s">
        <v>1</v>
      </c>
      <c r="BC247" s="135" t="s">
        <v>707</v>
      </c>
      <c r="BD247" s="135" t="s">
        <v>88</v>
      </c>
    </row>
    <row r="248" s="2" customFormat="1" ht="16.5" customHeight="1">
      <c r="A248" s="37"/>
      <c r="B248" s="38"/>
      <c r="C248" s="247" t="s">
        <v>717</v>
      </c>
      <c r="D248" s="247" t="s">
        <v>398</v>
      </c>
      <c r="E248" s="248" t="s">
        <v>718</v>
      </c>
      <c r="F248" s="249" t="s">
        <v>719</v>
      </c>
      <c r="G248" s="250" t="s">
        <v>352</v>
      </c>
      <c r="H248" s="251">
        <v>20.021999999999998</v>
      </c>
      <c r="I248" s="252"/>
      <c r="J248" s="253">
        <f>ROUND(I248*H248,2)</f>
        <v>0</v>
      </c>
      <c r="K248" s="249" t="s">
        <v>399</v>
      </c>
      <c r="L248" s="254"/>
      <c r="M248" s="255" t="s">
        <v>1</v>
      </c>
      <c r="N248" s="256" t="s">
        <v>39</v>
      </c>
      <c r="O248" s="90"/>
      <c r="P248" s="221">
        <f>O248*H248</f>
        <v>0</v>
      </c>
      <c r="Q248" s="221">
        <v>0.13500000000000001</v>
      </c>
      <c r="R248" s="221">
        <f>Q248*H248</f>
        <v>2.7029700000000001</v>
      </c>
      <c r="S248" s="221">
        <v>0</v>
      </c>
      <c r="T248" s="222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23" t="s">
        <v>460</v>
      </c>
      <c r="AT248" s="223" t="s">
        <v>398</v>
      </c>
      <c r="AU248" s="223" t="s">
        <v>80</v>
      </c>
      <c r="AY248" s="16" t="s">
        <v>346</v>
      </c>
      <c r="AZ248" s="135" t="s">
        <v>720</v>
      </c>
      <c r="BA248" s="135" t="s">
        <v>720</v>
      </c>
      <c r="BB248" s="135" t="s">
        <v>1</v>
      </c>
      <c r="BC248" s="135" t="s">
        <v>721</v>
      </c>
      <c r="BD248" s="135" t="s">
        <v>88</v>
      </c>
      <c r="BE248" s="224">
        <f>IF(N248="základní",J248,0)</f>
        <v>0</v>
      </c>
      <c r="BF248" s="224">
        <f>IF(N248="snížená",J248,0)</f>
        <v>0</v>
      </c>
      <c r="BG248" s="224">
        <f>IF(N248="zákl. přenesená",J248,0)</f>
        <v>0</v>
      </c>
      <c r="BH248" s="224">
        <f>IF(N248="sníž. přenesená",J248,0)</f>
        <v>0</v>
      </c>
      <c r="BI248" s="224">
        <f>IF(N248="nulová",J248,0)</f>
        <v>0</v>
      </c>
      <c r="BJ248" s="16" t="s">
        <v>88</v>
      </c>
      <c r="BK248" s="224">
        <f>ROUND(I248*H248,2)</f>
        <v>0</v>
      </c>
      <c r="BL248" s="16" t="s">
        <v>345</v>
      </c>
      <c r="BM248" s="223" t="s">
        <v>722</v>
      </c>
    </row>
    <row r="249" s="13" customFormat="1">
      <c r="A249" s="13"/>
      <c r="B249" s="236"/>
      <c r="C249" s="237"/>
      <c r="D249" s="227" t="s">
        <v>357</v>
      </c>
      <c r="E249" s="238" t="s">
        <v>723</v>
      </c>
      <c r="F249" s="239" t="s">
        <v>724</v>
      </c>
      <c r="G249" s="237"/>
      <c r="H249" s="240">
        <v>20.021999999999998</v>
      </c>
      <c r="I249" s="241"/>
      <c r="J249" s="237"/>
      <c r="K249" s="237"/>
      <c r="L249" s="242"/>
      <c r="M249" s="243"/>
      <c r="N249" s="244"/>
      <c r="O249" s="244"/>
      <c r="P249" s="244"/>
      <c r="Q249" s="244"/>
      <c r="R249" s="244"/>
      <c r="S249" s="244"/>
      <c r="T249" s="245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6" t="s">
        <v>357</v>
      </c>
      <c r="AU249" s="246" t="s">
        <v>80</v>
      </c>
      <c r="AV249" s="13" t="s">
        <v>88</v>
      </c>
      <c r="AW249" s="13" t="s">
        <v>30</v>
      </c>
      <c r="AX249" s="13" t="s">
        <v>73</v>
      </c>
      <c r="AY249" s="246" t="s">
        <v>346</v>
      </c>
      <c r="AZ249" s="135" t="s">
        <v>725</v>
      </c>
      <c r="BA249" s="135" t="s">
        <v>725</v>
      </c>
      <c r="BB249" s="135" t="s">
        <v>1</v>
      </c>
      <c r="BC249" s="135" t="s">
        <v>707</v>
      </c>
      <c r="BD249" s="135" t="s">
        <v>88</v>
      </c>
    </row>
    <row r="250" s="13" customFormat="1">
      <c r="A250" s="13"/>
      <c r="B250" s="236"/>
      <c r="C250" s="237"/>
      <c r="D250" s="227" t="s">
        <v>357</v>
      </c>
      <c r="E250" s="238" t="s">
        <v>726</v>
      </c>
      <c r="F250" s="239" t="s">
        <v>727</v>
      </c>
      <c r="G250" s="237"/>
      <c r="H250" s="240">
        <v>20.021999999999998</v>
      </c>
      <c r="I250" s="241"/>
      <c r="J250" s="237"/>
      <c r="K250" s="237"/>
      <c r="L250" s="242"/>
      <c r="M250" s="243"/>
      <c r="N250" s="244"/>
      <c r="O250" s="244"/>
      <c r="P250" s="244"/>
      <c r="Q250" s="244"/>
      <c r="R250" s="244"/>
      <c r="S250" s="244"/>
      <c r="T250" s="24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6" t="s">
        <v>357</v>
      </c>
      <c r="AU250" s="246" t="s">
        <v>80</v>
      </c>
      <c r="AV250" s="13" t="s">
        <v>88</v>
      </c>
      <c r="AW250" s="13" t="s">
        <v>30</v>
      </c>
      <c r="AX250" s="13" t="s">
        <v>80</v>
      </c>
      <c r="AY250" s="246" t="s">
        <v>346</v>
      </c>
      <c r="AZ250" s="135" t="s">
        <v>728</v>
      </c>
      <c r="BA250" s="135" t="s">
        <v>728</v>
      </c>
      <c r="BB250" s="135" t="s">
        <v>1</v>
      </c>
      <c r="BC250" s="135" t="s">
        <v>729</v>
      </c>
      <c r="BD250" s="135" t="s">
        <v>88</v>
      </c>
    </row>
    <row r="251" s="11" customFormat="1" ht="25.92" customHeight="1">
      <c r="A251" s="11"/>
      <c r="B251" s="198"/>
      <c r="C251" s="199"/>
      <c r="D251" s="200" t="s">
        <v>72</v>
      </c>
      <c r="E251" s="201" t="s">
        <v>429</v>
      </c>
      <c r="F251" s="201" t="s">
        <v>730</v>
      </c>
      <c r="G251" s="199"/>
      <c r="H251" s="199"/>
      <c r="I251" s="202"/>
      <c r="J251" s="203">
        <f>BK251</f>
        <v>0</v>
      </c>
      <c r="K251" s="199"/>
      <c r="L251" s="204"/>
      <c r="M251" s="205"/>
      <c r="N251" s="206"/>
      <c r="O251" s="206"/>
      <c r="P251" s="207">
        <f>SUM(P252:P727)</f>
        <v>0</v>
      </c>
      <c r="Q251" s="206"/>
      <c r="R251" s="207">
        <f>SUM(R252:R727)</f>
        <v>38.297006400000008</v>
      </c>
      <c r="S251" s="206"/>
      <c r="T251" s="208">
        <f>SUM(T252:T727)</f>
        <v>0</v>
      </c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R251" s="209" t="s">
        <v>345</v>
      </c>
      <c r="AT251" s="210" t="s">
        <v>72</v>
      </c>
      <c r="AU251" s="210" t="s">
        <v>73</v>
      </c>
      <c r="AY251" s="209" t="s">
        <v>346</v>
      </c>
      <c r="AZ251" s="135" t="s">
        <v>731</v>
      </c>
      <c r="BA251" s="135" t="s">
        <v>731</v>
      </c>
      <c r="BB251" s="135" t="s">
        <v>1</v>
      </c>
      <c r="BC251" s="135" t="s">
        <v>732</v>
      </c>
      <c r="BD251" s="135" t="s">
        <v>88</v>
      </c>
      <c r="BK251" s="211">
        <f>SUM(BK252:BK727)</f>
        <v>0</v>
      </c>
    </row>
    <row r="252" s="2" customFormat="1">
      <c r="A252" s="37"/>
      <c r="B252" s="38"/>
      <c r="C252" s="212" t="s">
        <v>733</v>
      </c>
      <c r="D252" s="212" t="s">
        <v>349</v>
      </c>
      <c r="E252" s="213" t="s">
        <v>734</v>
      </c>
      <c r="F252" s="214" t="s">
        <v>735</v>
      </c>
      <c r="G252" s="215" t="s">
        <v>736</v>
      </c>
      <c r="H252" s="216">
        <v>1</v>
      </c>
      <c r="I252" s="217"/>
      <c r="J252" s="218">
        <f>ROUND(I252*H252,2)</f>
        <v>0</v>
      </c>
      <c r="K252" s="214" t="s">
        <v>1</v>
      </c>
      <c r="L252" s="43"/>
      <c r="M252" s="219" t="s">
        <v>1</v>
      </c>
      <c r="N252" s="220" t="s">
        <v>39</v>
      </c>
      <c r="O252" s="90"/>
      <c r="P252" s="221">
        <f>O252*H252</f>
        <v>0</v>
      </c>
      <c r="Q252" s="221">
        <v>0</v>
      </c>
      <c r="R252" s="221">
        <f>Q252*H252</f>
        <v>0</v>
      </c>
      <c r="S252" s="221">
        <v>0</v>
      </c>
      <c r="T252" s="222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23" t="s">
        <v>345</v>
      </c>
      <c r="AT252" s="223" t="s">
        <v>349</v>
      </c>
      <c r="AU252" s="223" t="s">
        <v>80</v>
      </c>
      <c r="AY252" s="16" t="s">
        <v>346</v>
      </c>
      <c r="AZ252" s="135" t="s">
        <v>737</v>
      </c>
      <c r="BA252" s="135" t="s">
        <v>737</v>
      </c>
      <c r="BB252" s="135" t="s">
        <v>1</v>
      </c>
      <c r="BC252" s="135" t="s">
        <v>729</v>
      </c>
      <c r="BD252" s="135" t="s">
        <v>88</v>
      </c>
      <c r="BE252" s="224">
        <f>IF(N252="základní",J252,0)</f>
        <v>0</v>
      </c>
      <c r="BF252" s="224">
        <f>IF(N252="snížená",J252,0)</f>
        <v>0</v>
      </c>
      <c r="BG252" s="224">
        <f>IF(N252="zákl. přenesená",J252,0)</f>
        <v>0</v>
      </c>
      <c r="BH252" s="224">
        <f>IF(N252="sníž. přenesená",J252,0)</f>
        <v>0</v>
      </c>
      <c r="BI252" s="224">
        <f>IF(N252="nulová",J252,0)</f>
        <v>0</v>
      </c>
      <c r="BJ252" s="16" t="s">
        <v>88</v>
      </c>
      <c r="BK252" s="224">
        <f>ROUND(I252*H252,2)</f>
        <v>0</v>
      </c>
      <c r="BL252" s="16" t="s">
        <v>345</v>
      </c>
      <c r="BM252" s="223" t="s">
        <v>738</v>
      </c>
    </row>
    <row r="253" s="2" customFormat="1">
      <c r="A253" s="37"/>
      <c r="B253" s="38"/>
      <c r="C253" s="212" t="s">
        <v>739</v>
      </c>
      <c r="D253" s="212" t="s">
        <v>349</v>
      </c>
      <c r="E253" s="213" t="s">
        <v>740</v>
      </c>
      <c r="F253" s="214" t="s">
        <v>741</v>
      </c>
      <c r="G253" s="215" t="s">
        <v>352</v>
      </c>
      <c r="H253" s="216">
        <v>1.839</v>
      </c>
      <c r="I253" s="217"/>
      <c r="J253" s="218">
        <f>ROUND(I253*H253,2)</f>
        <v>0</v>
      </c>
      <c r="K253" s="214" t="s">
        <v>353</v>
      </c>
      <c r="L253" s="43"/>
      <c r="M253" s="219" t="s">
        <v>1</v>
      </c>
      <c r="N253" s="220" t="s">
        <v>39</v>
      </c>
      <c r="O253" s="90"/>
      <c r="P253" s="221">
        <f>O253*H253</f>
        <v>0</v>
      </c>
      <c r="Q253" s="221">
        <v>0.033579999999999999</v>
      </c>
      <c r="R253" s="221">
        <f>Q253*H253</f>
        <v>0.061753619999999995</v>
      </c>
      <c r="S253" s="221">
        <v>0</v>
      </c>
      <c r="T253" s="222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23" t="s">
        <v>345</v>
      </c>
      <c r="AT253" s="223" t="s">
        <v>349</v>
      </c>
      <c r="AU253" s="223" t="s">
        <v>80</v>
      </c>
      <c r="AY253" s="16" t="s">
        <v>346</v>
      </c>
      <c r="AZ253" s="135" t="s">
        <v>742</v>
      </c>
      <c r="BA253" s="135" t="s">
        <v>742</v>
      </c>
      <c r="BB253" s="135" t="s">
        <v>1</v>
      </c>
      <c r="BC253" s="135" t="s">
        <v>743</v>
      </c>
      <c r="BD253" s="135" t="s">
        <v>88</v>
      </c>
      <c r="BE253" s="224">
        <f>IF(N253="základní",J253,0)</f>
        <v>0</v>
      </c>
      <c r="BF253" s="224">
        <f>IF(N253="snížená",J253,0)</f>
        <v>0</v>
      </c>
      <c r="BG253" s="224">
        <f>IF(N253="zákl. přenesená",J253,0)</f>
        <v>0</v>
      </c>
      <c r="BH253" s="224">
        <f>IF(N253="sníž. přenesená",J253,0)</f>
        <v>0</v>
      </c>
      <c r="BI253" s="224">
        <f>IF(N253="nulová",J253,0)</f>
        <v>0</v>
      </c>
      <c r="BJ253" s="16" t="s">
        <v>88</v>
      </c>
      <c r="BK253" s="224">
        <f>ROUND(I253*H253,2)</f>
        <v>0</v>
      </c>
      <c r="BL253" s="16" t="s">
        <v>345</v>
      </c>
      <c r="BM253" s="223" t="s">
        <v>744</v>
      </c>
    </row>
    <row r="254" s="13" customFormat="1">
      <c r="A254" s="13"/>
      <c r="B254" s="236"/>
      <c r="C254" s="237"/>
      <c r="D254" s="227" t="s">
        <v>357</v>
      </c>
      <c r="E254" s="238" t="s">
        <v>745</v>
      </c>
      <c r="F254" s="239" t="s">
        <v>746</v>
      </c>
      <c r="G254" s="237"/>
      <c r="H254" s="240">
        <v>1.839</v>
      </c>
      <c r="I254" s="241"/>
      <c r="J254" s="237"/>
      <c r="K254" s="237"/>
      <c r="L254" s="242"/>
      <c r="M254" s="243"/>
      <c r="N254" s="244"/>
      <c r="O254" s="244"/>
      <c r="P254" s="244"/>
      <c r="Q254" s="244"/>
      <c r="R254" s="244"/>
      <c r="S254" s="244"/>
      <c r="T254" s="24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6" t="s">
        <v>357</v>
      </c>
      <c r="AU254" s="246" t="s">
        <v>80</v>
      </c>
      <c r="AV254" s="13" t="s">
        <v>88</v>
      </c>
      <c r="AW254" s="13" t="s">
        <v>30</v>
      </c>
      <c r="AX254" s="13" t="s">
        <v>73</v>
      </c>
      <c r="AY254" s="246" t="s">
        <v>346</v>
      </c>
      <c r="AZ254" s="135" t="s">
        <v>747</v>
      </c>
      <c r="BA254" s="135" t="s">
        <v>747</v>
      </c>
      <c r="BB254" s="135" t="s">
        <v>1</v>
      </c>
      <c r="BC254" s="135" t="s">
        <v>743</v>
      </c>
      <c r="BD254" s="135" t="s">
        <v>88</v>
      </c>
    </row>
    <row r="255" s="13" customFormat="1">
      <c r="A255" s="13"/>
      <c r="B255" s="236"/>
      <c r="C255" s="237"/>
      <c r="D255" s="227" t="s">
        <v>357</v>
      </c>
      <c r="E255" s="238" t="s">
        <v>748</v>
      </c>
      <c r="F255" s="239" t="s">
        <v>749</v>
      </c>
      <c r="G255" s="237"/>
      <c r="H255" s="240">
        <v>1.839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6" t="s">
        <v>357</v>
      </c>
      <c r="AU255" s="246" t="s">
        <v>80</v>
      </c>
      <c r="AV255" s="13" t="s">
        <v>88</v>
      </c>
      <c r="AW255" s="13" t="s">
        <v>30</v>
      </c>
      <c r="AX255" s="13" t="s">
        <v>80</v>
      </c>
      <c r="AY255" s="246" t="s">
        <v>346</v>
      </c>
      <c r="AZ255" s="135" t="s">
        <v>750</v>
      </c>
      <c r="BA255" s="135" t="s">
        <v>750</v>
      </c>
      <c r="BB255" s="135" t="s">
        <v>1</v>
      </c>
      <c r="BC255" s="135" t="s">
        <v>411</v>
      </c>
      <c r="BD255" s="135" t="s">
        <v>88</v>
      </c>
    </row>
    <row r="256" s="2" customFormat="1">
      <c r="A256" s="37"/>
      <c r="B256" s="38"/>
      <c r="C256" s="212" t="s">
        <v>751</v>
      </c>
      <c r="D256" s="212" t="s">
        <v>349</v>
      </c>
      <c r="E256" s="213" t="s">
        <v>752</v>
      </c>
      <c r="F256" s="214" t="s">
        <v>753</v>
      </c>
      <c r="G256" s="215" t="s">
        <v>352</v>
      </c>
      <c r="H256" s="216">
        <v>3.7789999999999999</v>
      </c>
      <c r="I256" s="217"/>
      <c r="J256" s="218">
        <f>ROUND(I256*H256,2)</f>
        <v>0</v>
      </c>
      <c r="K256" s="214" t="s">
        <v>399</v>
      </c>
      <c r="L256" s="43"/>
      <c r="M256" s="219" t="s">
        <v>1</v>
      </c>
      <c r="N256" s="220" t="s">
        <v>39</v>
      </c>
      <c r="O256" s="90"/>
      <c r="P256" s="221">
        <f>O256*H256</f>
        <v>0</v>
      </c>
      <c r="Q256" s="221">
        <v>0</v>
      </c>
      <c r="R256" s="221">
        <f>Q256*H256</f>
        <v>0</v>
      </c>
      <c r="S256" s="221">
        <v>0</v>
      </c>
      <c r="T256" s="222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223" t="s">
        <v>345</v>
      </c>
      <c r="AT256" s="223" t="s">
        <v>349</v>
      </c>
      <c r="AU256" s="223" t="s">
        <v>80</v>
      </c>
      <c r="AY256" s="16" t="s">
        <v>346</v>
      </c>
      <c r="AZ256" s="135" t="s">
        <v>754</v>
      </c>
      <c r="BA256" s="135" t="s">
        <v>754</v>
      </c>
      <c r="BB256" s="135" t="s">
        <v>1</v>
      </c>
      <c r="BC256" s="135" t="s">
        <v>605</v>
      </c>
      <c r="BD256" s="135" t="s">
        <v>88</v>
      </c>
      <c r="BE256" s="224">
        <f>IF(N256="základní",J256,0)</f>
        <v>0</v>
      </c>
      <c r="BF256" s="224">
        <f>IF(N256="snížená",J256,0)</f>
        <v>0</v>
      </c>
      <c r="BG256" s="224">
        <f>IF(N256="zákl. přenesená",J256,0)</f>
        <v>0</v>
      </c>
      <c r="BH256" s="224">
        <f>IF(N256="sníž. přenesená",J256,0)</f>
        <v>0</v>
      </c>
      <c r="BI256" s="224">
        <f>IF(N256="nulová",J256,0)</f>
        <v>0</v>
      </c>
      <c r="BJ256" s="16" t="s">
        <v>88</v>
      </c>
      <c r="BK256" s="224">
        <f>ROUND(I256*H256,2)</f>
        <v>0</v>
      </c>
      <c r="BL256" s="16" t="s">
        <v>345</v>
      </c>
      <c r="BM256" s="223" t="s">
        <v>755</v>
      </c>
    </row>
    <row r="257" s="13" customFormat="1">
      <c r="A257" s="13"/>
      <c r="B257" s="236"/>
      <c r="C257" s="237"/>
      <c r="D257" s="227" t="s">
        <v>357</v>
      </c>
      <c r="E257" s="238" t="s">
        <v>756</v>
      </c>
      <c r="F257" s="239" t="s">
        <v>757</v>
      </c>
      <c r="G257" s="237"/>
      <c r="H257" s="240">
        <v>3.7789999999999999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6" t="s">
        <v>357</v>
      </c>
      <c r="AU257" s="246" t="s">
        <v>80</v>
      </c>
      <c r="AV257" s="13" t="s">
        <v>88</v>
      </c>
      <c r="AW257" s="13" t="s">
        <v>30</v>
      </c>
      <c r="AX257" s="13" t="s">
        <v>73</v>
      </c>
      <c r="AY257" s="246" t="s">
        <v>346</v>
      </c>
      <c r="AZ257" s="135" t="s">
        <v>758</v>
      </c>
      <c r="BA257" s="135" t="s">
        <v>758</v>
      </c>
      <c r="BB257" s="135" t="s">
        <v>1</v>
      </c>
      <c r="BC257" s="135" t="s">
        <v>411</v>
      </c>
      <c r="BD257" s="135" t="s">
        <v>88</v>
      </c>
    </row>
    <row r="258" s="13" customFormat="1">
      <c r="A258" s="13"/>
      <c r="B258" s="236"/>
      <c r="C258" s="237"/>
      <c r="D258" s="227" t="s">
        <v>357</v>
      </c>
      <c r="E258" s="238" t="s">
        <v>759</v>
      </c>
      <c r="F258" s="239" t="s">
        <v>760</v>
      </c>
      <c r="G258" s="237"/>
      <c r="H258" s="240">
        <v>3.7789999999999999</v>
      </c>
      <c r="I258" s="241"/>
      <c r="J258" s="237"/>
      <c r="K258" s="237"/>
      <c r="L258" s="242"/>
      <c r="M258" s="243"/>
      <c r="N258" s="244"/>
      <c r="O258" s="244"/>
      <c r="P258" s="244"/>
      <c r="Q258" s="244"/>
      <c r="R258" s="244"/>
      <c r="S258" s="244"/>
      <c r="T258" s="24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6" t="s">
        <v>357</v>
      </c>
      <c r="AU258" s="246" t="s">
        <v>80</v>
      </c>
      <c r="AV258" s="13" t="s">
        <v>88</v>
      </c>
      <c r="AW258" s="13" t="s">
        <v>30</v>
      </c>
      <c r="AX258" s="13" t="s">
        <v>80</v>
      </c>
      <c r="AY258" s="246" t="s">
        <v>346</v>
      </c>
      <c r="AZ258" s="135" t="s">
        <v>761</v>
      </c>
      <c r="BA258" s="135" t="s">
        <v>761</v>
      </c>
      <c r="BB258" s="135" t="s">
        <v>1</v>
      </c>
      <c r="BC258" s="135" t="s">
        <v>155</v>
      </c>
      <c r="BD258" s="135" t="s">
        <v>88</v>
      </c>
    </row>
    <row r="259" s="2" customFormat="1">
      <c r="A259" s="37"/>
      <c r="B259" s="38"/>
      <c r="C259" s="212" t="s">
        <v>762</v>
      </c>
      <c r="D259" s="212" t="s">
        <v>349</v>
      </c>
      <c r="E259" s="213" t="s">
        <v>763</v>
      </c>
      <c r="F259" s="214" t="s">
        <v>764</v>
      </c>
      <c r="G259" s="215" t="s">
        <v>398</v>
      </c>
      <c r="H259" s="216">
        <v>13.93</v>
      </c>
      <c r="I259" s="217"/>
      <c r="J259" s="218">
        <f>ROUND(I259*H259,2)</f>
        <v>0</v>
      </c>
      <c r="K259" s="214" t="s">
        <v>399</v>
      </c>
      <c r="L259" s="43"/>
      <c r="M259" s="219" t="s">
        <v>1</v>
      </c>
      <c r="N259" s="220" t="s">
        <v>39</v>
      </c>
      <c r="O259" s="90"/>
      <c r="P259" s="221">
        <f>O259*H259</f>
        <v>0</v>
      </c>
      <c r="Q259" s="221">
        <v>0.0015</v>
      </c>
      <c r="R259" s="221">
        <f>Q259*H259</f>
        <v>0.020895</v>
      </c>
      <c r="S259" s="221">
        <v>0</v>
      </c>
      <c r="T259" s="222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23" t="s">
        <v>345</v>
      </c>
      <c r="AT259" s="223" t="s">
        <v>349</v>
      </c>
      <c r="AU259" s="223" t="s">
        <v>80</v>
      </c>
      <c r="AY259" s="16" t="s">
        <v>346</v>
      </c>
      <c r="AZ259" s="135" t="s">
        <v>765</v>
      </c>
      <c r="BA259" s="135" t="s">
        <v>765</v>
      </c>
      <c r="BB259" s="135" t="s">
        <v>1</v>
      </c>
      <c r="BC259" s="135" t="s">
        <v>121</v>
      </c>
      <c r="BD259" s="135" t="s">
        <v>88</v>
      </c>
      <c r="BE259" s="224">
        <f>IF(N259="základní",J259,0)</f>
        <v>0</v>
      </c>
      <c r="BF259" s="224">
        <f>IF(N259="snížená",J259,0)</f>
        <v>0</v>
      </c>
      <c r="BG259" s="224">
        <f>IF(N259="zákl. přenesená",J259,0)</f>
        <v>0</v>
      </c>
      <c r="BH259" s="224">
        <f>IF(N259="sníž. přenesená",J259,0)</f>
        <v>0</v>
      </c>
      <c r="BI259" s="224">
        <f>IF(N259="nulová",J259,0)</f>
        <v>0</v>
      </c>
      <c r="BJ259" s="16" t="s">
        <v>88</v>
      </c>
      <c r="BK259" s="224">
        <f>ROUND(I259*H259,2)</f>
        <v>0</v>
      </c>
      <c r="BL259" s="16" t="s">
        <v>345</v>
      </c>
      <c r="BM259" s="223" t="s">
        <v>766</v>
      </c>
    </row>
    <row r="260" s="13" customFormat="1">
      <c r="A260" s="13"/>
      <c r="B260" s="236"/>
      <c r="C260" s="237"/>
      <c r="D260" s="227" t="s">
        <v>357</v>
      </c>
      <c r="E260" s="238" t="s">
        <v>767</v>
      </c>
      <c r="F260" s="239" t="s">
        <v>768</v>
      </c>
      <c r="G260" s="237"/>
      <c r="H260" s="240">
        <v>6.1299999999999999</v>
      </c>
      <c r="I260" s="241"/>
      <c r="J260" s="237"/>
      <c r="K260" s="237"/>
      <c r="L260" s="242"/>
      <c r="M260" s="243"/>
      <c r="N260" s="244"/>
      <c r="O260" s="244"/>
      <c r="P260" s="244"/>
      <c r="Q260" s="244"/>
      <c r="R260" s="244"/>
      <c r="S260" s="244"/>
      <c r="T260" s="245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6" t="s">
        <v>357</v>
      </c>
      <c r="AU260" s="246" t="s">
        <v>80</v>
      </c>
      <c r="AV260" s="13" t="s">
        <v>88</v>
      </c>
      <c r="AW260" s="13" t="s">
        <v>30</v>
      </c>
      <c r="AX260" s="13" t="s">
        <v>73</v>
      </c>
      <c r="AY260" s="246" t="s">
        <v>346</v>
      </c>
      <c r="AZ260" s="135" t="s">
        <v>769</v>
      </c>
      <c r="BA260" s="135" t="s">
        <v>769</v>
      </c>
      <c r="BB260" s="135" t="s">
        <v>1</v>
      </c>
      <c r="BC260" s="135" t="s">
        <v>235</v>
      </c>
      <c r="BD260" s="135" t="s">
        <v>88</v>
      </c>
    </row>
    <row r="261" s="13" customFormat="1">
      <c r="A261" s="13"/>
      <c r="B261" s="236"/>
      <c r="C261" s="237"/>
      <c r="D261" s="227" t="s">
        <v>357</v>
      </c>
      <c r="E261" s="238" t="s">
        <v>130</v>
      </c>
      <c r="F261" s="239" t="s">
        <v>770</v>
      </c>
      <c r="G261" s="237"/>
      <c r="H261" s="240">
        <v>7.7999999999999998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6" t="s">
        <v>357</v>
      </c>
      <c r="AU261" s="246" t="s">
        <v>80</v>
      </c>
      <c r="AV261" s="13" t="s">
        <v>88</v>
      </c>
      <c r="AW261" s="13" t="s">
        <v>30</v>
      </c>
      <c r="AX261" s="13" t="s">
        <v>73</v>
      </c>
      <c r="AY261" s="246" t="s">
        <v>346</v>
      </c>
    </row>
    <row r="262" s="13" customFormat="1">
      <c r="A262" s="13"/>
      <c r="B262" s="236"/>
      <c r="C262" s="237"/>
      <c r="D262" s="227" t="s">
        <v>357</v>
      </c>
      <c r="E262" s="238" t="s">
        <v>771</v>
      </c>
      <c r="F262" s="239" t="s">
        <v>772</v>
      </c>
      <c r="G262" s="237"/>
      <c r="H262" s="240">
        <v>13.93</v>
      </c>
      <c r="I262" s="241"/>
      <c r="J262" s="237"/>
      <c r="K262" s="237"/>
      <c r="L262" s="242"/>
      <c r="M262" s="243"/>
      <c r="N262" s="244"/>
      <c r="O262" s="244"/>
      <c r="P262" s="244"/>
      <c r="Q262" s="244"/>
      <c r="R262" s="244"/>
      <c r="S262" s="244"/>
      <c r="T262" s="245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6" t="s">
        <v>357</v>
      </c>
      <c r="AU262" s="246" t="s">
        <v>80</v>
      </c>
      <c r="AV262" s="13" t="s">
        <v>88</v>
      </c>
      <c r="AW262" s="13" t="s">
        <v>30</v>
      </c>
      <c r="AX262" s="13" t="s">
        <v>80</v>
      </c>
      <c r="AY262" s="246" t="s">
        <v>346</v>
      </c>
    </row>
    <row r="263" s="2" customFormat="1">
      <c r="A263" s="37"/>
      <c r="B263" s="38"/>
      <c r="C263" s="212" t="s">
        <v>773</v>
      </c>
      <c r="D263" s="212" t="s">
        <v>349</v>
      </c>
      <c r="E263" s="213" t="s">
        <v>774</v>
      </c>
      <c r="F263" s="214" t="s">
        <v>775</v>
      </c>
      <c r="G263" s="215" t="s">
        <v>352</v>
      </c>
      <c r="H263" s="216">
        <v>35.043999999999997</v>
      </c>
      <c r="I263" s="217"/>
      <c r="J263" s="218">
        <f>ROUND(I263*H263,2)</f>
        <v>0</v>
      </c>
      <c r="K263" s="214" t="s">
        <v>399</v>
      </c>
      <c r="L263" s="43"/>
      <c r="M263" s="219" t="s">
        <v>1</v>
      </c>
      <c r="N263" s="220" t="s">
        <v>39</v>
      </c>
      <c r="O263" s="90"/>
      <c r="P263" s="221">
        <f>O263*H263</f>
        <v>0</v>
      </c>
      <c r="Q263" s="221">
        <v>0.00025999999999999998</v>
      </c>
      <c r="R263" s="221">
        <f>Q263*H263</f>
        <v>0.0091114399999999984</v>
      </c>
      <c r="S263" s="221">
        <v>0</v>
      </c>
      <c r="T263" s="222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223" t="s">
        <v>345</v>
      </c>
      <c r="AT263" s="223" t="s">
        <v>349</v>
      </c>
      <c r="AU263" s="223" t="s">
        <v>80</v>
      </c>
      <c r="AY263" s="16" t="s">
        <v>346</v>
      </c>
      <c r="BE263" s="224">
        <f>IF(N263="základní",J263,0)</f>
        <v>0</v>
      </c>
      <c r="BF263" s="224">
        <f>IF(N263="snížená",J263,0)</f>
        <v>0</v>
      </c>
      <c r="BG263" s="224">
        <f>IF(N263="zákl. přenesená",J263,0)</f>
        <v>0</v>
      </c>
      <c r="BH263" s="224">
        <f>IF(N263="sníž. přenesená",J263,0)</f>
        <v>0</v>
      </c>
      <c r="BI263" s="224">
        <f>IF(N263="nulová",J263,0)</f>
        <v>0</v>
      </c>
      <c r="BJ263" s="16" t="s">
        <v>88</v>
      </c>
      <c r="BK263" s="224">
        <f>ROUND(I263*H263,2)</f>
        <v>0</v>
      </c>
      <c r="BL263" s="16" t="s">
        <v>345</v>
      </c>
      <c r="BM263" s="223" t="s">
        <v>776</v>
      </c>
    </row>
    <row r="264" s="12" customFormat="1">
      <c r="A264" s="12"/>
      <c r="B264" s="225"/>
      <c r="C264" s="226"/>
      <c r="D264" s="227" t="s">
        <v>357</v>
      </c>
      <c r="E264" s="228" t="s">
        <v>1</v>
      </c>
      <c r="F264" s="229" t="s">
        <v>777</v>
      </c>
      <c r="G264" s="226"/>
      <c r="H264" s="228" t="s">
        <v>1</v>
      </c>
      <c r="I264" s="230"/>
      <c r="J264" s="226"/>
      <c r="K264" s="226"/>
      <c r="L264" s="231"/>
      <c r="M264" s="232"/>
      <c r="N264" s="233"/>
      <c r="O264" s="233"/>
      <c r="P264" s="233"/>
      <c r="Q264" s="233"/>
      <c r="R264" s="233"/>
      <c r="S264" s="233"/>
      <c r="T264" s="234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T264" s="235" t="s">
        <v>357</v>
      </c>
      <c r="AU264" s="235" t="s">
        <v>80</v>
      </c>
      <c r="AV264" s="12" t="s">
        <v>80</v>
      </c>
      <c r="AW264" s="12" t="s">
        <v>30</v>
      </c>
      <c r="AX264" s="12" t="s">
        <v>73</v>
      </c>
      <c r="AY264" s="235" t="s">
        <v>346</v>
      </c>
    </row>
    <row r="265" s="12" customFormat="1">
      <c r="A265" s="12"/>
      <c r="B265" s="225"/>
      <c r="C265" s="226"/>
      <c r="D265" s="227" t="s">
        <v>357</v>
      </c>
      <c r="E265" s="228" t="s">
        <v>1</v>
      </c>
      <c r="F265" s="229" t="s">
        <v>778</v>
      </c>
      <c r="G265" s="226"/>
      <c r="H265" s="228" t="s">
        <v>1</v>
      </c>
      <c r="I265" s="230"/>
      <c r="J265" s="226"/>
      <c r="K265" s="226"/>
      <c r="L265" s="231"/>
      <c r="M265" s="232"/>
      <c r="N265" s="233"/>
      <c r="O265" s="233"/>
      <c r="P265" s="233"/>
      <c r="Q265" s="233"/>
      <c r="R265" s="233"/>
      <c r="S265" s="233"/>
      <c r="T265" s="234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T265" s="235" t="s">
        <v>357</v>
      </c>
      <c r="AU265" s="235" t="s">
        <v>80</v>
      </c>
      <c r="AV265" s="12" t="s">
        <v>80</v>
      </c>
      <c r="AW265" s="12" t="s">
        <v>30</v>
      </c>
      <c r="AX265" s="12" t="s">
        <v>73</v>
      </c>
      <c r="AY265" s="235" t="s">
        <v>346</v>
      </c>
    </row>
    <row r="266" s="13" customFormat="1">
      <c r="A266" s="13"/>
      <c r="B266" s="236"/>
      <c r="C266" s="237"/>
      <c r="D266" s="227" t="s">
        <v>357</v>
      </c>
      <c r="E266" s="238" t="s">
        <v>779</v>
      </c>
      <c r="F266" s="239" t="s">
        <v>780</v>
      </c>
      <c r="G266" s="237"/>
      <c r="H266" s="240">
        <v>2.1669999999999998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6" t="s">
        <v>357</v>
      </c>
      <c r="AU266" s="246" t="s">
        <v>80</v>
      </c>
      <c r="AV266" s="13" t="s">
        <v>88</v>
      </c>
      <c r="AW266" s="13" t="s">
        <v>30</v>
      </c>
      <c r="AX266" s="13" t="s">
        <v>73</v>
      </c>
      <c r="AY266" s="246" t="s">
        <v>346</v>
      </c>
    </row>
    <row r="267" s="13" customFormat="1">
      <c r="A267" s="13"/>
      <c r="B267" s="236"/>
      <c r="C267" s="237"/>
      <c r="D267" s="227" t="s">
        <v>357</v>
      </c>
      <c r="E267" s="238" t="s">
        <v>132</v>
      </c>
      <c r="F267" s="239" t="s">
        <v>781</v>
      </c>
      <c r="G267" s="237"/>
      <c r="H267" s="240">
        <v>1.635</v>
      </c>
      <c r="I267" s="241"/>
      <c r="J267" s="237"/>
      <c r="K267" s="237"/>
      <c r="L267" s="242"/>
      <c r="M267" s="243"/>
      <c r="N267" s="244"/>
      <c r="O267" s="244"/>
      <c r="P267" s="244"/>
      <c r="Q267" s="244"/>
      <c r="R267" s="244"/>
      <c r="S267" s="244"/>
      <c r="T267" s="245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46" t="s">
        <v>357</v>
      </c>
      <c r="AU267" s="246" t="s">
        <v>80</v>
      </c>
      <c r="AV267" s="13" t="s">
        <v>88</v>
      </c>
      <c r="AW267" s="13" t="s">
        <v>30</v>
      </c>
      <c r="AX267" s="13" t="s">
        <v>73</v>
      </c>
      <c r="AY267" s="246" t="s">
        <v>346</v>
      </c>
    </row>
    <row r="268" s="12" customFormat="1">
      <c r="A268" s="12"/>
      <c r="B268" s="225"/>
      <c r="C268" s="226"/>
      <c r="D268" s="227" t="s">
        <v>357</v>
      </c>
      <c r="E268" s="228" t="s">
        <v>1</v>
      </c>
      <c r="F268" s="229" t="s">
        <v>782</v>
      </c>
      <c r="G268" s="226"/>
      <c r="H268" s="228" t="s">
        <v>1</v>
      </c>
      <c r="I268" s="230"/>
      <c r="J268" s="226"/>
      <c r="K268" s="226"/>
      <c r="L268" s="231"/>
      <c r="M268" s="232"/>
      <c r="N268" s="233"/>
      <c r="O268" s="233"/>
      <c r="P268" s="233"/>
      <c r="Q268" s="233"/>
      <c r="R268" s="233"/>
      <c r="S268" s="233"/>
      <c r="T268" s="234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T268" s="235" t="s">
        <v>357</v>
      </c>
      <c r="AU268" s="235" t="s">
        <v>80</v>
      </c>
      <c r="AV268" s="12" t="s">
        <v>80</v>
      </c>
      <c r="AW268" s="12" t="s">
        <v>30</v>
      </c>
      <c r="AX268" s="12" t="s">
        <v>73</v>
      </c>
      <c r="AY268" s="235" t="s">
        <v>346</v>
      </c>
    </row>
    <row r="269" s="13" customFormat="1">
      <c r="A269" s="13"/>
      <c r="B269" s="236"/>
      <c r="C269" s="237"/>
      <c r="D269" s="227" t="s">
        <v>357</v>
      </c>
      <c r="E269" s="238" t="s">
        <v>196</v>
      </c>
      <c r="F269" s="239" t="s">
        <v>783</v>
      </c>
      <c r="G269" s="237"/>
      <c r="H269" s="240">
        <v>0.32000000000000001</v>
      </c>
      <c r="I269" s="241"/>
      <c r="J269" s="237"/>
      <c r="K269" s="237"/>
      <c r="L269" s="242"/>
      <c r="M269" s="243"/>
      <c r="N269" s="244"/>
      <c r="O269" s="244"/>
      <c r="P269" s="244"/>
      <c r="Q269" s="244"/>
      <c r="R269" s="244"/>
      <c r="S269" s="244"/>
      <c r="T269" s="245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6" t="s">
        <v>357</v>
      </c>
      <c r="AU269" s="246" t="s">
        <v>80</v>
      </c>
      <c r="AV269" s="13" t="s">
        <v>88</v>
      </c>
      <c r="AW269" s="13" t="s">
        <v>30</v>
      </c>
      <c r="AX269" s="13" t="s">
        <v>73</v>
      </c>
      <c r="AY269" s="246" t="s">
        <v>346</v>
      </c>
    </row>
    <row r="270" s="13" customFormat="1">
      <c r="A270" s="13"/>
      <c r="B270" s="236"/>
      <c r="C270" s="237"/>
      <c r="D270" s="227" t="s">
        <v>357</v>
      </c>
      <c r="E270" s="238" t="s">
        <v>241</v>
      </c>
      <c r="F270" s="239" t="s">
        <v>784</v>
      </c>
      <c r="G270" s="237"/>
      <c r="H270" s="240">
        <v>0.378</v>
      </c>
      <c r="I270" s="241"/>
      <c r="J270" s="237"/>
      <c r="K270" s="237"/>
      <c r="L270" s="242"/>
      <c r="M270" s="243"/>
      <c r="N270" s="244"/>
      <c r="O270" s="244"/>
      <c r="P270" s="244"/>
      <c r="Q270" s="244"/>
      <c r="R270" s="244"/>
      <c r="S270" s="244"/>
      <c r="T270" s="24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6" t="s">
        <v>357</v>
      </c>
      <c r="AU270" s="246" t="s">
        <v>80</v>
      </c>
      <c r="AV270" s="13" t="s">
        <v>88</v>
      </c>
      <c r="AW270" s="13" t="s">
        <v>30</v>
      </c>
      <c r="AX270" s="13" t="s">
        <v>73</v>
      </c>
      <c r="AY270" s="246" t="s">
        <v>346</v>
      </c>
    </row>
    <row r="271" s="12" customFormat="1">
      <c r="A271" s="12"/>
      <c r="B271" s="225"/>
      <c r="C271" s="226"/>
      <c r="D271" s="227" t="s">
        <v>357</v>
      </c>
      <c r="E271" s="228" t="s">
        <v>1</v>
      </c>
      <c r="F271" s="229" t="s">
        <v>785</v>
      </c>
      <c r="G271" s="226"/>
      <c r="H271" s="228" t="s">
        <v>1</v>
      </c>
      <c r="I271" s="230"/>
      <c r="J271" s="226"/>
      <c r="K271" s="226"/>
      <c r="L271" s="231"/>
      <c r="M271" s="232"/>
      <c r="N271" s="233"/>
      <c r="O271" s="233"/>
      <c r="P271" s="233"/>
      <c r="Q271" s="233"/>
      <c r="R271" s="233"/>
      <c r="S271" s="233"/>
      <c r="T271" s="234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T271" s="235" t="s">
        <v>357</v>
      </c>
      <c r="AU271" s="235" t="s">
        <v>80</v>
      </c>
      <c r="AV271" s="12" t="s">
        <v>80</v>
      </c>
      <c r="AW271" s="12" t="s">
        <v>30</v>
      </c>
      <c r="AX271" s="12" t="s">
        <v>73</v>
      </c>
      <c r="AY271" s="235" t="s">
        <v>346</v>
      </c>
    </row>
    <row r="272" s="13" customFormat="1">
      <c r="A272" s="13"/>
      <c r="B272" s="236"/>
      <c r="C272" s="237"/>
      <c r="D272" s="227" t="s">
        <v>357</v>
      </c>
      <c r="E272" s="238" t="s">
        <v>302</v>
      </c>
      <c r="F272" s="239" t="s">
        <v>786</v>
      </c>
      <c r="G272" s="237"/>
      <c r="H272" s="240">
        <v>1.234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6" t="s">
        <v>357</v>
      </c>
      <c r="AU272" s="246" t="s">
        <v>80</v>
      </c>
      <c r="AV272" s="13" t="s">
        <v>88</v>
      </c>
      <c r="AW272" s="13" t="s">
        <v>30</v>
      </c>
      <c r="AX272" s="13" t="s">
        <v>73</v>
      </c>
      <c r="AY272" s="246" t="s">
        <v>346</v>
      </c>
    </row>
    <row r="273" s="12" customFormat="1">
      <c r="A273" s="12"/>
      <c r="B273" s="225"/>
      <c r="C273" s="226"/>
      <c r="D273" s="227" t="s">
        <v>357</v>
      </c>
      <c r="E273" s="228" t="s">
        <v>1</v>
      </c>
      <c r="F273" s="229" t="s">
        <v>787</v>
      </c>
      <c r="G273" s="226"/>
      <c r="H273" s="228" t="s">
        <v>1</v>
      </c>
      <c r="I273" s="230"/>
      <c r="J273" s="226"/>
      <c r="K273" s="226"/>
      <c r="L273" s="231"/>
      <c r="M273" s="232"/>
      <c r="N273" s="233"/>
      <c r="O273" s="233"/>
      <c r="P273" s="233"/>
      <c r="Q273" s="233"/>
      <c r="R273" s="233"/>
      <c r="S273" s="233"/>
      <c r="T273" s="234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T273" s="235" t="s">
        <v>357</v>
      </c>
      <c r="AU273" s="235" t="s">
        <v>80</v>
      </c>
      <c r="AV273" s="12" t="s">
        <v>80</v>
      </c>
      <c r="AW273" s="12" t="s">
        <v>30</v>
      </c>
      <c r="AX273" s="12" t="s">
        <v>73</v>
      </c>
      <c r="AY273" s="235" t="s">
        <v>346</v>
      </c>
    </row>
    <row r="274" s="12" customFormat="1">
      <c r="A274" s="12"/>
      <c r="B274" s="225"/>
      <c r="C274" s="226"/>
      <c r="D274" s="227" t="s">
        <v>357</v>
      </c>
      <c r="E274" s="228" t="s">
        <v>1</v>
      </c>
      <c r="F274" s="229" t="s">
        <v>788</v>
      </c>
      <c r="G274" s="226"/>
      <c r="H274" s="228" t="s">
        <v>1</v>
      </c>
      <c r="I274" s="230"/>
      <c r="J274" s="226"/>
      <c r="K274" s="226"/>
      <c r="L274" s="231"/>
      <c r="M274" s="232"/>
      <c r="N274" s="233"/>
      <c r="O274" s="233"/>
      <c r="P274" s="233"/>
      <c r="Q274" s="233"/>
      <c r="R274" s="233"/>
      <c r="S274" s="233"/>
      <c r="T274" s="234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T274" s="235" t="s">
        <v>357</v>
      </c>
      <c r="AU274" s="235" t="s">
        <v>80</v>
      </c>
      <c r="AV274" s="12" t="s">
        <v>80</v>
      </c>
      <c r="AW274" s="12" t="s">
        <v>30</v>
      </c>
      <c r="AX274" s="12" t="s">
        <v>73</v>
      </c>
      <c r="AY274" s="235" t="s">
        <v>346</v>
      </c>
    </row>
    <row r="275" s="13" customFormat="1">
      <c r="A275" s="13"/>
      <c r="B275" s="236"/>
      <c r="C275" s="237"/>
      <c r="D275" s="227" t="s">
        <v>357</v>
      </c>
      <c r="E275" s="238" t="s">
        <v>362</v>
      </c>
      <c r="F275" s="239" t="s">
        <v>789</v>
      </c>
      <c r="G275" s="237"/>
      <c r="H275" s="240">
        <v>28.949999999999999</v>
      </c>
      <c r="I275" s="241"/>
      <c r="J275" s="237"/>
      <c r="K275" s="237"/>
      <c r="L275" s="242"/>
      <c r="M275" s="243"/>
      <c r="N275" s="244"/>
      <c r="O275" s="244"/>
      <c r="P275" s="244"/>
      <c r="Q275" s="244"/>
      <c r="R275" s="244"/>
      <c r="S275" s="244"/>
      <c r="T275" s="245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6" t="s">
        <v>357</v>
      </c>
      <c r="AU275" s="246" t="s">
        <v>80</v>
      </c>
      <c r="AV275" s="13" t="s">
        <v>88</v>
      </c>
      <c r="AW275" s="13" t="s">
        <v>30</v>
      </c>
      <c r="AX275" s="13" t="s">
        <v>73</v>
      </c>
      <c r="AY275" s="246" t="s">
        <v>346</v>
      </c>
    </row>
    <row r="276" s="13" customFormat="1">
      <c r="A276" s="13"/>
      <c r="B276" s="236"/>
      <c r="C276" s="237"/>
      <c r="D276" s="227" t="s">
        <v>357</v>
      </c>
      <c r="E276" s="238" t="s">
        <v>435</v>
      </c>
      <c r="F276" s="239" t="s">
        <v>790</v>
      </c>
      <c r="G276" s="237"/>
      <c r="H276" s="240">
        <v>0.35999999999999999</v>
      </c>
      <c r="I276" s="241"/>
      <c r="J276" s="237"/>
      <c r="K276" s="237"/>
      <c r="L276" s="242"/>
      <c r="M276" s="243"/>
      <c r="N276" s="244"/>
      <c r="O276" s="244"/>
      <c r="P276" s="244"/>
      <c r="Q276" s="244"/>
      <c r="R276" s="244"/>
      <c r="S276" s="244"/>
      <c r="T276" s="245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6" t="s">
        <v>357</v>
      </c>
      <c r="AU276" s="246" t="s">
        <v>80</v>
      </c>
      <c r="AV276" s="13" t="s">
        <v>88</v>
      </c>
      <c r="AW276" s="13" t="s">
        <v>30</v>
      </c>
      <c r="AX276" s="13" t="s">
        <v>73</v>
      </c>
      <c r="AY276" s="246" t="s">
        <v>346</v>
      </c>
    </row>
    <row r="277" s="13" customFormat="1">
      <c r="A277" s="13"/>
      <c r="B277" s="236"/>
      <c r="C277" s="237"/>
      <c r="D277" s="227" t="s">
        <v>357</v>
      </c>
      <c r="E277" s="238" t="s">
        <v>791</v>
      </c>
      <c r="F277" s="239" t="s">
        <v>792</v>
      </c>
      <c r="G277" s="237"/>
      <c r="H277" s="240">
        <v>35.043999999999997</v>
      </c>
      <c r="I277" s="241"/>
      <c r="J277" s="237"/>
      <c r="K277" s="237"/>
      <c r="L277" s="242"/>
      <c r="M277" s="243"/>
      <c r="N277" s="244"/>
      <c r="O277" s="244"/>
      <c r="P277" s="244"/>
      <c r="Q277" s="244"/>
      <c r="R277" s="244"/>
      <c r="S277" s="244"/>
      <c r="T277" s="245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6" t="s">
        <v>357</v>
      </c>
      <c r="AU277" s="246" t="s">
        <v>80</v>
      </c>
      <c r="AV277" s="13" t="s">
        <v>88</v>
      </c>
      <c r="AW277" s="13" t="s">
        <v>30</v>
      </c>
      <c r="AX277" s="13" t="s">
        <v>80</v>
      </c>
      <c r="AY277" s="246" t="s">
        <v>346</v>
      </c>
    </row>
    <row r="278" s="2" customFormat="1">
      <c r="A278" s="37"/>
      <c r="B278" s="38"/>
      <c r="C278" s="212" t="s">
        <v>793</v>
      </c>
      <c r="D278" s="212" t="s">
        <v>349</v>
      </c>
      <c r="E278" s="213" t="s">
        <v>794</v>
      </c>
      <c r="F278" s="214" t="s">
        <v>795</v>
      </c>
      <c r="G278" s="215" t="s">
        <v>352</v>
      </c>
      <c r="H278" s="216">
        <v>47.372999999999998</v>
      </c>
      <c r="I278" s="217"/>
      <c r="J278" s="218">
        <f>ROUND(I278*H278,2)</f>
        <v>0</v>
      </c>
      <c r="K278" s="214" t="s">
        <v>399</v>
      </c>
      <c r="L278" s="43"/>
      <c r="M278" s="219" t="s">
        <v>1</v>
      </c>
      <c r="N278" s="220" t="s">
        <v>39</v>
      </c>
      <c r="O278" s="90"/>
      <c r="P278" s="221">
        <f>O278*H278</f>
        <v>0</v>
      </c>
      <c r="Q278" s="221">
        <v>0.0082799999999999992</v>
      </c>
      <c r="R278" s="221">
        <f>Q278*H278</f>
        <v>0.39224843999999992</v>
      </c>
      <c r="S278" s="221">
        <v>0</v>
      </c>
      <c r="T278" s="222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223" t="s">
        <v>345</v>
      </c>
      <c r="AT278" s="223" t="s">
        <v>349</v>
      </c>
      <c r="AU278" s="223" t="s">
        <v>80</v>
      </c>
      <c r="AY278" s="16" t="s">
        <v>346</v>
      </c>
      <c r="BE278" s="224">
        <f>IF(N278="základní",J278,0)</f>
        <v>0</v>
      </c>
      <c r="BF278" s="224">
        <f>IF(N278="snížená",J278,0)</f>
        <v>0</v>
      </c>
      <c r="BG278" s="224">
        <f>IF(N278="zákl. přenesená",J278,0)</f>
        <v>0</v>
      </c>
      <c r="BH278" s="224">
        <f>IF(N278="sníž. přenesená",J278,0)</f>
        <v>0</v>
      </c>
      <c r="BI278" s="224">
        <f>IF(N278="nulová",J278,0)</f>
        <v>0</v>
      </c>
      <c r="BJ278" s="16" t="s">
        <v>88</v>
      </c>
      <c r="BK278" s="224">
        <f>ROUND(I278*H278,2)</f>
        <v>0</v>
      </c>
      <c r="BL278" s="16" t="s">
        <v>345</v>
      </c>
      <c r="BM278" s="223" t="s">
        <v>796</v>
      </c>
    </row>
    <row r="279" s="12" customFormat="1">
      <c r="A279" s="12"/>
      <c r="B279" s="225"/>
      <c r="C279" s="226"/>
      <c r="D279" s="227" t="s">
        <v>357</v>
      </c>
      <c r="E279" s="228" t="s">
        <v>1</v>
      </c>
      <c r="F279" s="229" t="s">
        <v>785</v>
      </c>
      <c r="G279" s="226"/>
      <c r="H279" s="228" t="s">
        <v>1</v>
      </c>
      <c r="I279" s="230"/>
      <c r="J279" s="226"/>
      <c r="K279" s="226"/>
      <c r="L279" s="231"/>
      <c r="M279" s="232"/>
      <c r="N279" s="233"/>
      <c r="O279" s="233"/>
      <c r="P279" s="233"/>
      <c r="Q279" s="233"/>
      <c r="R279" s="233"/>
      <c r="S279" s="233"/>
      <c r="T279" s="234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T279" s="235" t="s">
        <v>357</v>
      </c>
      <c r="AU279" s="235" t="s">
        <v>80</v>
      </c>
      <c r="AV279" s="12" t="s">
        <v>80</v>
      </c>
      <c r="AW279" s="12" t="s">
        <v>30</v>
      </c>
      <c r="AX279" s="12" t="s">
        <v>73</v>
      </c>
      <c r="AY279" s="235" t="s">
        <v>346</v>
      </c>
    </row>
    <row r="280" s="13" customFormat="1">
      <c r="A280" s="13"/>
      <c r="B280" s="236"/>
      <c r="C280" s="237"/>
      <c r="D280" s="227" t="s">
        <v>357</v>
      </c>
      <c r="E280" s="238" t="s">
        <v>797</v>
      </c>
      <c r="F280" s="239" t="s">
        <v>798</v>
      </c>
      <c r="G280" s="237"/>
      <c r="H280" s="240">
        <v>1.3460000000000001</v>
      </c>
      <c r="I280" s="241"/>
      <c r="J280" s="237"/>
      <c r="K280" s="237"/>
      <c r="L280" s="242"/>
      <c r="M280" s="243"/>
      <c r="N280" s="244"/>
      <c r="O280" s="244"/>
      <c r="P280" s="244"/>
      <c r="Q280" s="244"/>
      <c r="R280" s="244"/>
      <c r="S280" s="244"/>
      <c r="T280" s="245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6" t="s">
        <v>357</v>
      </c>
      <c r="AU280" s="246" t="s">
        <v>80</v>
      </c>
      <c r="AV280" s="13" t="s">
        <v>88</v>
      </c>
      <c r="AW280" s="13" t="s">
        <v>30</v>
      </c>
      <c r="AX280" s="13" t="s">
        <v>73</v>
      </c>
      <c r="AY280" s="246" t="s">
        <v>346</v>
      </c>
    </row>
    <row r="281" s="12" customFormat="1">
      <c r="A281" s="12"/>
      <c r="B281" s="225"/>
      <c r="C281" s="226"/>
      <c r="D281" s="227" t="s">
        <v>357</v>
      </c>
      <c r="E281" s="228" t="s">
        <v>1</v>
      </c>
      <c r="F281" s="229" t="s">
        <v>799</v>
      </c>
      <c r="G281" s="226"/>
      <c r="H281" s="228" t="s">
        <v>1</v>
      </c>
      <c r="I281" s="230"/>
      <c r="J281" s="226"/>
      <c r="K281" s="226"/>
      <c r="L281" s="231"/>
      <c r="M281" s="232"/>
      <c r="N281" s="233"/>
      <c r="O281" s="233"/>
      <c r="P281" s="233"/>
      <c r="Q281" s="233"/>
      <c r="R281" s="233"/>
      <c r="S281" s="233"/>
      <c r="T281" s="234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T281" s="235" t="s">
        <v>357</v>
      </c>
      <c r="AU281" s="235" t="s">
        <v>80</v>
      </c>
      <c r="AV281" s="12" t="s">
        <v>80</v>
      </c>
      <c r="AW281" s="12" t="s">
        <v>30</v>
      </c>
      <c r="AX281" s="12" t="s">
        <v>73</v>
      </c>
      <c r="AY281" s="235" t="s">
        <v>346</v>
      </c>
    </row>
    <row r="282" s="13" customFormat="1">
      <c r="A282" s="13"/>
      <c r="B282" s="236"/>
      <c r="C282" s="237"/>
      <c r="D282" s="227" t="s">
        <v>357</v>
      </c>
      <c r="E282" s="238" t="s">
        <v>134</v>
      </c>
      <c r="F282" s="239" t="s">
        <v>800</v>
      </c>
      <c r="G282" s="237"/>
      <c r="H282" s="240">
        <v>2.0920000000000001</v>
      </c>
      <c r="I282" s="241"/>
      <c r="J282" s="237"/>
      <c r="K282" s="237"/>
      <c r="L282" s="242"/>
      <c r="M282" s="243"/>
      <c r="N282" s="244"/>
      <c r="O282" s="244"/>
      <c r="P282" s="244"/>
      <c r="Q282" s="244"/>
      <c r="R282" s="244"/>
      <c r="S282" s="244"/>
      <c r="T282" s="24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6" t="s">
        <v>357</v>
      </c>
      <c r="AU282" s="246" t="s">
        <v>80</v>
      </c>
      <c r="AV282" s="13" t="s">
        <v>88</v>
      </c>
      <c r="AW282" s="13" t="s">
        <v>30</v>
      </c>
      <c r="AX282" s="13" t="s">
        <v>73</v>
      </c>
      <c r="AY282" s="246" t="s">
        <v>346</v>
      </c>
    </row>
    <row r="283" s="13" customFormat="1">
      <c r="A283" s="13"/>
      <c r="B283" s="236"/>
      <c r="C283" s="237"/>
      <c r="D283" s="227" t="s">
        <v>357</v>
      </c>
      <c r="E283" s="238" t="s">
        <v>198</v>
      </c>
      <c r="F283" s="239" t="s">
        <v>801</v>
      </c>
      <c r="G283" s="237"/>
      <c r="H283" s="240">
        <v>0.876</v>
      </c>
      <c r="I283" s="241"/>
      <c r="J283" s="237"/>
      <c r="K283" s="237"/>
      <c r="L283" s="242"/>
      <c r="M283" s="243"/>
      <c r="N283" s="244"/>
      <c r="O283" s="244"/>
      <c r="P283" s="244"/>
      <c r="Q283" s="244"/>
      <c r="R283" s="244"/>
      <c r="S283" s="244"/>
      <c r="T283" s="24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6" t="s">
        <v>357</v>
      </c>
      <c r="AU283" s="246" t="s">
        <v>80</v>
      </c>
      <c r="AV283" s="13" t="s">
        <v>88</v>
      </c>
      <c r="AW283" s="13" t="s">
        <v>30</v>
      </c>
      <c r="AX283" s="13" t="s">
        <v>73</v>
      </c>
      <c r="AY283" s="246" t="s">
        <v>346</v>
      </c>
    </row>
    <row r="284" s="13" customFormat="1">
      <c r="A284" s="13"/>
      <c r="B284" s="236"/>
      <c r="C284" s="237"/>
      <c r="D284" s="227" t="s">
        <v>357</v>
      </c>
      <c r="E284" s="238" t="s">
        <v>245</v>
      </c>
      <c r="F284" s="239" t="s">
        <v>802</v>
      </c>
      <c r="G284" s="237"/>
      <c r="H284" s="240">
        <v>-0.29999999999999999</v>
      </c>
      <c r="I284" s="241"/>
      <c r="J284" s="237"/>
      <c r="K284" s="237"/>
      <c r="L284" s="242"/>
      <c r="M284" s="243"/>
      <c r="N284" s="244"/>
      <c r="O284" s="244"/>
      <c r="P284" s="244"/>
      <c r="Q284" s="244"/>
      <c r="R284" s="244"/>
      <c r="S284" s="244"/>
      <c r="T284" s="245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6" t="s">
        <v>357</v>
      </c>
      <c r="AU284" s="246" t="s">
        <v>80</v>
      </c>
      <c r="AV284" s="13" t="s">
        <v>88</v>
      </c>
      <c r="AW284" s="13" t="s">
        <v>30</v>
      </c>
      <c r="AX284" s="13" t="s">
        <v>73</v>
      </c>
      <c r="AY284" s="246" t="s">
        <v>346</v>
      </c>
    </row>
    <row r="285" s="12" customFormat="1">
      <c r="A285" s="12"/>
      <c r="B285" s="225"/>
      <c r="C285" s="226"/>
      <c r="D285" s="227" t="s">
        <v>357</v>
      </c>
      <c r="E285" s="228" t="s">
        <v>1</v>
      </c>
      <c r="F285" s="229" t="s">
        <v>803</v>
      </c>
      <c r="G285" s="226"/>
      <c r="H285" s="228" t="s">
        <v>1</v>
      </c>
      <c r="I285" s="230"/>
      <c r="J285" s="226"/>
      <c r="K285" s="226"/>
      <c r="L285" s="231"/>
      <c r="M285" s="232"/>
      <c r="N285" s="233"/>
      <c r="O285" s="233"/>
      <c r="P285" s="233"/>
      <c r="Q285" s="233"/>
      <c r="R285" s="233"/>
      <c r="S285" s="233"/>
      <c r="T285" s="234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T285" s="235" t="s">
        <v>357</v>
      </c>
      <c r="AU285" s="235" t="s">
        <v>80</v>
      </c>
      <c r="AV285" s="12" t="s">
        <v>80</v>
      </c>
      <c r="AW285" s="12" t="s">
        <v>30</v>
      </c>
      <c r="AX285" s="12" t="s">
        <v>73</v>
      </c>
      <c r="AY285" s="235" t="s">
        <v>346</v>
      </c>
    </row>
    <row r="286" s="13" customFormat="1">
      <c r="A286" s="13"/>
      <c r="B286" s="236"/>
      <c r="C286" s="237"/>
      <c r="D286" s="227" t="s">
        <v>357</v>
      </c>
      <c r="E286" s="238" t="s">
        <v>304</v>
      </c>
      <c r="F286" s="239" t="s">
        <v>804</v>
      </c>
      <c r="G286" s="237"/>
      <c r="H286" s="240">
        <v>1.228</v>
      </c>
      <c r="I286" s="241"/>
      <c r="J286" s="237"/>
      <c r="K286" s="237"/>
      <c r="L286" s="242"/>
      <c r="M286" s="243"/>
      <c r="N286" s="244"/>
      <c r="O286" s="244"/>
      <c r="P286" s="244"/>
      <c r="Q286" s="244"/>
      <c r="R286" s="244"/>
      <c r="S286" s="244"/>
      <c r="T286" s="245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6" t="s">
        <v>357</v>
      </c>
      <c r="AU286" s="246" t="s">
        <v>80</v>
      </c>
      <c r="AV286" s="13" t="s">
        <v>88</v>
      </c>
      <c r="AW286" s="13" t="s">
        <v>30</v>
      </c>
      <c r="AX286" s="13" t="s">
        <v>73</v>
      </c>
      <c r="AY286" s="246" t="s">
        <v>346</v>
      </c>
    </row>
    <row r="287" s="12" customFormat="1">
      <c r="A287" s="12"/>
      <c r="B287" s="225"/>
      <c r="C287" s="226"/>
      <c r="D287" s="227" t="s">
        <v>357</v>
      </c>
      <c r="E287" s="228" t="s">
        <v>1</v>
      </c>
      <c r="F287" s="229" t="s">
        <v>805</v>
      </c>
      <c r="G287" s="226"/>
      <c r="H287" s="228" t="s">
        <v>1</v>
      </c>
      <c r="I287" s="230"/>
      <c r="J287" s="226"/>
      <c r="K287" s="226"/>
      <c r="L287" s="231"/>
      <c r="M287" s="232"/>
      <c r="N287" s="233"/>
      <c r="O287" s="233"/>
      <c r="P287" s="233"/>
      <c r="Q287" s="233"/>
      <c r="R287" s="233"/>
      <c r="S287" s="233"/>
      <c r="T287" s="234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T287" s="235" t="s">
        <v>357</v>
      </c>
      <c r="AU287" s="235" t="s">
        <v>80</v>
      </c>
      <c r="AV287" s="12" t="s">
        <v>80</v>
      </c>
      <c r="AW287" s="12" t="s">
        <v>30</v>
      </c>
      <c r="AX287" s="12" t="s">
        <v>73</v>
      </c>
      <c r="AY287" s="235" t="s">
        <v>346</v>
      </c>
    </row>
    <row r="288" s="12" customFormat="1">
      <c r="A288" s="12"/>
      <c r="B288" s="225"/>
      <c r="C288" s="226"/>
      <c r="D288" s="227" t="s">
        <v>357</v>
      </c>
      <c r="E288" s="228" t="s">
        <v>1</v>
      </c>
      <c r="F288" s="229" t="s">
        <v>806</v>
      </c>
      <c r="G288" s="226"/>
      <c r="H288" s="228" t="s">
        <v>1</v>
      </c>
      <c r="I288" s="230"/>
      <c r="J288" s="226"/>
      <c r="K288" s="226"/>
      <c r="L288" s="231"/>
      <c r="M288" s="232"/>
      <c r="N288" s="233"/>
      <c r="O288" s="233"/>
      <c r="P288" s="233"/>
      <c r="Q288" s="233"/>
      <c r="R288" s="233"/>
      <c r="S288" s="233"/>
      <c r="T288" s="234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T288" s="235" t="s">
        <v>357</v>
      </c>
      <c r="AU288" s="235" t="s">
        <v>80</v>
      </c>
      <c r="AV288" s="12" t="s">
        <v>80</v>
      </c>
      <c r="AW288" s="12" t="s">
        <v>30</v>
      </c>
      <c r="AX288" s="12" t="s">
        <v>73</v>
      </c>
      <c r="AY288" s="235" t="s">
        <v>346</v>
      </c>
    </row>
    <row r="289" s="13" customFormat="1">
      <c r="A289" s="13"/>
      <c r="B289" s="236"/>
      <c r="C289" s="237"/>
      <c r="D289" s="227" t="s">
        <v>357</v>
      </c>
      <c r="E289" s="238" t="s">
        <v>366</v>
      </c>
      <c r="F289" s="239" t="s">
        <v>807</v>
      </c>
      <c r="G289" s="237"/>
      <c r="H289" s="240">
        <v>9.7520000000000007</v>
      </c>
      <c r="I289" s="241"/>
      <c r="J289" s="237"/>
      <c r="K289" s="237"/>
      <c r="L289" s="242"/>
      <c r="M289" s="243"/>
      <c r="N289" s="244"/>
      <c r="O289" s="244"/>
      <c r="P289" s="244"/>
      <c r="Q289" s="244"/>
      <c r="R289" s="244"/>
      <c r="S289" s="244"/>
      <c r="T289" s="245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6" t="s">
        <v>357</v>
      </c>
      <c r="AU289" s="246" t="s">
        <v>80</v>
      </c>
      <c r="AV289" s="13" t="s">
        <v>88</v>
      </c>
      <c r="AW289" s="13" t="s">
        <v>30</v>
      </c>
      <c r="AX289" s="13" t="s">
        <v>73</v>
      </c>
      <c r="AY289" s="246" t="s">
        <v>346</v>
      </c>
    </row>
    <row r="290" s="12" customFormat="1">
      <c r="A290" s="12"/>
      <c r="B290" s="225"/>
      <c r="C290" s="226"/>
      <c r="D290" s="227" t="s">
        <v>357</v>
      </c>
      <c r="E290" s="228" t="s">
        <v>1</v>
      </c>
      <c r="F290" s="229" t="s">
        <v>808</v>
      </c>
      <c r="G290" s="226"/>
      <c r="H290" s="228" t="s">
        <v>1</v>
      </c>
      <c r="I290" s="230"/>
      <c r="J290" s="226"/>
      <c r="K290" s="226"/>
      <c r="L290" s="231"/>
      <c r="M290" s="232"/>
      <c r="N290" s="233"/>
      <c r="O290" s="233"/>
      <c r="P290" s="233"/>
      <c r="Q290" s="233"/>
      <c r="R290" s="233"/>
      <c r="S290" s="233"/>
      <c r="T290" s="234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T290" s="235" t="s">
        <v>357</v>
      </c>
      <c r="AU290" s="235" t="s">
        <v>80</v>
      </c>
      <c r="AV290" s="12" t="s">
        <v>80</v>
      </c>
      <c r="AW290" s="12" t="s">
        <v>30</v>
      </c>
      <c r="AX290" s="12" t="s">
        <v>73</v>
      </c>
      <c r="AY290" s="235" t="s">
        <v>346</v>
      </c>
    </row>
    <row r="291" s="13" customFormat="1">
      <c r="A291" s="13"/>
      <c r="B291" s="236"/>
      <c r="C291" s="237"/>
      <c r="D291" s="227" t="s">
        <v>357</v>
      </c>
      <c r="E291" s="238" t="s">
        <v>438</v>
      </c>
      <c r="F291" s="239" t="s">
        <v>809</v>
      </c>
      <c r="G291" s="237"/>
      <c r="H291" s="240">
        <v>12.071999999999999</v>
      </c>
      <c r="I291" s="241"/>
      <c r="J291" s="237"/>
      <c r="K291" s="237"/>
      <c r="L291" s="242"/>
      <c r="M291" s="243"/>
      <c r="N291" s="244"/>
      <c r="O291" s="244"/>
      <c r="P291" s="244"/>
      <c r="Q291" s="244"/>
      <c r="R291" s="244"/>
      <c r="S291" s="244"/>
      <c r="T291" s="24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6" t="s">
        <v>357</v>
      </c>
      <c r="AU291" s="246" t="s">
        <v>80</v>
      </c>
      <c r="AV291" s="13" t="s">
        <v>88</v>
      </c>
      <c r="AW291" s="13" t="s">
        <v>30</v>
      </c>
      <c r="AX291" s="13" t="s">
        <v>73</v>
      </c>
      <c r="AY291" s="246" t="s">
        <v>346</v>
      </c>
    </row>
    <row r="292" s="12" customFormat="1">
      <c r="A292" s="12"/>
      <c r="B292" s="225"/>
      <c r="C292" s="226"/>
      <c r="D292" s="227" t="s">
        <v>357</v>
      </c>
      <c r="E292" s="228" t="s">
        <v>1</v>
      </c>
      <c r="F292" s="229" t="s">
        <v>810</v>
      </c>
      <c r="G292" s="226"/>
      <c r="H292" s="228" t="s">
        <v>1</v>
      </c>
      <c r="I292" s="230"/>
      <c r="J292" s="226"/>
      <c r="K292" s="226"/>
      <c r="L292" s="231"/>
      <c r="M292" s="232"/>
      <c r="N292" s="233"/>
      <c r="O292" s="233"/>
      <c r="P292" s="233"/>
      <c r="Q292" s="233"/>
      <c r="R292" s="233"/>
      <c r="S292" s="233"/>
      <c r="T292" s="234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T292" s="235" t="s">
        <v>357</v>
      </c>
      <c r="AU292" s="235" t="s">
        <v>80</v>
      </c>
      <c r="AV292" s="12" t="s">
        <v>80</v>
      </c>
      <c r="AW292" s="12" t="s">
        <v>30</v>
      </c>
      <c r="AX292" s="12" t="s">
        <v>73</v>
      </c>
      <c r="AY292" s="235" t="s">
        <v>346</v>
      </c>
    </row>
    <row r="293" s="13" customFormat="1">
      <c r="A293" s="13"/>
      <c r="B293" s="236"/>
      <c r="C293" s="237"/>
      <c r="D293" s="227" t="s">
        <v>357</v>
      </c>
      <c r="E293" s="238" t="s">
        <v>501</v>
      </c>
      <c r="F293" s="239" t="s">
        <v>811</v>
      </c>
      <c r="G293" s="237"/>
      <c r="H293" s="240">
        <v>20.306999999999999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6" t="s">
        <v>357</v>
      </c>
      <c r="AU293" s="246" t="s">
        <v>80</v>
      </c>
      <c r="AV293" s="13" t="s">
        <v>88</v>
      </c>
      <c r="AW293" s="13" t="s">
        <v>30</v>
      </c>
      <c r="AX293" s="13" t="s">
        <v>73</v>
      </c>
      <c r="AY293" s="246" t="s">
        <v>346</v>
      </c>
    </row>
    <row r="294" s="13" customFormat="1">
      <c r="A294" s="13"/>
      <c r="B294" s="236"/>
      <c r="C294" s="237"/>
      <c r="D294" s="227" t="s">
        <v>357</v>
      </c>
      <c r="E294" s="238" t="s">
        <v>812</v>
      </c>
      <c r="F294" s="239" t="s">
        <v>813</v>
      </c>
      <c r="G294" s="237"/>
      <c r="H294" s="240">
        <v>47.372999999999998</v>
      </c>
      <c r="I294" s="241"/>
      <c r="J294" s="237"/>
      <c r="K294" s="237"/>
      <c r="L294" s="242"/>
      <c r="M294" s="243"/>
      <c r="N294" s="244"/>
      <c r="O294" s="244"/>
      <c r="P294" s="244"/>
      <c r="Q294" s="244"/>
      <c r="R294" s="244"/>
      <c r="S294" s="244"/>
      <c r="T294" s="245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6" t="s">
        <v>357</v>
      </c>
      <c r="AU294" s="246" t="s">
        <v>80</v>
      </c>
      <c r="AV294" s="13" t="s">
        <v>88</v>
      </c>
      <c r="AW294" s="13" t="s">
        <v>30</v>
      </c>
      <c r="AX294" s="13" t="s">
        <v>80</v>
      </c>
      <c r="AY294" s="246" t="s">
        <v>346</v>
      </c>
    </row>
    <row r="295" s="2" customFormat="1" ht="16.5" customHeight="1">
      <c r="A295" s="37"/>
      <c r="B295" s="38"/>
      <c r="C295" s="247" t="s">
        <v>814</v>
      </c>
      <c r="D295" s="247" t="s">
        <v>398</v>
      </c>
      <c r="E295" s="248" t="s">
        <v>815</v>
      </c>
      <c r="F295" s="249" t="s">
        <v>816</v>
      </c>
      <c r="G295" s="250" t="s">
        <v>352</v>
      </c>
      <c r="H295" s="251">
        <v>13.279</v>
      </c>
      <c r="I295" s="252"/>
      <c r="J295" s="253">
        <f>ROUND(I295*H295,2)</f>
        <v>0</v>
      </c>
      <c r="K295" s="249" t="s">
        <v>1</v>
      </c>
      <c r="L295" s="254"/>
      <c r="M295" s="255" t="s">
        <v>1</v>
      </c>
      <c r="N295" s="256" t="s">
        <v>39</v>
      </c>
      <c r="O295" s="90"/>
      <c r="P295" s="221">
        <f>O295*H295</f>
        <v>0</v>
      </c>
      <c r="Q295" s="221">
        <v>0.00059999999999999995</v>
      </c>
      <c r="R295" s="221">
        <f>Q295*H295</f>
        <v>0.0079673999999999995</v>
      </c>
      <c r="S295" s="221">
        <v>0</v>
      </c>
      <c r="T295" s="222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223" t="s">
        <v>460</v>
      </c>
      <c r="AT295" s="223" t="s">
        <v>398</v>
      </c>
      <c r="AU295" s="223" t="s">
        <v>80</v>
      </c>
      <c r="AY295" s="16" t="s">
        <v>346</v>
      </c>
      <c r="BE295" s="224">
        <f>IF(N295="základní",J295,0)</f>
        <v>0</v>
      </c>
      <c r="BF295" s="224">
        <f>IF(N295="snížená",J295,0)</f>
        <v>0</v>
      </c>
      <c r="BG295" s="224">
        <f>IF(N295="zákl. přenesená",J295,0)</f>
        <v>0</v>
      </c>
      <c r="BH295" s="224">
        <f>IF(N295="sníž. přenesená",J295,0)</f>
        <v>0</v>
      </c>
      <c r="BI295" s="224">
        <f>IF(N295="nulová",J295,0)</f>
        <v>0</v>
      </c>
      <c r="BJ295" s="16" t="s">
        <v>88</v>
      </c>
      <c r="BK295" s="224">
        <f>ROUND(I295*H295,2)</f>
        <v>0</v>
      </c>
      <c r="BL295" s="16" t="s">
        <v>345</v>
      </c>
      <c r="BM295" s="223" t="s">
        <v>817</v>
      </c>
    </row>
    <row r="296" s="12" customFormat="1">
      <c r="A296" s="12"/>
      <c r="B296" s="225"/>
      <c r="C296" s="226"/>
      <c r="D296" s="227" t="s">
        <v>357</v>
      </c>
      <c r="E296" s="228" t="s">
        <v>1</v>
      </c>
      <c r="F296" s="229" t="s">
        <v>805</v>
      </c>
      <c r="G296" s="226"/>
      <c r="H296" s="228" t="s">
        <v>1</v>
      </c>
      <c r="I296" s="230"/>
      <c r="J296" s="226"/>
      <c r="K296" s="226"/>
      <c r="L296" s="231"/>
      <c r="M296" s="232"/>
      <c r="N296" s="233"/>
      <c r="O296" s="233"/>
      <c r="P296" s="233"/>
      <c r="Q296" s="233"/>
      <c r="R296" s="233"/>
      <c r="S296" s="233"/>
      <c r="T296" s="234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T296" s="235" t="s">
        <v>357</v>
      </c>
      <c r="AU296" s="235" t="s">
        <v>80</v>
      </c>
      <c r="AV296" s="12" t="s">
        <v>80</v>
      </c>
      <c r="AW296" s="12" t="s">
        <v>30</v>
      </c>
      <c r="AX296" s="12" t="s">
        <v>73</v>
      </c>
      <c r="AY296" s="235" t="s">
        <v>346</v>
      </c>
    </row>
    <row r="297" s="12" customFormat="1">
      <c r="A297" s="12"/>
      <c r="B297" s="225"/>
      <c r="C297" s="226"/>
      <c r="D297" s="227" t="s">
        <v>357</v>
      </c>
      <c r="E297" s="228" t="s">
        <v>1</v>
      </c>
      <c r="F297" s="229" t="s">
        <v>808</v>
      </c>
      <c r="G297" s="226"/>
      <c r="H297" s="228" t="s">
        <v>1</v>
      </c>
      <c r="I297" s="230"/>
      <c r="J297" s="226"/>
      <c r="K297" s="226"/>
      <c r="L297" s="231"/>
      <c r="M297" s="232"/>
      <c r="N297" s="233"/>
      <c r="O297" s="233"/>
      <c r="P297" s="233"/>
      <c r="Q297" s="233"/>
      <c r="R297" s="233"/>
      <c r="S297" s="233"/>
      <c r="T297" s="234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T297" s="235" t="s">
        <v>357</v>
      </c>
      <c r="AU297" s="235" t="s">
        <v>80</v>
      </c>
      <c r="AV297" s="12" t="s">
        <v>80</v>
      </c>
      <c r="AW297" s="12" t="s">
        <v>30</v>
      </c>
      <c r="AX297" s="12" t="s">
        <v>73</v>
      </c>
      <c r="AY297" s="235" t="s">
        <v>346</v>
      </c>
    </row>
    <row r="298" s="13" customFormat="1">
      <c r="A298" s="13"/>
      <c r="B298" s="236"/>
      <c r="C298" s="237"/>
      <c r="D298" s="227" t="s">
        <v>357</v>
      </c>
      <c r="E298" s="238" t="s">
        <v>818</v>
      </c>
      <c r="F298" s="239" t="s">
        <v>819</v>
      </c>
      <c r="G298" s="237"/>
      <c r="H298" s="240">
        <v>13.279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6" t="s">
        <v>357</v>
      </c>
      <c r="AU298" s="246" t="s">
        <v>80</v>
      </c>
      <c r="AV298" s="13" t="s">
        <v>88</v>
      </c>
      <c r="AW298" s="13" t="s">
        <v>30</v>
      </c>
      <c r="AX298" s="13" t="s">
        <v>73</v>
      </c>
      <c r="AY298" s="246" t="s">
        <v>346</v>
      </c>
    </row>
    <row r="299" s="13" customFormat="1">
      <c r="A299" s="13"/>
      <c r="B299" s="236"/>
      <c r="C299" s="237"/>
      <c r="D299" s="227" t="s">
        <v>357</v>
      </c>
      <c r="E299" s="238" t="s">
        <v>820</v>
      </c>
      <c r="F299" s="239" t="s">
        <v>821</v>
      </c>
      <c r="G299" s="237"/>
      <c r="H299" s="240">
        <v>13.279</v>
      </c>
      <c r="I299" s="241"/>
      <c r="J299" s="237"/>
      <c r="K299" s="237"/>
      <c r="L299" s="242"/>
      <c r="M299" s="243"/>
      <c r="N299" s="244"/>
      <c r="O299" s="244"/>
      <c r="P299" s="244"/>
      <c r="Q299" s="244"/>
      <c r="R299" s="244"/>
      <c r="S299" s="244"/>
      <c r="T299" s="245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6" t="s">
        <v>357</v>
      </c>
      <c r="AU299" s="246" t="s">
        <v>80</v>
      </c>
      <c r="AV299" s="13" t="s">
        <v>88</v>
      </c>
      <c r="AW299" s="13" t="s">
        <v>30</v>
      </c>
      <c r="AX299" s="13" t="s">
        <v>80</v>
      </c>
      <c r="AY299" s="246" t="s">
        <v>346</v>
      </c>
    </row>
    <row r="300" s="2" customFormat="1" ht="16.5" customHeight="1">
      <c r="A300" s="37"/>
      <c r="B300" s="38"/>
      <c r="C300" s="247" t="s">
        <v>822</v>
      </c>
      <c r="D300" s="247" t="s">
        <v>398</v>
      </c>
      <c r="E300" s="248" t="s">
        <v>823</v>
      </c>
      <c r="F300" s="249" t="s">
        <v>824</v>
      </c>
      <c r="G300" s="250" t="s">
        <v>352</v>
      </c>
      <c r="H300" s="251">
        <v>38.831000000000003</v>
      </c>
      <c r="I300" s="252"/>
      <c r="J300" s="253">
        <f>ROUND(I300*H300,2)</f>
        <v>0</v>
      </c>
      <c r="K300" s="249" t="s">
        <v>399</v>
      </c>
      <c r="L300" s="254"/>
      <c r="M300" s="255" t="s">
        <v>1</v>
      </c>
      <c r="N300" s="256" t="s">
        <v>39</v>
      </c>
      <c r="O300" s="90"/>
      <c r="P300" s="221">
        <f>O300*H300</f>
        <v>0</v>
      </c>
      <c r="Q300" s="221">
        <v>0.00089999999999999998</v>
      </c>
      <c r="R300" s="221">
        <f>Q300*H300</f>
        <v>0.034947900000000004</v>
      </c>
      <c r="S300" s="221">
        <v>0</v>
      </c>
      <c r="T300" s="222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223" t="s">
        <v>460</v>
      </c>
      <c r="AT300" s="223" t="s">
        <v>398</v>
      </c>
      <c r="AU300" s="223" t="s">
        <v>80</v>
      </c>
      <c r="AY300" s="16" t="s">
        <v>346</v>
      </c>
      <c r="BE300" s="224">
        <f>IF(N300="základní",J300,0)</f>
        <v>0</v>
      </c>
      <c r="BF300" s="224">
        <f>IF(N300="snížená",J300,0)</f>
        <v>0</v>
      </c>
      <c r="BG300" s="224">
        <f>IF(N300="zákl. přenesená",J300,0)</f>
        <v>0</v>
      </c>
      <c r="BH300" s="224">
        <f>IF(N300="sníž. přenesená",J300,0)</f>
        <v>0</v>
      </c>
      <c r="BI300" s="224">
        <f>IF(N300="nulová",J300,0)</f>
        <v>0</v>
      </c>
      <c r="BJ300" s="16" t="s">
        <v>88</v>
      </c>
      <c r="BK300" s="224">
        <f>ROUND(I300*H300,2)</f>
        <v>0</v>
      </c>
      <c r="BL300" s="16" t="s">
        <v>345</v>
      </c>
      <c r="BM300" s="223" t="s">
        <v>825</v>
      </c>
    </row>
    <row r="301" s="12" customFormat="1">
      <c r="A301" s="12"/>
      <c r="B301" s="225"/>
      <c r="C301" s="226"/>
      <c r="D301" s="227" t="s">
        <v>357</v>
      </c>
      <c r="E301" s="228" t="s">
        <v>1</v>
      </c>
      <c r="F301" s="229" t="s">
        <v>785</v>
      </c>
      <c r="G301" s="226"/>
      <c r="H301" s="228" t="s">
        <v>1</v>
      </c>
      <c r="I301" s="230"/>
      <c r="J301" s="226"/>
      <c r="K301" s="226"/>
      <c r="L301" s="231"/>
      <c r="M301" s="232"/>
      <c r="N301" s="233"/>
      <c r="O301" s="233"/>
      <c r="P301" s="233"/>
      <c r="Q301" s="233"/>
      <c r="R301" s="233"/>
      <c r="S301" s="233"/>
      <c r="T301" s="234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T301" s="235" t="s">
        <v>357</v>
      </c>
      <c r="AU301" s="235" t="s">
        <v>80</v>
      </c>
      <c r="AV301" s="12" t="s">
        <v>80</v>
      </c>
      <c r="AW301" s="12" t="s">
        <v>30</v>
      </c>
      <c r="AX301" s="12" t="s">
        <v>73</v>
      </c>
      <c r="AY301" s="235" t="s">
        <v>346</v>
      </c>
    </row>
    <row r="302" s="13" customFormat="1">
      <c r="A302" s="13"/>
      <c r="B302" s="236"/>
      <c r="C302" s="237"/>
      <c r="D302" s="227" t="s">
        <v>357</v>
      </c>
      <c r="E302" s="238" t="s">
        <v>826</v>
      </c>
      <c r="F302" s="239" t="s">
        <v>798</v>
      </c>
      <c r="G302" s="237"/>
      <c r="H302" s="240">
        <v>1.3460000000000001</v>
      </c>
      <c r="I302" s="241"/>
      <c r="J302" s="237"/>
      <c r="K302" s="237"/>
      <c r="L302" s="242"/>
      <c r="M302" s="243"/>
      <c r="N302" s="244"/>
      <c r="O302" s="244"/>
      <c r="P302" s="244"/>
      <c r="Q302" s="244"/>
      <c r="R302" s="244"/>
      <c r="S302" s="244"/>
      <c r="T302" s="24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6" t="s">
        <v>357</v>
      </c>
      <c r="AU302" s="246" t="s">
        <v>80</v>
      </c>
      <c r="AV302" s="13" t="s">
        <v>88</v>
      </c>
      <c r="AW302" s="13" t="s">
        <v>30</v>
      </c>
      <c r="AX302" s="13" t="s">
        <v>73</v>
      </c>
      <c r="AY302" s="246" t="s">
        <v>346</v>
      </c>
    </row>
    <row r="303" s="12" customFormat="1">
      <c r="A303" s="12"/>
      <c r="B303" s="225"/>
      <c r="C303" s="226"/>
      <c r="D303" s="227" t="s">
        <v>357</v>
      </c>
      <c r="E303" s="228" t="s">
        <v>1</v>
      </c>
      <c r="F303" s="229" t="s">
        <v>799</v>
      </c>
      <c r="G303" s="226"/>
      <c r="H303" s="228" t="s">
        <v>1</v>
      </c>
      <c r="I303" s="230"/>
      <c r="J303" s="226"/>
      <c r="K303" s="226"/>
      <c r="L303" s="231"/>
      <c r="M303" s="232"/>
      <c r="N303" s="233"/>
      <c r="O303" s="233"/>
      <c r="P303" s="233"/>
      <c r="Q303" s="233"/>
      <c r="R303" s="233"/>
      <c r="S303" s="233"/>
      <c r="T303" s="234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T303" s="235" t="s">
        <v>357</v>
      </c>
      <c r="AU303" s="235" t="s">
        <v>80</v>
      </c>
      <c r="AV303" s="12" t="s">
        <v>80</v>
      </c>
      <c r="AW303" s="12" t="s">
        <v>30</v>
      </c>
      <c r="AX303" s="12" t="s">
        <v>73</v>
      </c>
      <c r="AY303" s="235" t="s">
        <v>346</v>
      </c>
    </row>
    <row r="304" s="13" customFormat="1">
      <c r="A304" s="13"/>
      <c r="B304" s="236"/>
      <c r="C304" s="237"/>
      <c r="D304" s="227" t="s">
        <v>357</v>
      </c>
      <c r="E304" s="238" t="s">
        <v>136</v>
      </c>
      <c r="F304" s="239" t="s">
        <v>800</v>
      </c>
      <c r="G304" s="237"/>
      <c r="H304" s="240">
        <v>2.0920000000000001</v>
      </c>
      <c r="I304" s="241"/>
      <c r="J304" s="237"/>
      <c r="K304" s="237"/>
      <c r="L304" s="242"/>
      <c r="M304" s="243"/>
      <c r="N304" s="244"/>
      <c r="O304" s="244"/>
      <c r="P304" s="244"/>
      <c r="Q304" s="244"/>
      <c r="R304" s="244"/>
      <c r="S304" s="244"/>
      <c r="T304" s="245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46" t="s">
        <v>357</v>
      </c>
      <c r="AU304" s="246" t="s">
        <v>80</v>
      </c>
      <c r="AV304" s="13" t="s">
        <v>88</v>
      </c>
      <c r="AW304" s="13" t="s">
        <v>30</v>
      </c>
      <c r="AX304" s="13" t="s">
        <v>73</v>
      </c>
      <c r="AY304" s="246" t="s">
        <v>346</v>
      </c>
    </row>
    <row r="305" s="13" customFormat="1">
      <c r="A305" s="13"/>
      <c r="B305" s="236"/>
      <c r="C305" s="237"/>
      <c r="D305" s="227" t="s">
        <v>357</v>
      </c>
      <c r="E305" s="238" t="s">
        <v>200</v>
      </c>
      <c r="F305" s="239" t="s">
        <v>801</v>
      </c>
      <c r="G305" s="237"/>
      <c r="H305" s="240">
        <v>0.876</v>
      </c>
      <c r="I305" s="241"/>
      <c r="J305" s="237"/>
      <c r="K305" s="237"/>
      <c r="L305" s="242"/>
      <c r="M305" s="243"/>
      <c r="N305" s="244"/>
      <c r="O305" s="244"/>
      <c r="P305" s="244"/>
      <c r="Q305" s="244"/>
      <c r="R305" s="244"/>
      <c r="S305" s="244"/>
      <c r="T305" s="245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6" t="s">
        <v>357</v>
      </c>
      <c r="AU305" s="246" t="s">
        <v>80</v>
      </c>
      <c r="AV305" s="13" t="s">
        <v>88</v>
      </c>
      <c r="AW305" s="13" t="s">
        <v>30</v>
      </c>
      <c r="AX305" s="13" t="s">
        <v>73</v>
      </c>
      <c r="AY305" s="246" t="s">
        <v>346</v>
      </c>
    </row>
    <row r="306" s="13" customFormat="1">
      <c r="A306" s="13"/>
      <c r="B306" s="236"/>
      <c r="C306" s="237"/>
      <c r="D306" s="227" t="s">
        <v>357</v>
      </c>
      <c r="E306" s="238" t="s">
        <v>247</v>
      </c>
      <c r="F306" s="239" t="s">
        <v>802</v>
      </c>
      <c r="G306" s="237"/>
      <c r="H306" s="240">
        <v>-0.29999999999999999</v>
      </c>
      <c r="I306" s="241"/>
      <c r="J306" s="237"/>
      <c r="K306" s="237"/>
      <c r="L306" s="242"/>
      <c r="M306" s="243"/>
      <c r="N306" s="244"/>
      <c r="O306" s="244"/>
      <c r="P306" s="244"/>
      <c r="Q306" s="244"/>
      <c r="R306" s="244"/>
      <c r="S306" s="244"/>
      <c r="T306" s="245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46" t="s">
        <v>357</v>
      </c>
      <c r="AU306" s="246" t="s">
        <v>80</v>
      </c>
      <c r="AV306" s="13" t="s">
        <v>88</v>
      </c>
      <c r="AW306" s="13" t="s">
        <v>30</v>
      </c>
      <c r="AX306" s="13" t="s">
        <v>73</v>
      </c>
      <c r="AY306" s="246" t="s">
        <v>346</v>
      </c>
    </row>
    <row r="307" s="12" customFormat="1">
      <c r="A307" s="12"/>
      <c r="B307" s="225"/>
      <c r="C307" s="226"/>
      <c r="D307" s="227" t="s">
        <v>357</v>
      </c>
      <c r="E307" s="228" t="s">
        <v>1</v>
      </c>
      <c r="F307" s="229" t="s">
        <v>803</v>
      </c>
      <c r="G307" s="226"/>
      <c r="H307" s="228" t="s">
        <v>1</v>
      </c>
      <c r="I307" s="230"/>
      <c r="J307" s="226"/>
      <c r="K307" s="226"/>
      <c r="L307" s="231"/>
      <c r="M307" s="232"/>
      <c r="N307" s="233"/>
      <c r="O307" s="233"/>
      <c r="P307" s="233"/>
      <c r="Q307" s="233"/>
      <c r="R307" s="233"/>
      <c r="S307" s="233"/>
      <c r="T307" s="234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T307" s="235" t="s">
        <v>357</v>
      </c>
      <c r="AU307" s="235" t="s">
        <v>80</v>
      </c>
      <c r="AV307" s="12" t="s">
        <v>80</v>
      </c>
      <c r="AW307" s="12" t="s">
        <v>30</v>
      </c>
      <c r="AX307" s="12" t="s">
        <v>73</v>
      </c>
      <c r="AY307" s="235" t="s">
        <v>346</v>
      </c>
    </row>
    <row r="308" s="13" customFormat="1">
      <c r="A308" s="13"/>
      <c r="B308" s="236"/>
      <c r="C308" s="237"/>
      <c r="D308" s="227" t="s">
        <v>357</v>
      </c>
      <c r="E308" s="238" t="s">
        <v>306</v>
      </c>
      <c r="F308" s="239" t="s">
        <v>804</v>
      </c>
      <c r="G308" s="237"/>
      <c r="H308" s="240">
        <v>1.228</v>
      </c>
      <c r="I308" s="241"/>
      <c r="J308" s="237"/>
      <c r="K308" s="237"/>
      <c r="L308" s="242"/>
      <c r="M308" s="243"/>
      <c r="N308" s="244"/>
      <c r="O308" s="244"/>
      <c r="P308" s="244"/>
      <c r="Q308" s="244"/>
      <c r="R308" s="244"/>
      <c r="S308" s="244"/>
      <c r="T308" s="245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6" t="s">
        <v>357</v>
      </c>
      <c r="AU308" s="246" t="s">
        <v>80</v>
      </c>
      <c r="AV308" s="13" t="s">
        <v>88</v>
      </c>
      <c r="AW308" s="13" t="s">
        <v>30</v>
      </c>
      <c r="AX308" s="13" t="s">
        <v>73</v>
      </c>
      <c r="AY308" s="246" t="s">
        <v>346</v>
      </c>
    </row>
    <row r="309" s="12" customFormat="1">
      <c r="A309" s="12"/>
      <c r="B309" s="225"/>
      <c r="C309" s="226"/>
      <c r="D309" s="227" t="s">
        <v>357</v>
      </c>
      <c r="E309" s="228" t="s">
        <v>1</v>
      </c>
      <c r="F309" s="229" t="s">
        <v>805</v>
      </c>
      <c r="G309" s="226"/>
      <c r="H309" s="228" t="s">
        <v>1</v>
      </c>
      <c r="I309" s="230"/>
      <c r="J309" s="226"/>
      <c r="K309" s="226"/>
      <c r="L309" s="231"/>
      <c r="M309" s="232"/>
      <c r="N309" s="233"/>
      <c r="O309" s="233"/>
      <c r="P309" s="233"/>
      <c r="Q309" s="233"/>
      <c r="R309" s="233"/>
      <c r="S309" s="233"/>
      <c r="T309" s="234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T309" s="235" t="s">
        <v>357</v>
      </c>
      <c r="AU309" s="235" t="s">
        <v>80</v>
      </c>
      <c r="AV309" s="12" t="s">
        <v>80</v>
      </c>
      <c r="AW309" s="12" t="s">
        <v>30</v>
      </c>
      <c r="AX309" s="12" t="s">
        <v>73</v>
      </c>
      <c r="AY309" s="235" t="s">
        <v>346</v>
      </c>
    </row>
    <row r="310" s="12" customFormat="1">
      <c r="A310" s="12"/>
      <c r="B310" s="225"/>
      <c r="C310" s="226"/>
      <c r="D310" s="227" t="s">
        <v>357</v>
      </c>
      <c r="E310" s="228" t="s">
        <v>1</v>
      </c>
      <c r="F310" s="229" t="s">
        <v>806</v>
      </c>
      <c r="G310" s="226"/>
      <c r="H310" s="228" t="s">
        <v>1</v>
      </c>
      <c r="I310" s="230"/>
      <c r="J310" s="226"/>
      <c r="K310" s="226"/>
      <c r="L310" s="231"/>
      <c r="M310" s="232"/>
      <c r="N310" s="233"/>
      <c r="O310" s="233"/>
      <c r="P310" s="233"/>
      <c r="Q310" s="233"/>
      <c r="R310" s="233"/>
      <c r="S310" s="233"/>
      <c r="T310" s="234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T310" s="235" t="s">
        <v>357</v>
      </c>
      <c r="AU310" s="235" t="s">
        <v>80</v>
      </c>
      <c r="AV310" s="12" t="s">
        <v>80</v>
      </c>
      <c r="AW310" s="12" t="s">
        <v>30</v>
      </c>
      <c r="AX310" s="12" t="s">
        <v>73</v>
      </c>
      <c r="AY310" s="235" t="s">
        <v>346</v>
      </c>
    </row>
    <row r="311" s="13" customFormat="1">
      <c r="A311" s="13"/>
      <c r="B311" s="236"/>
      <c r="C311" s="237"/>
      <c r="D311" s="227" t="s">
        <v>357</v>
      </c>
      <c r="E311" s="238" t="s">
        <v>370</v>
      </c>
      <c r="F311" s="239" t="s">
        <v>807</v>
      </c>
      <c r="G311" s="237"/>
      <c r="H311" s="240">
        <v>9.7520000000000007</v>
      </c>
      <c r="I311" s="241"/>
      <c r="J311" s="237"/>
      <c r="K311" s="237"/>
      <c r="L311" s="242"/>
      <c r="M311" s="243"/>
      <c r="N311" s="244"/>
      <c r="O311" s="244"/>
      <c r="P311" s="244"/>
      <c r="Q311" s="244"/>
      <c r="R311" s="244"/>
      <c r="S311" s="244"/>
      <c r="T311" s="24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6" t="s">
        <v>357</v>
      </c>
      <c r="AU311" s="246" t="s">
        <v>80</v>
      </c>
      <c r="AV311" s="13" t="s">
        <v>88</v>
      </c>
      <c r="AW311" s="13" t="s">
        <v>30</v>
      </c>
      <c r="AX311" s="13" t="s">
        <v>73</v>
      </c>
      <c r="AY311" s="246" t="s">
        <v>346</v>
      </c>
    </row>
    <row r="312" s="12" customFormat="1">
      <c r="A312" s="12"/>
      <c r="B312" s="225"/>
      <c r="C312" s="226"/>
      <c r="D312" s="227" t="s">
        <v>357</v>
      </c>
      <c r="E312" s="228" t="s">
        <v>1</v>
      </c>
      <c r="F312" s="229" t="s">
        <v>810</v>
      </c>
      <c r="G312" s="226"/>
      <c r="H312" s="228" t="s">
        <v>1</v>
      </c>
      <c r="I312" s="230"/>
      <c r="J312" s="226"/>
      <c r="K312" s="226"/>
      <c r="L312" s="231"/>
      <c r="M312" s="232"/>
      <c r="N312" s="233"/>
      <c r="O312" s="233"/>
      <c r="P312" s="233"/>
      <c r="Q312" s="233"/>
      <c r="R312" s="233"/>
      <c r="S312" s="233"/>
      <c r="T312" s="234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T312" s="235" t="s">
        <v>357</v>
      </c>
      <c r="AU312" s="235" t="s">
        <v>80</v>
      </c>
      <c r="AV312" s="12" t="s">
        <v>80</v>
      </c>
      <c r="AW312" s="12" t="s">
        <v>30</v>
      </c>
      <c r="AX312" s="12" t="s">
        <v>73</v>
      </c>
      <c r="AY312" s="235" t="s">
        <v>346</v>
      </c>
    </row>
    <row r="313" s="13" customFormat="1">
      <c r="A313" s="13"/>
      <c r="B313" s="236"/>
      <c r="C313" s="237"/>
      <c r="D313" s="227" t="s">
        <v>357</v>
      </c>
      <c r="E313" s="238" t="s">
        <v>442</v>
      </c>
      <c r="F313" s="239" t="s">
        <v>811</v>
      </c>
      <c r="G313" s="237"/>
      <c r="H313" s="240">
        <v>20.306999999999999</v>
      </c>
      <c r="I313" s="241"/>
      <c r="J313" s="237"/>
      <c r="K313" s="237"/>
      <c r="L313" s="242"/>
      <c r="M313" s="243"/>
      <c r="N313" s="244"/>
      <c r="O313" s="244"/>
      <c r="P313" s="244"/>
      <c r="Q313" s="244"/>
      <c r="R313" s="244"/>
      <c r="S313" s="244"/>
      <c r="T313" s="24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6" t="s">
        <v>357</v>
      </c>
      <c r="AU313" s="246" t="s">
        <v>80</v>
      </c>
      <c r="AV313" s="13" t="s">
        <v>88</v>
      </c>
      <c r="AW313" s="13" t="s">
        <v>30</v>
      </c>
      <c r="AX313" s="13" t="s">
        <v>73</v>
      </c>
      <c r="AY313" s="246" t="s">
        <v>346</v>
      </c>
    </row>
    <row r="314" s="13" customFormat="1">
      <c r="A314" s="13"/>
      <c r="B314" s="236"/>
      <c r="C314" s="237"/>
      <c r="D314" s="227" t="s">
        <v>357</v>
      </c>
      <c r="E314" s="238" t="s">
        <v>827</v>
      </c>
      <c r="F314" s="239" t="s">
        <v>828</v>
      </c>
      <c r="G314" s="237"/>
      <c r="H314" s="240">
        <v>35.301000000000002</v>
      </c>
      <c r="I314" s="241"/>
      <c r="J314" s="237"/>
      <c r="K314" s="237"/>
      <c r="L314" s="242"/>
      <c r="M314" s="243"/>
      <c r="N314" s="244"/>
      <c r="O314" s="244"/>
      <c r="P314" s="244"/>
      <c r="Q314" s="244"/>
      <c r="R314" s="244"/>
      <c r="S314" s="244"/>
      <c r="T314" s="24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6" t="s">
        <v>357</v>
      </c>
      <c r="AU314" s="246" t="s">
        <v>80</v>
      </c>
      <c r="AV314" s="13" t="s">
        <v>88</v>
      </c>
      <c r="AW314" s="13" t="s">
        <v>30</v>
      </c>
      <c r="AX314" s="13" t="s">
        <v>73</v>
      </c>
      <c r="AY314" s="246" t="s">
        <v>346</v>
      </c>
    </row>
    <row r="315" s="13" customFormat="1">
      <c r="A315" s="13"/>
      <c r="B315" s="236"/>
      <c r="C315" s="237"/>
      <c r="D315" s="227" t="s">
        <v>357</v>
      </c>
      <c r="E315" s="238" t="s">
        <v>829</v>
      </c>
      <c r="F315" s="239" t="s">
        <v>830</v>
      </c>
      <c r="G315" s="237"/>
      <c r="H315" s="240">
        <v>38.831000000000003</v>
      </c>
      <c r="I315" s="241"/>
      <c r="J315" s="237"/>
      <c r="K315" s="237"/>
      <c r="L315" s="242"/>
      <c r="M315" s="243"/>
      <c r="N315" s="244"/>
      <c r="O315" s="244"/>
      <c r="P315" s="244"/>
      <c r="Q315" s="244"/>
      <c r="R315" s="244"/>
      <c r="S315" s="244"/>
      <c r="T315" s="245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6" t="s">
        <v>357</v>
      </c>
      <c r="AU315" s="246" t="s">
        <v>80</v>
      </c>
      <c r="AV315" s="13" t="s">
        <v>88</v>
      </c>
      <c r="AW315" s="13" t="s">
        <v>30</v>
      </c>
      <c r="AX315" s="13" t="s">
        <v>80</v>
      </c>
      <c r="AY315" s="246" t="s">
        <v>346</v>
      </c>
    </row>
    <row r="316" s="2" customFormat="1">
      <c r="A316" s="37"/>
      <c r="B316" s="38"/>
      <c r="C316" s="212" t="s">
        <v>831</v>
      </c>
      <c r="D316" s="212" t="s">
        <v>349</v>
      </c>
      <c r="E316" s="213" t="s">
        <v>832</v>
      </c>
      <c r="F316" s="214" t="s">
        <v>833</v>
      </c>
      <c r="G316" s="215" t="s">
        <v>352</v>
      </c>
      <c r="H316" s="216">
        <v>9.7189999999999994</v>
      </c>
      <c r="I316" s="217"/>
      <c r="J316" s="218">
        <f>ROUND(I316*H316,2)</f>
        <v>0</v>
      </c>
      <c r="K316" s="214" t="s">
        <v>399</v>
      </c>
      <c r="L316" s="43"/>
      <c r="M316" s="219" t="s">
        <v>1</v>
      </c>
      <c r="N316" s="220" t="s">
        <v>39</v>
      </c>
      <c r="O316" s="90"/>
      <c r="P316" s="221">
        <f>O316*H316</f>
        <v>0</v>
      </c>
      <c r="Q316" s="221">
        <v>0.0083800000000000003</v>
      </c>
      <c r="R316" s="221">
        <f>Q316*H316</f>
        <v>0.081445219999999999</v>
      </c>
      <c r="S316" s="221">
        <v>0</v>
      </c>
      <c r="T316" s="222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223" t="s">
        <v>345</v>
      </c>
      <c r="AT316" s="223" t="s">
        <v>349</v>
      </c>
      <c r="AU316" s="223" t="s">
        <v>80</v>
      </c>
      <c r="AY316" s="16" t="s">
        <v>346</v>
      </c>
      <c r="BE316" s="224">
        <f>IF(N316="základní",J316,0)</f>
        <v>0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16" t="s">
        <v>88</v>
      </c>
      <c r="BK316" s="224">
        <f>ROUND(I316*H316,2)</f>
        <v>0</v>
      </c>
      <c r="BL316" s="16" t="s">
        <v>345</v>
      </c>
      <c r="BM316" s="223" t="s">
        <v>834</v>
      </c>
    </row>
    <row r="317" s="12" customFormat="1">
      <c r="A317" s="12"/>
      <c r="B317" s="225"/>
      <c r="C317" s="226"/>
      <c r="D317" s="227" t="s">
        <v>357</v>
      </c>
      <c r="E317" s="228" t="s">
        <v>1</v>
      </c>
      <c r="F317" s="229" t="s">
        <v>788</v>
      </c>
      <c r="G317" s="226"/>
      <c r="H317" s="228" t="s">
        <v>1</v>
      </c>
      <c r="I317" s="230"/>
      <c r="J317" s="226"/>
      <c r="K317" s="226"/>
      <c r="L317" s="231"/>
      <c r="M317" s="232"/>
      <c r="N317" s="233"/>
      <c r="O317" s="233"/>
      <c r="P317" s="233"/>
      <c r="Q317" s="233"/>
      <c r="R317" s="233"/>
      <c r="S317" s="233"/>
      <c r="T317" s="234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T317" s="235" t="s">
        <v>357</v>
      </c>
      <c r="AU317" s="235" t="s">
        <v>80</v>
      </c>
      <c r="AV317" s="12" t="s">
        <v>80</v>
      </c>
      <c r="AW317" s="12" t="s">
        <v>30</v>
      </c>
      <c r="AX317" s="12" t="s">
        <v>73</v>
      </c>
      <c r="AY317" s="235" t="s">
        <v>346</v>
      </c>
    </row>
    <row r="318" s="13" customFormat="1">
      <c r="A318" s="13"/>
      <c r="B318" s="236"/>
      <c r="C318" s="237"/>
      <c r="D318" s="227" t="s">
        <v>357</v>
      </c>
      <c r="E318" s="238" t="s">
        <v>835</v>
      </c>
      <c r="F318" s="239" t="s">
        <v>836</v>
      </c>
      <c r="G318" s="237"/>
      <c r="H318" s="240">
        <v>9.7189999999999994</v>
      </c>
      <c r="I318" s="241"/>
      <c r="J318" s="237"/>
      <c r="K318" s="237"/>
      <c r="L318" s="242"/>
      <c r="M318" s="243"/>
      <c r="N318" s="244"/>
      <c r="O318" s="244"/>
      <c r="P318" s="244"/>
      <c r="Q318" s="244"/>
      <c r="R318" s="244"/>
      <c r="S318" s="244"/>
      <c r="T318" s="245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6" t="s">
        <v>357</v>
      </c>
      <c r="AU318" s="246" t="s">
        <v>80</v>
      </c>
      <c r="AV318" s="13" t="s">
        <v>88</v>
      </c>
      <c r="AW318" s="13" t="s">
        <v>30</v>
      </c>
      <c r="AX318" s="13" t="s">
        <v>73</v>
      </c>
      <c r="AY318" s="246" t="s">
        <v>346</v>
      </c>
    </row>
    <row r="319" s="13" customFormat="1">
      <c r="A319" s="13"/>
      <c r="B319" s="236"/>
      <c r="C319" s="237"/>
      <c r="D319" s="227" t="s">
        <v>357</v>
      </c>
      <c r="E319" s="238" t="s">
        <v>837</v>
      </c>
      <c r="F319" s="239" t="s">
        <v>838</v>
      </c>
      <c r="G319" s="237"/>
      <c r="H319" s="240">
        <v>9.7189999999999994</v>
      </c>
      <c r="I319" s="241"/>
      <c r="J319" s="237"/>
      <c r="K319" s="237"/>
      <c r="L319" s="242"/>
      <c r="M319" s="243"/>
      <c r="N319" s="244"/>
      <c r="O319" s="244"/>
      <c r="P319" s="244"/>
      <c r="Q319" s="244"/>
      <c r="R319" s="244"/>
      <c r="S319" s="244"/>
      <c r="T319" s="245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6" t="s">
        <v>357</v>
      </c>
      <c r="AU319" s="246" t="s">
        <v>80</v>
      </c>
      <c r="AV319" s="13" t="s">
        <v>88</v>
      </c>
      <c r="AW319" s="13" t="s">
        <v>30</v>
      </c>
      <c r="AX319" s="13" t="s">
        <v>80</v>
      </c>
      <c r="AY319" s="246" t="s">
        <v>346</v>
      </c>
    </row>
    <row r="320" s="2" customFormat="1" ht="21.75" customHeight="1">
      <c r="A320" s="37"/>
      <c r="B320" s="38"/>
      <c r="C320" s="247" t="s">
        <v>839</v>
      </c>
      <c r="D320" s="247" t="s">
        <v>398</v>
      </c>
      <c r="E320" s="248" t="s">
        <v>840</v>
      </c>
      <c r="F320" s="249" t="s">
        <v>841</v>
      </c>
      <c r="G320" s="250" t="s">
        <v>352</v>
      </c>
      <c r="H320" s="251">
        <v>10.691000000000001</v>
      </c>
      <c r="I320" s="252"/>
      <c r="J320" s="253">
        <f>ROUND(I320*H320,2)</f>
        <v>0</v>
      </c>
      <c r="K320" s="249" t="s">
        <v>399</v>
      </c>
      <c r="L320" s="254"/>
      <c r="M320" s="255" t="s">
        <v>1</v>
      </c>
      <c r="N320" s="256" t="s">
        <v>39</v>
      </c>
      <c r="O320" s="90"/>
      <c r="P320" s="221">
        <f>O320*H320</f>
        <v>0</v>
      </c>
      <c r="Q320" s="221">
        <v>0.0015</v>
      </c>
      <c r="R320" s="221">
        <f>Q320*H320</f>
        <v>0.016036500000000002</v>
      </c>
      <c r="S320" s="221">
        <v>0</v>
      </c>
      <c r="T320" s="222">
        <f>S320*H320</f>
        <v>0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223" t="s">
        <v>460</v>
      </c>
      <c r="AT320" s="223" t="s">
        <v>398</v>
      </c>
      <c r="AU320" s="223" t="s">
        <v>80</v>
      </c>
      <c r="AY320" s="16" t="s">
        <v>346</v>
      </c>
      <c r="BE320" s="224">
        <f>IF(N320="základní",J320,0)</f>
        <v>0</v>
      </c>
      <c r="BF320" s="224">
        <f>IF(N320="snížená",J320,0)</f>
        <v>0</v>
      </c>
      <c r="BG320" s="224">
        <f>IF(N320="zákl. přenesená",J320,0)</f>
        <v>0</v>
      </c>
      <c r="BH320" s="224">
        <f>IF(N320="sníž. přenesená",J320,0)</f>
        <v>0</v>
      </c>
      <c r="BI320" s="224">
        <f>IF(N320="nulová",J320,0)</f>
        <v>0</v>
      </c>
      <c r="BJ320" s="16" t="s">
        <v>88</v>
      </c>
      <c r="BK320" s="224">
        <f>ROUND(I320*H320,2)</f>
        <v>0</v>
      </c>
      <c r="BL320" s="16" t="s">
        <v>345</v>
      </c>
      <c r="BM320" s="223" t="s">
        <v>842</v>
      </c>
    </row>
    <row r="321" s="13" customFormat="1">
      <c r="A321" s="13"/>
      <c r="B321" s="236"/>
      <c r="C321" s="237"/>
      <c r="D321" s="227" t="s">
        <v>357</v>
      </c>
      <c r="E321" s="238" t="s">
        <v>843</v>
      </c>
      <c r="F321" s="239" t="s">
        <v>844</v>
      </c>
      <c r="G321" s="237"/>
      <c r="H321" s="240">
        <v>10.691000000000001</v>
      </c>
      <c r="I321" s="241"/>
      <c r="J321" s="237"/>
      <c r="K321" s="237"/>
      <c r="L321" s="242"/>
      <c r="M321" s="243"/>
      <c r="N321" s="244"/>
      <c r="O321" s="244"/>
      <c r="P321" s="244"/>
      <c r="Q321" s="244"/>
      <c r="R321" s="244"/>
      <c r="S321" s="244"/>
      <c r="T321" s="245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6" t="s">
        <v>357</v>
      </c>
      <c r="AU321" s="246" t="s">
        <v>80</v>
      </c>
      <c r="AV321" s="13" t="s">
        <v>88</v>
      </c>
      <c r="AW321" s="13" t="s">
        <v>30</v>
      </c>
      <c r="AX321" s="13" t="s">
        <v>73</v>
      </c>
      <c r="AY321" s="246" t="s">
        <v>346</v>
      </c>
    </row>
    <row r="322" s="13" customFormat="1">
      <c r="A322" s="13"/>
      <c r="B322" s="236"/>
      <c r="C322" s="237"/>
      <c r="D322" s="227" t="s">
        <v>357</v>
      </c>
      <c r="E322" s="238" t="s">
        <v>845</v>
      </c>
      <c r="F322" s="239" t="s">
        <v>846</v>
      </c>
      <c r="G322" s="237"/>
      <c r="H322" s="240">
        <v>10.691000000000001</v>
      </c>
      <c r="I322" s="241"/>
      <c r="J322" s="237"/>
      <c r="K322" s="237"/>
      <c r="L322" s="242"/>
      <c r="M322" s="243"/>
      <c r="N322" s="244"/>
      <c r="O322" s="244"/>
      <c r="P322" s="244"/>
      <c r="Q322" s="244"/>
      <c r="R322" s="244"/>
      <c r="S322" s="244"/>
      <c r="T322" s="245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6" t="s">
        <v>357</v>
      </c>
      <c r="AU322" s="246" t="s">
        <v>80</v>
      </c>
      <c r="AV322" s="13" t="s">
        <v>88</v>
      </c>
      <c r="AW322" s="13" t="s">
        <v>30</v>
      </c>
      <c r="AX322" s="13" t="s">
        <v>80</v>
      </c>
      <c r="AY322" s="246" t="s">
        <v>346</v>
      </c>
    </row>
    <row r="323" s="2" customFormat="1" ht="33" customHeight="1">
      <c r="A323" s="37"/>
      <c r="B323" s="38"/>
      <c r="C323" s="212" t="s">
        <v>847</v>
      </c>
      <c r="D323" s="212" t="s">
        <v>349</v>
      </c>
      <c r="E323" s="213" t="s">
        <v>848</v>
      </c>
      <c r="F323" s="214" t="s">
        <v>849</v>
      </c>
      <c r="G323" s="215" t="s">
        <v>352</v>
      </c>
      <c r="H323" s="216">
        <v>47.372999999999998</v>
      </c>
      <c r="I323" s="217"/>
      <c r="J323" s="218">
        <f>ROUND(I323*H323,2)</f>
        <v>0</v>
      </c>
      <c r="K323" s="214" t="s">
        <v>399</v>
      </c>
      <c r="L323" s="43"/>
      <c r="M323" s="219" t="s">
        <v>1</v>
      </c>
      <c r="N323" s="220" t="s">
        <v>39</v>
      </c>
      <c r="O323" s="90"/>
      <c r="P323" s="221">
        <f>O323*H323</f>
        <v>0</v>
      </c>
      <c r="Q323" s="221">
        <v>9.0000000000000006E-05</v>
      </c>
      <c r="R323" s="221">
        <f>Q323*H323</f>
        <v>0.0042635700000000004</v>
      </c>
      <c r="S323" s="221">
        <v>0</v>
      </c>
      <c r="T323" s="222">
        <f>S323*H323</f>
        <v>0</v>
      </c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R323" s="223" t="s">
        <v>345</v>
      </c>
      <c r="AT323" s="223" t="s">
        <v>349</v>
      </c>
      <c r="AU323" s="223" t="s">
        <v>80</v>
      </c>
      <c r="AY323" s="16" t="s">
        <v>346</v>
      </c>
      <c r="BE323" s="224">
        <f>IF(N323="základní",J323,0)</f>
        <v>0</v>
      </c>
      <c r="BF323" s="224">
        <f>IF(N323="snížená",J323,0)</f>
        <v>0</v>
      </c>
      <c r="BG323" s="224">
        <f>IF(N323="zákl. přenesená",J323,0)</f>
        <v>0</v>
      </c>
      <c r="BH323" s="224">
        <f>IF(N323="sníž. přenesená",J323,0)</f>
        <v>0</v>
      </c>
      <c r="BI323" s="224">
        <f>IF(N323="nulová",J323,0)</f>
        <v>0</v>
      </c>
      <c r="BJ323" s="16" t="s">
        <v>88</v>
      </c>
      <c r="BK323" s="224">
        <f>ROUND(I323*H323,2)</f>
        <v>0</v>
      </c>
      <c r="BL323" s="16" t="s">
        <v>345</v>
      </c>
      <c r="BM323" s="223" t="s">
        <v>850</v>
      </c>
    </row>
    <row r="324" s="12" customFormat="1">
      <c r="A324" s="12"/>
      <c r="B324" s="225"/>
      <c r="C324" s="226"/>
      <c r="D324" s="227" t="s">
        <v>357</v>
      </c>
      <c r="E324" s="228" t="s">
        <v>1</v>
      </c>
      <c r="F324" s="229" t="s">
        <v>785</v>
      </c>
      <c r="G324" s="226"/>
      <c r="H324" s="228" t="s">
        <v>1</v>
      </c>
      <c r="I324" s="230"/>
      <c r="J324" s="226"/>
      <c r="K324" s="226"/>
      <c r="L324" s="231"/>
      <c r="M324" s="232"/>
      <c r="N324" s="233"/>
      <c r="O324" s="233"/>
      <c r="P324" s="233"/>
      <c r="Q324" s="233"/>
      <c r="R324" s="233"/>
      <c r="S324" s="233"/>
      <c r="T324" s="234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T324" s="235" t="s">
        <v>357</v>
      </c>
      <c r="AU324" s="235" t="s">
        <v>80</v>
      </c>
      <c r="AV324" s="12" t="s">
        <v>80</v>
      </c>
      <c r="AW324" s="12" t="s">
        <v>30</v>
      </c>
      <c r="AX324" s="12" t="s">
        <v>73</v>
      </c>
      <c r="AY324" s="235" t="s">
        <v>346</v>
      </c>
    </row>
    <row r="325" s="13" customFormat="1">
      <c r="A325" s="13"/>
      <c r="B325" s="236"/>
      <c r="C325" s="237"/>
      <c r="D325" s="227" t="s">
        <v>357</v>
      </c>
      <c r="E325" s="238" t="s">
        <v>851</v>
      </c>
      <c r="F325" s="239" t="s">
        <v>798</v>
      </c>
      <c r="G325" s="237"/>
      <c r="H325" s="240">
        <v>1.3460000000000001</v>
      </c>
      <c r="I325" s="241"/>
      <c r="J325" s="237"/>
      <c r="K325" s="237"/>
      <c r="L325" s="242"/>
      <c r="M325" s="243"/>
      <c r="N325" s="244"/>
      <c r="O325" s="244"/>
      <c r="P325" s="244"/>
      <c r="Q325" s="244"/>
      <c r="R325" s="244"/>
      <c r="S325" s="244"/>
      <c r="T325" s="245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6" t="s">
        <v>357</v>
      </c>
      <c r="AU325" s="246" t="s">
        <v>80</v>
      </c>
      <c r="AV325" s="13" t="s">
        <v>88</v>
      </c>
      <c r="AW325" s="13" t="s">
        <v>30</v>
      </c>
      <c r="AX325" s="13" t="s">
        <v>73</v>
      </c>
      <c r="AY325" s="246" t="s">
        <v>346</v>
      </c>
    </row>
    <row r="326" s="12" customFormat="1">
      <c r="A326" s="12"/>
      <c r="B326" s="225"/>
      <c r="C326" s="226"/>
      <c r="D326" s="227" t="s">
        <v>357</v>
      </c>
      <c r="E326" s="228" t="s">
        <v>1</v>
      </c>
      <c r="F326" s="229" t="s">
        <v>799</v>
      </c>
      <c r="G326" s="226"/>
      <c r="H326" s="228" t="s">
        <v>1</v>
      </c>
      <c r="I326" s="230"/>
      <c r="J326" s="226"/>
      <c r="K326" s="226"/>
      <c r="L326" s="231"/>
      <c r="M326" s="232"/>
      <c r="N326" s="233"/>
      <c r="O326" s="233"/>
      <c r="P326" s="233"/>
      <c r="Q326" s="233"/>
      <c r="R326" s="233"/>
      <c r="S326" s="233"/>
      <c r="T326" s="234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T326" s="235" t="s">
        <v>357</v>
      </c>
      <c r="AU326" s="235" t="s">
        <v>80</v>
      </c>
      <c r="AV326" s="12" t="s">
        <v>80</v>
      </c>
      <c r="AW326" s="12" t="s">
        <v>30</v>
      </c>
      <c r="AX326" s="12" t="s">
        <v>73</v>
      </c>
      <c r="AY326" s="235" t="s">
        <v>346</v>
      </c>
    </row>
    <row r="327" s="13" customFormat="1">
      <c r="A327" s="13"/>
      <c r="B327" s="236"/>
      <c r="C327" s="237"/>
      <c r="D327" s="227" t="s">
        <v>357</v>
      </c>
      <c r="E327" s="238" t="s">
        <v>137</v>
      </c>
      <c r="F327" s="239" t="s">
        <v>800</v>
      </c>
      <c r="G327" s="237"/>
      <c r="H327" s="240">
        <v>2.0920000000000001</v>
      </c>
      <c r="I327" s="241"/>
      <c r="J327" s="237"/>
      <c r="K327" s="237"/>
      <c r="L327" s="242"/>
      <c r="M327" s="243"/>
      <c r="N327" s="244"/>
      <c r="O327" s="244"/>
      <c r="P327" s="244"/>
      <c r="Q327" s="244"/>
      <c r="R327" s="244"/>
      <c r="S327" s="244"/>
      <c r="T327" s="245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6" t="s">
        <v>357</v>
      </c>
      <c r="AU327" s="246" t="s">
        <v>80</v>
      </c>
      <c r="AV327" s="13" t="s">
        <v>88</v>
      </c>
      <c r="AW327" s="13" t="s">
        <v>30</v>
      </c>
      <c r="AX327" s="13" t="s">
        <v>73</v>
      </c>
      <c r="AY327" s="246" t="s">
        <v>346</v>
      </c>
    </row>
    <row r="328" s="13" customFormat="1">
      <c r="A328" s="13"/>
      <c r="B328" s="236"/>
      <c r="C328" s="237"/>
      <c r="D328" s="227" t="s">
        <v>357</v>
      </c>
      <c r="E328" s="238" t="s">
        <v>201</v>
      </c>
      <c r="F328" s="239" t="s">
        <v>801</v>
      </c>
      <c r="G328" s="237"/>
      <c r="H328" s="240">
        <v>0.876</v>
      </c>
      <c r="I328" s="241"/>
      <c r="J328" s="237"/>
      <c r="K328" s="237"/>
      <c r="L328" s="242"/>
      <c r="M328" s="243"/>
      <c r="N328" s="244"/>
      <c r="O328" s="244"/>
      <c r="P328" s="244"/>
      <c r="Q328" s="244"/>
      <c r="R328" s="244"/>
      <c r="S328" s="244"/>
      <c r="T328" s="245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6" t="s">
        <v>357</v>
      </c>
      <c r="AU328" s="246" t="s">
        <v>80</v>
      </c>
      <c r="AV328" s="13" t="s">
        <v>88</v>
      </c>
      <c r="AW328" s="13" t="s">
        <v>30</v>
      </c>
      <c r="AX328" s="13" t="s">
        <v>73</v>
      </c>
      <c r="AY328" s="246" t="s">
        <v>346</v>
      </c>
    </row>
    <row r="329" s="13" customFormat="1">
      <c r="A329" s="13"/>
      <c r="B329" s="236"/>
      <c r="C329" s="237"/>
      <c r="D329" s="227" t="s">
        <v>357</v>
      </c>
      <c r="E329" s="238" t="s">
        <v>249</v>
      </c>
      <c r="F329" s="239" t="s">
        <v>802</v>
      </c>
      <c r="G329" s="237"/>
      <c r="H329" s="240">
        <v>-0.29999999999999999</v>
      </c>
      <c r="I329" s="241"/>
      <c r="J329" s="237"/>
      <c r="K329" s="237"/>
      <c r="L329" s="242"/>
      <c r="M329" s="243"/>
      <c r="N329" s="244"/>
      <c r="O329" s="244"/>
      <c r="P329" s="244"/>
      <c r="Q329" s="244"/>
      <c r="R329" s="244"/>
      <c r="S329" s="244"/>
      <c r="T329" s="245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6" t="s">
        <v>357</v>
      </c>
      <c r="AU329" s="246" t="s">
        <v>80</v>
      </c>
      <c r="AV329" s="13" t="s">
        <v>88</v>
      </c>
      <c r="AW329" s="13" t="s">
        <v>30</v>
      </c>
      <c r="AX329" s="13" t="s">
        <v>73</v>
      </c>
      <c r="AY329" s="246" t="s">
        <v>346</v>
      </c>
    </row>
    <row r="330" s="12" customFormat="1">
      <c r="A330" s="12"/>
      <c r="B330" s="225"/>
      <c r="C330" s="226"/>
      <c r="D330" s="227" t="s">
        <v>357</v>
      </c>
      <c r="E330" s="228" t="s">
        <v>1</v>
      </c>
      <c r="F330" s="229" t="s">
        <v>803</v>
      </c>
      <c r="G330" s="226"/>
      <c r="H330" s="228" t="s">
        <v>1</v>
      </c>
      <c r="I330" s="230"/>
      <c r="J330" s="226"/>
      <c r="K330" s="226"/>
      <c r="L330" s="231"/>
      <c r="M330" s="232"/>
      <c r="N330" s="233"/>
      <c r="O330" s="233"/>
      <c r="P330" s="233"/>
      <c r="Q330" s="233"/>
      <c r="R330" s="233"/>
      <c r="S330" s="233"/>
      <c r="T330" s="234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T330" s="235" t="s">
        <v>357</v>
      </c>
      <c r="AU330" s="235" t="s">
        <v>80</v>
      </c>
      <c r="AV330" s="12" t="s">
        <v>80</v>
      </c>
      <c r="AW330" s="12" t="s">
        <v>30</v>
      </c>
      <c r="AX330" s="12" t="s">
        <v>73</v>
      </c>
      <c r="AY330" s="235" t="s">
        <v>346</v>
      </c>
    </row>
    <row r="331" s="13" customFormat="1">
      <c r="A331" s="13"/>
      <c r="B331" s="236"/>
      <c r="C331" s="237"/>
      <c r="D331" s="227" t="s">
        <v>357</v>
      </c>
      <c r="E331" s="238" t="s">
        <v>307</v>
      </c>
      <c r="F331" s="239" t="s">
        <v>804</v>
      </c>
      <c r="G331" s="237"/>
      <c r="H331" s="240">
        <v>1.228</v>
      </c>
      <c r="I331" s="241"/>
      <c r="J331" s="237"/>
      <c r="K331" s="237"/>
      <c r="L331" s="242"/>
      <c r="M331" s="243"/>
      <c r="N331" s="244"/>
      <c r="O331" s="244"/>
      <c r="P331" s="244"/>
      <c r="Q331" s="244"/>
      <c r="R331" s="244"/>
      <c r="S331" s="244"/>
      <c r="T331" s="24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6" t="s">
        <v>357</v>
      </c>
      <c r="AU331" s="246" t="s">
        <v>80</v>
      </c>
      <c r="AV331" s="13" t="s">
        <v>88</v>
      </c>
      <c r="AW331" s="13" t="s">
        <v>30</v>
      </c>
      <c r="AX331" s="13" t="s">
        <v>73</v>
      </c>
      <c r="AY331" s="246" t="s">
        <v>346</v>
      </c>
    </row>
    <row r="332" s="12" customFormat="1">
      <c r="A332" s="12"/>
      <c r="B332" s="225"/>
      <c r="C332" s="226"/>
      <c r="D332" s="227" t="s">
        <v>357</v>
      </c>
      <c r="E332" s="228" t="s">
        <v>1</v>
      </c>
      <c r="F332" s="229" t="s">
        <v>805</v>
      </c>
      <c r="G332" s="226"/>
      <c r="H332" s="228" t="s">
        <v>1</v>
      </c>
      <c r="I332" s="230"/>
      <c r="J332" s="226"/>
      <c r="K332" s="226"/>
      <c r="L332" s="231"/>
      <c r="M332" s="232"/>
      <c r="N332" s="233"/>
      <c r="O332" s="233"/>
      <c r="P332" s="233"/>
      <c r="Q332" s="233"/>
      <c r="R332" s="233"/>
      <c r="S332" s="233"/>
      <c r="T332" s="234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T332" s="235" t="s">
        <v>357</v>
      </c>
      <c r="AU332" s="235" t="s">
        <v>80</v>
      </c>
      <c r="AV332" s="12" t="s">
        <v>80</v>
      </c>
      <c r="AW332" s="12" t="s">
        <v>30</v>
      </c>
      <c r="AX332" s="12" t="s">
        <v>73</v>
      </c>
      <c r="AY332" s="235" t="s">
        <v>346</v>
      </c>
    </row>
    <row r="333" s="12" customFormat="1">
      <c r="A333" s="12"/>
      <c r="B333" s="225"/>
      <c r="C333" s="226"/>
      <c r="D333" s="227" t="s">
        <v>357</v>
      </c>
      <c r="E333" s="228" t="s">
        <v>1</v>
      </c>
      <c r="F333" s="229" t="s">
        <v>806</v>
      </c>
      <c r="G333" s="226"/>
      <c r="H333" s="228" t="s">
        <v>1</v>
      </c>
      <c r="I333" s="230"/>
      <c r="J333" s="226"/>
      <c r="K333" s="226"/>
      <c r="L333" s="231"/>
      <c r="M333" s="232"/>
      <c r="N333" s="233"/>
      <c r="O333" s="233"/>
      <c r="P333" s="233"/>
      <c r="Q333" s="233"/>
      <c r="R333" s="233"/>
      <c r="S333" s="233"/>
      <c r="T333" s="234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T333" s="235" t="s">
        <v>357</v>
      </c>
      <c r="AU333" s="235" t="s">
        <v>80</v>
      </c>
      <c r="AV333" s="12" t="s">
        <v>80</v>
      </c>
      <c r="AW333" s="12" t="s">
        <v>30</v>
      </c>
      <c r="AX333" s="12" t="s">
        <v>73</v>
      </c>
      <c r="AY333" s="235" t="s">
        <v>346</v>
      </c>
    </row>
    <row r="334" s="13" customFormat="1">
      <c r="A334" s="13"/>
      <c r="B334" s="236"/>
      <c r="C334" s="237"/>
      <c r="D334" s="227" t="s">
        <v>357</v>
      </c>
      <c r="E334" s="238" t="s">
        <v>373</v>
      </c>
      <c r="F334" s="239" t="s">
        <v>807</v>
      </c>
      <c r="G334" s="237"/>
      <c r="H334" s="240">
        <v>9.7520000000000007</v>
      </c>
      <c r="I334" s="241"/>
      <c r="J334" s="237"/>
      <c r="K334" s="237"/>
      <c r="L334" s="242"/>
      <c r="M334" s="243"/>
      <c r="N334" s="244"/>
      <c r="O334" s="244"/>
      <c r="P334" s="244"/>
      <c r="Q334" s="244"/>
      <c r="R334" s="244"/>
      <c r="S334" s="244"/>
      <c r="T334" s="245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6" t="s">
        <v>357</v>
      </c>
      <c r="AU334" s="246" t="s">
        <v>80</v>
      </c>
      <c r="AV334" s="13" t="s">
        <v>88</v>
      </c>
      <c r="AW334" s="13" t="s">
        <v>30</v>
      </c>
      <c r="AX334" s="13" t="s">
        <v>73</v>
      </c>
      <c r="AY334" s="246" t="s">
        <v>346</v>
      </c>
    </row>
    <row r="335" s="12" customFormat="1">
      <c r="A335" s="12"/>
      <c r="B335" s="225"/>
      <c r="C335" s="226"/>
      <c r="D335" s="227" t="s">
        <v>357</v>
      </c>
      <c r="E335" s="228" t="s">
        <v>1</v>
      </c>
      <c r="F335" s="229" t="s">
        <v>808</v>
      </c>
      <c r="G335" s="226"/>
      <c r="H335" s="228" t="s">
        <v>1</v>
      </c>
      <c r="I335" s="230"/>
      <c r="J335" s="226"/>
      <c r="K335" s="226"/>
      <c r="L335" s="231"/>
      <c r="M335" s="232"/>
      <c r="N335" s="233"/>
      <c r="O335" s="233"/>
      <c r="P335" s="233"/>
      <c r="Q335" s="233"/>
      <c r="R335" s="233"/>
      <c r="S335" s="233"/>
      <c r="T335" s="234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T335" s="235" t="s">
        <v>357</v>
      </c>
      <c r="AU335" s="235" t="s">
        <v>80</v>
      </c>
      <c r="AV335" s="12" t="s">
        <v>80</v>
      </c>
      <c r="AW335" s="12" t="s">
        <v>30</v>
      </c>
      <c r="AX335" s="12" t="s">
        <v>73</v>
      </c>
      <c r="AY335" s="235" t="s">
        <v>346</v>
      </c>
    </row>
    <row r="336" s="13" customFormat="1">
      <c r="A336" s="13"/>
      <c r="B336" s="236"/>
      <c r="C336" s="237"/>
      <c r="D336" s="227" t="s">
        <v>357</v>
      </c>
      <c r="E336" s="238" t="s">
        <v>447</v>
      </c>
      <c r="F336" s="239" t="s">
        <v>809</v>
      </c>
      <c r="G336" s="237"/>
      <c r="H336" s="240">
        <v>12.071999999999999</v>
      </c>
      <c r="I336" s="241"/>
      <c r="J336" s="237"/>
      <c r="K336" s="237"/>
      <c r="L336" s="242"/>
      <c r="M336" s="243"/>
      <c r="N336" s="244"/>
      <c r="O336" s="244"/>
      <c r="P336" s="244"/>
      <c r="Q336" s="244"/>
      <c r="R336" s="244"/>
      <c r="S336" s="244"/>
      <c r="T336" s="245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6" t="s">
        <v>357</v>
      </c>
      <c r="AU336" s="246" t="s">
        <v>80</v>
      </c>
      <c r="AV336" s="13" t="s">
        <v>88</v>
      </c>
      <c r="AW336" s="13" t="s">
        <v>30</v>
      </c>
      <c r="AX336" s="13" t="s">
        <v>73</v>
      </c>
      <c r="AY336" s="246" t="s">
        <v>346</v>
      </c>
    </row>
    <row r="337" s="12" customFormat="1">
      <c r="A337" s="12"/>
      <c r="B337" s="225"/>
      <c r="C337" s="226"/>
      <c r="D337" s="227" t="s">
        <v>357</v>
      </c>
      <c r="E337" s="228" t="s">
        <v>1</v>
      </c>
      <c r="F337" s="229" t="s">
        <v>810</v>
      </c>
      <c r="G337" s="226"/>
      <c r="H337" s="228" t="s">
        <v>1</v>
      </c>
      <c r="I337" s="230"/>
      <c r="J337" s="226"/>
      <c r="K337" s="226"/>
      <c r="L337" s="231"/>
      <c r="M337" s="232"/>
      <c r="N337" s="233"/>
      <c r="O337" s="233"/>
      <c r="P337" s="233"/>
      <c r="Q337" s="233"/>
      <c r="R337" s="233"/>
      <c r="S337" s="233"/>
      <c r="T337" s="234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T337" s="235" t="s">
        <v>357</v>
      </c>
      <c r="AU337" s="235" t="s">
        <v>80</v>
      </c>
      <c r="AV337" s="12" t="s">
        <v>80</v>
      </c>
      <c r="AW337" s="12" t="s">
        <v>30</v>
      </c>
      <c r="AX337" s="12" t="s">
        <v>73</v>
      </c>
      <c r="AY337" s="235" t="s">
        <v>346</v>
      </c>
    </row>
    <row r="338" s="13" customFormat="1">
      <c r="A338" s="13"/>
      <c r="B338" s="236"/>
      <c r="C338" s="237"/>
      <c r="D338" s="227" t="s">
        <v>357</v>
      </c>
      <c r="E338" s="238" t="s">
        <v>503</v>
      </c>
      <c r="F338" s="239" t="s">
        <v>811</v>
      </c>
      <c r="G338" s="237"/>
      <c r="H338" s="240">
        <v>20.306999999999999</v>
      </c>
      <c r="I338" s="241"/>
      <c r="J338" s="237"/>
      <c r="K338" s="237"/>
      <c r="L338" s="242"/>
      <c r="M338" s="243"/>
      <c r="N338" s="244"/>
      <c r="O338" s="244"/>
      <c r="P338" s="244"/>
      <c r="Q338" s="244"/>
      <c r="R338" s="244"/>
      <c r="S338" s="244"/>
      <c r="T338" s="24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46" t="s">
        <v>357</v>
      </c>
      <c r="AU338" s="246" t="s">
        <v>80</v>
      </c>
      <c r="AV338" s="13" t="s">
        <v>88</v>
      </c>
      <c r="AW338" s="13" t="s">
        <v>30</v>
      </c>
      <c r="AX338" s="13" t="s">
        <v>73</v>
      </c>
      <c r="AY338" s="246" t="s">
        <v>346</v>
      </c>
    </row>
    <row r="339" s="13" customFormat="1">
      <c r="A339" s="13"/>
      <c r="B339" s="236"/>
      <c r="C339" s="237"/>
      <c r="D339" s="227" t="s">
        <v>357</v>
      </c>
      <c r="E339" s="238" t="s">
        <v>852</v>
      </c>
      <c r="F339" s="239" t="s">
        <v>853</v>
      </c>
      <c r="G339" s="237"/>
      <c r="H339" s="240">
        <v>47.372999999999998</v>
      </c>
      <c r="I339" s="241"/>
      <c r="J339" s="237"/>
      <c r="K339" s="237"/>
      <c r="L339" s="242"/>
      <c r="M339" s="243"/>
      <c r="N339" s="244"/>
      <c r="O339" s="244"/>
      <c r="P339" s="244"/>
      <c r="Q339" s="244"/>
      <c r="R339" s="244"/>
      <c r="S339" s="244"/>
      <c r="T339" s="245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6" t="s">
        <v>357</v>
      </c>
      <c r="AU339" s="246" t="s">
        <v>80</v>
      </c>
      <c r="AV339" s="13" t="s">
        <v>88</v>
      </c>
      <c r="AW339" s="13" t="s">
        <v>30</v>
      </c>
      <c r="AX339" s="13" t="s">
        <v>80</v>
      </c>
      <c r="AY339" s="246" t="s">
        <v>346</v>
      </c>
    </row>
    <row r="340" s="2" customFormat="1">
      <c r="A340" s="37"/>
      <c r="B340" s="38"/>
      <c r="C340" s="212" t="s">
        <v>854</v>
      </c>
      <c r="D340" s="212" t="s">
        <v>349</v>
      </c>
      <c r="E340" s="213" t="s">
        <v>855</v>
      </c>
      <c r="F340" s="214" t="s">
        <v>856</v>
      </c>
      <c r="G340" s="215" t="s">
        <v>352</v>
      </c>
      <c r="H340" s="216">
        <v>46.962000000000003</v>
      </c>
      <c r="I340" s="217"/>
      <c r="J340" s="218">
        <f>ROUND(I340*H340,2)</f>
        <v>0</v>
      </c>
      <c r="K340" s="214" t="s">
        <v>353</v>
      </c>
      <c r="L340" s="43"/>
      <c r="M340" s="219" t="s">
        <v>1</v>
      </c>
      <c r="N340" s="220" t="s">
        <v>39</v>
      </c>
      <c r="O340" s="90"/>
      <c r="P340" s="221">
        <f>O340*H340</f>
        <v>0</v>
      </c>
      <c r="Q340" s="221">
        <v>0.023630000000000002</v>
      </c>
      <c r="R340" s="221">
        <f>Q340*H340</f>
        <v>1.1097120600000001</v>
      </c>
      <c r="S340" s="221">
        <v>0</v>
      </c>
      <c r="T340" s="222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223" t="s">
        <v>345</v>
      </c>
      <c r="AT340" s="223" t="s">
        <v>349</v>
      </c>
      <c r="AU340" s="223" t="s">
        <v>80</v>
      </c>
      <c r="AY340" s="16" t="s">
        <v>346</v>
      </c>
      <c r="BE340" s="224">
        <f>IF(N340="základní",J340,0)</f>
        <v>0</v>
      </c>
      <c r="BF340" s="224">
        <f>IF(N340="snížená",J340,0)</f>
        <v>0</v>
      </c>
      <c r="BG340" s="224">
        <f>IF(N340="zákl. přenesená",J340,0)</f>
        <v>0</v>
      </c>
      <c r="BH340" s="224">
        <f>IF(N340="sníž. přenesená",J340,0)</f>
        <v>0</v>
      </c>
      <c r="BI340" s="224">
        <f>IF(N340="nulová",J340,0)</f>
        <v>0</v>
      </c>
      <c r="BJ340" s="16" t="s">
        <v>88</v>
      </c>
      <c r="BK340" s="224">
        <f>ROUND(I340*H340,2)</f>
        <v>0</v>
      </c>
      <c r="BL340" s="16" t="s">
        <v>345</v>
      </c>
      <c r="BM340" s="223" t="s">
        <v>857</v>
      </c>
    </row>
    <row r="341" s="12" customFormat="1">
      <c r="A341" s="12"/>
      <c r="B341" s="225"/>
      <c r="C341" s="226"/>
      <c r="D341" s="227" t="s">
        <v>357</v>
      </c>
      <c r="E341" s="228" t="s">
        <v>1</v>
      </c>
      <c r="F341" s="229" t="s">
        <v>785</v>
      </c>
      <c r="G341" s="226"/>
      <c r="H341" s="228" t="s">
        <v>1</v>
      </c>
      <c r="I341" s="230"/>
      <c r="J341" s="226"/>
      <c r="K341" s="226"/>
      <c r="L341" s="231"/>
      <c r="M341" s="232"/>
      <c r="N341" s="233"/>
      <c r="O341" s="233"/>
      <c r="P341" s="233"/>
      <c r="Q341" s="233"/>
      <c r="R341" s="233"/>
      <c r="S341" s="233"/>
      <c r="T341" s="234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T341" s="235" t="s">
        <v>357</v>
      </c>
      <c r="AU341" s="235" t="s">
        <v>80</v>
      </c>
      <c r="AV341" s="12" t="s">
        <v>80</v>
      </c>
      <c r="AW341" s="12" t="s">
        <v>30</v>
      </c>
      <c r="AX341" s="12" t="s">
        <v>73</v>
      </c>
      <c r="AY341" s="235" t="s">
        <v>346</v>
      </c>
    </row>
    <row r="342" s="13" customFormat="1">
      <c r="A342" s="13"/>
      <c r="B342" s="236"/>
      <c r="C342" s="237"/>
      <c r="D342" s="227" t="s">
        <v>357</v>
      </c>
      <c r="E342" s="238" t="s">
        <v>858</v>
      </c>
      <c r="F342" s="239" t="s">
        <v>786</v>
      </c>
      <c r="G342" s="237"/>
      <c r="H342" s="240">
        <v>1.234</v>
      </c>
      <c r="I342" s="241"/>
      <c r="J342" s="237"/>
      <c r="K342" s="237"/>
      <c r="L342" s="242"/>
      <c r="M342" s="243"/>
      <c r="N342" s="244"/>
      <c r="O342" s="244"/>
      <c r="P342" s="244"/>
      <c r="Q342" s="244"/>
      <c r="R342" s="244"/>
      <c r="S342" s="244"/>
      <c r="T342" s="245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46" t="s">
        <v>357</v>
      </c>
      <c r="AU342" s="246" t="s">
        <v>80</v>
      </c>
      <c r="AV342" s="13" t="s">
        <v>88</v>
      </c>
      <c r="AW342" s="13" t="s">
        <v>30</v>
      </c>
      <c r="AX342" s="13" t="s">
        <v>73</v>
      </c>
      <c r="AY342" s="246" t="s">
        <v>346</v>
      </c>
    </row>
    <row r="343" s="12" customFormat="1">
      <c r="A343" s="12"/>
      <c r="B343" s="225"/>
      <c r="C343" s="226"/>
      <c r="D343" s="227" t="s">
        <v>357</v>
      </c>
      <c r="E343" s="228" t="s">
        <v>1</v>
      </c>
      <c r="F343" s="229" t="s">
        <v>788</v>
      </c>
      <c r="G343" s="226"/>
      <c r="H343" s="228" t="s">
        <v>1</v>
      </c>
      <c r="I343" s="230"/>
      <c r="J343" s="226"/>
      <c r="K343" s="226"/>
      <c r="L343" s="231"/>
      <c r="M343" s="232"/>
      <c r="N343" s="233"/>
      <c r="O343" s="233"/>
      <c r="P343" s="233"/>
      <c r="Q343" s="233"/>
      <c r="R343" s="233"/>
      <c r="S343" s="233"/>
      <c r="T343" s="234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T343" s="235" t="s">
        <v>357</v>
      </c>
      <c r="AU343" s="235" t="s">
        <v>80</v>
      </c>
      <c r="AV343" s="12" t="s">
        <v>80</v>
      </c>
      <c r="AW343" s="12" t="s">
        <v>30</v>
      </c>
      <c r="AX343" s="12" t="s">
        <v>73</v>
      </c>
      <c r="AY343" s="235" t="s">
        <v>346</v>
      </c>
    </row>
    <row r="344" s="13" customFormat="1">
      <c r="A344" s="13"/>
      <c r="B344" s="236"/>
      <c r="C344" s="237"/>
      <c r="D344" s="227" t="s">
        <v>357</v>
      </c>
      <c r="E344" s="238" t="s">
        <v>138</v>
      </c>
      <c r="F344" s="239" t="s">
        <v>859</v>
      </c>
      <c r="G344" s="237"/>
      <c r="H344" s="240">
        <v>40.530000000000001</v>
      </c>
      <c r="I344" s="241"/>
      <c r="J344" s="237"/>
      <c r="K344" s="237"/>
      <c r="L344" s="242"/>
      <c r="M344" s="243"/>
      <c r="N344" s="244"/>
      <c r="O344" s="244"/>
      <c r="P344" s="244"/>
      <c r="Q344" s="244"/>
      <c r="R344" s="244"/>
      <c r="S344" s="244"/>
      <c r="T344" s="245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46" t="s">
        <v>357</v>
      </c>
      <c r="AU344" s="246" t="s">
        <v>80</v>
      </c>
      <c r="AV344" s="13" t="s">
        <v>88</v>
      </c>
      <c r="AW344" s="13" t="s">
        <v>30</v>
      </c>
      <c r="AX344" s="13" t="s">
        <v>73</v>
      </c>
      <c r="AY344" s="246" t="s">
        <v>346</v>
      </c>
    </row>
    <row r="345" s="13" customFormat="1">
      <c r="A345" s="13"/>
      <c r="B345" s="236"/>
      <c r="C345" s="237"/>
      <c r="D345" s="227" t="s">
        <v>357</v>
      </c>
      <c r="E345" s="238" t="s">
        <v>202</v>
      </c>
      <c r="F345" s="239" t="s">
        <v>860</v>
      </c>
      <c r="G345" s="237"/>
      <c r="H345" s="240">
        <v>0.23999999999999999</v>
      </c>
      <c r="I345" s="241"/>
      <c r="J345" s="237"/>
      <c r="K345" s="237"/>
      <c r="L345" s="242"/>
      <c r="M345" s="243"/>
      <c r="N345" s="244"/>
      <c r="O345" s="244"/>
      <c r="P345" s="244"/>
      <c r="Q345" s="244"/>
      <c r="R345" s="244"/>
      <c r="S345" s="244"/>
      <c r="T345" s="24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6" t="s">
        <v>357</v>
      </c>
      <c r="AU345" s="246" t="s">
        <v>80</v>
      </c>
      <c r="AV345" s="13" t="s">
        <v>88</v>
      </c>
      <c r="AW345" s="13" t="s">
        <v>30</v>
      </c>
      <c r="AX345" s="13" t="s">
        <v>73</v>
      </c>
      <c r="AY345" s="246" t="s">
        <v>346</v>
      </c>
    </row>
    <row r="346" s="12" customFormat="1">
      <c r="A346" s="12"/>
      <c r="B346" s="225"/>
      <c r="C346" s="226"/>
      <c r="D346" s="227" t="s">
        <v>357</v>
      </c>
      <c r="E346" s="228" t="s">
        <v>1</v>
      </c>
      <c r="F346" s="229" t="s">
        <v>778</v>
      </c>
      <c r="G346" s="226"/>
      <c r="H346" s="228" t="s">
        <v>1</v>
      </c>
      <c r="I346" s="230"/>
      <c r="J346" s="226"/>
      <c r="K346" s="226"/>
      <c r="L346" s="231"/>
      <c r="M346" s="232"/>
      <c r="N346" s="233"/>
      <c r="O346" s="233"/>
      <c r="P346" s="233"/>
      <c r="Q346" s="233"/>
      <c r="R346" s="233"/>
      <c r="S346" s="233"/>
      <c r="T346" s="234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T346" s="235" t="s">
        <v>357</v>
      </c>
      <c r="AU346" s="235" t="s">
        <v>80</v>
      </c>
      <c r="AV346" s="12" t="s">
        <v>80</v>
      </c>
      <c r="AW346" s="12" t="s">
        <v>30</v>
      </c>
      <c r="AX346" s="12" t="s">
        <v>73</v>
      </c>
      <c r="AY346" s="235" t="s">
        <v>346</v>
      </c>
    </row>
    <row r="347" s="13" customFormat="1">
      <c r="A347" s="13"/>
      <c r="B347" s="236"/>
      <c r="C347" s="237"/>
      <c r="D347" s="227" t="s">
        <v>357</v>
      </c>
      <c r="E347" s="238" t="s">
        <v>251</v>
      </c>
      <c r="F347" s="239" t="s">
        <v>861</v>
      </c>
      <c r="G347" s="237"/>
      <c r="H347" s="240">
        <v>2.4900000000000002</v>
      </c>
      <c r="I347" s="241"/>
      <c r="J347" s="237"/>
      <c r="K347" s="237"/>
      <c r="L347" s="242"/>
      <c r="M347" s="243"/>
      <c r="N347" s="244"/>
      <c r="O347" s="244"/>
      <c r="P347" s="244"/>
      <c r="Q347" s="244"/>
      <c r="R347" s="244"/>
      <c r="S347" s="244"/>
      <c r="T347" s="245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6" t="s">
        <v>357</v>
      </c>
      <c r="AU347" s="246" t="s">
        <v>80</v>
      </c>
      <c r="AV347" s="13" t="s">
        <v>88</v>
      </c>
      <c r="AW347" s="13" t="s">
        <v>30</v>
      </c>
      <c r="AX347" s="13" t="s">
        <v>73</v>
      </c>
      <c r="AY347" s="246" t="s">
        <v>346</v>
      </c>
    </row>
    <row r="348" s="13" customFormat="1">
      <c r="A348" s="13"/>
      <c r="B348" s="236"/>
      <c r="C348" s="237"/>
      <c r="D348" s="227" t="s">
        <v>357</v>
      </c>
      <c r="E348" s="238" t="s">
        <v>309</v>
      </c>
      <c r="F348" s="239" t="s">
        <v>862</v>
      </c>
      <c r="G348" s="237"/>
      <c r="H348" s="240">
        <v>1.77</v>
      </c>
      <c r="I348" s="241"/>
      <c r="J348" s="237"/>
      <c r="K348" s="237"/>
      <c r="L348" s="242"/>
      <c r="M348" s="243"/>
      <c r="N348" s="244"/>
      <c r="O348" s="244"/>
      <c r="P348" s="244"/>
      <c r="Q348" s="244"/>
      <c r="R348" s="244"/>
      <c r="S348" s="244"/>
      <c r="T348" s="245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6" t="s">
        <v>357</v>
      </c>
      <c r="AU348" s="246" t="s">
        <v>80</v>
      </c>
      <c r="AV348" s="13" t="s">
        <v>88</v>
      </c>
      <c r="AW348" s="13" t="s">
        <v>30</v>
      </c>
      <c r="AX348" s="13" t="s">
        <v>73</v>
      </c>
      <c r="AY348" s="246" t="s">
        <v>346</v>
      </c>
    </row>
    <row r="349" s="12" customFormat="1">
      <c r="A349" s="12"/>
      <c r="B349" s="225"/>
      <c r="C349" s="226"/>
      <c r="D349" s="227" t="s">
        <v>357</v>
      </c>
      <c r="E349" s="228" t="s">
        <v>1</v>
      </c>
      <c r="F349" s="229" t="s">
        <v>782</v>
      </c>
      <c r="G349" s="226"/>
      <c r="H349" s="228" t="s">
        <v>1</v>
      </c>
      <c r="I349" s="230"/>
      <c r="J349" s="226"/>
      <c r="K349" s="226"/>
      <c r="L349" s="231"/>
      <c r="M349" s="232"/>
      <c r="N349" s="233"/>
      <c r="O349" s="233"/>
      <c r="P349" s="233"/>
      <c r="Q349" s="233"/>
      <c r="R349" s="233"/>
      <c r="S349" s="233"/>
      <c r="T349" s="234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T349" s="235" t="s">
        <v>357</v>
      </c>
      <c r="AU349" s="235" t="s">
        <v>80</v>
      </c>
      <c r="AV349" s="12" t="s">
        <v>80</v>
      </c>
      <c r="AW349" s="12" t="s">
        <v>30</v>
      </c>
      <c r="AX349" s="12" t="s">
        <v>73</v>
      </c>
      <c r="AY349" s="235" t="s">
        <v>346</v>
      </c>
    </row>
    <row r="350" s="13" customFormat="1">
      <c r="A350" s="13"/>
      <c r="B350" s="236"/>
      <c r="C350" s="237"/>
      <c r="D350" s="227" t="s">
        <v>357</v>
      </c>
      <c r="E350" s="238" t="s">
        <v>376</v>
      </c>
      <c r="F350" s="239" t="s">
        <v>783</v>
      </c>
      <c r="G350" s="237"/>
      <c r="H350" s="240">
        <v>0.32000000000000001</v>
      </c>
      <c r="I350" s="241"/>
      <c r="J350" s="237"/>
      <c r="K350" s="237"/>
      <c r="L350" s="242"/>
      <c r="M350" s="243"/>
      <c r="N350" s="244"/>
      <c r="O350" s="244"/>
      <c r="P350" s="244"/>
      <c r="Q350" s="244"/>
      <c r="R350" s="244"/>
      <c r="S350" s="244"/>
      <c r="T350" s="245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6" t="s">
        <v>357</v>
      </c>
      <c r="AU350" s="246" t="s">
        <v>80</v>
      </c>
      <c r="AV350" s="13" t="s">
        <v>88</v>
      </c>
      <c r="AW350" s="13" t="s">
        <v>30</v>
      </c>
      <c r="AX350" s="13" t="s">
        <v>73</v>
      </c>
      <c r="AY350" s="246" t="s">
        <v>346</v>
      </c>
    </row>
    <row r="351" s="13" customFormat="1">
      <c r="A351" s="13"/>
      <c r="B351" s="236"/>
      <c r="C351" s="237"/>
      <c r="D351" s="227" t="s">
        <v>357</v>
      </c>
      <c r="E351" s="238" t="s">
        <v>450</v>
      </c>
      <c r="F351" s="239" t="s">
        <v>784</v>
      </c>
      <c r="G351" s="237"/>
      <c r="H351" s="240">
        <v>0.378</v>
      </c>
      <c r="I351" s="241"/>
      <c r="J351" s="237"/>
      <c r="K351" s="237"/>
      <c r="L351" s="242"/>
      <c r="M351" s="243"/>
      <c r="N351" s="244"/>
      <c r="O351" s="244"/>
      <c r="P351" s="244"/>
      <c r="Q351" s="244"/>
      <c r="R351" s="244"/>
      <c r="S351" s="244"/>
      <c r="T351" s="24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6" t="s">
        <v>357</v>
      </c>
      <c r="AU351" s="246" t="s">
        <v>80</v>
      </c>
      <c r="AV351" s="13" t="s">
        <v>88</v>
      </c>
      <c r="AW351" s="13" t="s">
        <v>30</v>
      </c>
      <c r="AX351" s="13" t="s">
        <v>73</v>
      </c>
      <c r="AY351" s="246" t="s">
        <v>346</v>
      </c>
    </row>
    <row r="352" s="13" customFormat="1">
      <c r="A352" s="13"/>
      <c r="B352" s="236"/>
      <c r="C352" s="237"/>
      <c r="D352" s="227" t="s">
        <v>357</v>
      </c>
      <c r="E352" s="238" t="s">
        <v>863</v>
      </c>
      <c r="F352" s="239" t="s">
        <v>864</v>
      </c>
      <c r="G352" s="237"/>
      <c r="H352" s="240">
        <v>46.962000000000003</v>
      </c>
      <c r="I352" s="241"/>
      <c r="J352" s="237"/>
      <c r="K352" s="237"/>
      <c r="L352" s="242"/>
      <c r="M352" s="243"/>
      <c r="N352" s="244"/>
      <c r="O352" s="244"/>
      <c r="P352" s="244"/>
      <c r="Q352" s="244"/>
      <c r="R352" s="244"/>
      <c r="S352" s="244"/>
      <c r="T352" s="245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6" t="s">
        <v>357</v>
      </c>
      <c r="AU352" s="246" t="s">
        <v>80</v>
      </c>
      <c r="AV352" s="13" t="s">
        <v>88</v>
      </c>
      <c r="AW352" s="13" t="s">
        <v>30</v>
      </c>
      <c r="AX352" s="13" t="s">
        <v>80</v>
      </c>
      <c r="AY352" s="246" t="s">
        <v>346</v>
      </c>
    </row>
    <row r="353" s="2" customFormat="1" ht="33" customHeight="1">
      <c r="A353" s="37"/>
      <c r="B353" s="38"/>
      <c r="C353" s="212" t="s">
        <v>109</v>
      </c>
      <c r="D353" s="212" t="s">
        <v>349</v>
      </c>
      <c r="E353" s="213" t="s">
        <v>865</v>
      </c>
      <c r="F353" s="214" t="s">
        <v>866</v>
      </c>
      <c r="G353" s="215" t="s">
        <v>352</v>
      </c>
      <c r="H353" s="216">
        <v>93.924000000000007</v>
      </c>
      <c r="I353" s="217"/>
      <c r="J353" s="218">
        <f>ROUND(I353*H353,2)</f>
        <v>0</v>
      </c>
      <c r="K353" s="214" t="s">
        <v>353</v>
      </c>
      <c r="L353" s="43"/>
      <c r="M353" s="219" t="s">
        <v>1</v>
      </c>
      <c r="N353" s="220" t="s">
        <v>39</v>
      </c>
      <c r="O353" s="90"/>
      <c r="P353" s="221">
        <f>O353*H353</f>
        <v>0</v>
      </c>
      <c r="Q353" s="221">
        <v>0.0079000000000000008</v>
      </c>
      <c r="R353" s="221">
        <f>Q353*H353</f>
        <v>0.74199960000000009</v>
      </c>
      <c r="S353" s="221">
        <v>0</v>
      </c>
      <c r="T353" s="222">
        <f>S353*H353</f>
        <v>0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223" t="s">
        <v>345</v>
      </c>
      <c r="AT353" s="223" t="s">
        <v>349</v>
      </c>
      <c r="AU353" s="223" t="s">
        <v>80</v>
      </c>
      <c r="AY353" s="16" t="s">
        <v>346</v>
      </c>
      <c r="BE353" s="224">
        <f>IF(N353="základní",J353,0)</f>
        <v>0</v>
      </c>
      <c r="BF353" s="224">
        <f>IF(N353="snížená",J353,0)</f>
        <v>0</v>
      </c>
      <c r="BG353" s="224">
        <f>IF(N353="zákl. přenesená",J353,0)</f>
        <v>0</v>
      </c>
      <c r="BH353" s="224">
        <f>IF(N353="sníž. přenesená",J353,0)</f>
        <v>0</v>
      </c>
      <c r="BI353" s="224">
        <f>IF(N353="nulová",J353,0)</f>
        <v>0</v>
      </c>
      <c r="BJ353" s="16" t="s">
        <v>88</v>
      </c>
      <c r="BK353" s="224">
        <f>ROUND(I353*H353,2)</f>
        <v>0</v>
      </c>
      <c r="BL353" s="16" t="s">
        <v>345</v>
      </c>
      <c r="BM353" s="223" t="s">
        <v>867</v>
      </c>
    </row>
    <row r="354" s="13" customFormat="1">
      <c r="A354" s="13"/>
      <c r="B354" s="236"/>
      <c r="C354" s="237"/>
      <c r="D354" s="227" t="s">
        <v>357</v>
      </c>
      <c r="E354" s="238" t="s">
        <v>868</v>
      </c>
      <c r="F354" s="239" t="s">
        <v>869</v>
      </c>
      <c r="G354" s="237"/>
      <c r="H354" s="240">
        <v>93.924000000000007</v>
      </c>
      <c r="I354" s="241"/>
      <c r="J354" s="237"/>
      <c r="K354" s="237"/>
      <c r="L354" s="242"/>
      <c r="M354" s="243"/>
      <c r="N354" s="244"/>
      <c r="O354" s="244"/>
      <c r="P354" s="244"/>
      <c r="Q354" s="244"/>
      <c r="R354" s="244"/>
      <c r="S354" s="244"/>
      <c r="T354" s="245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6" t="s">
        <v>357</v>
      </c>
      <c r="AU354" s="246" t="s">
        <v>80</v>
      </c>
      <c r="AV354" s="13" t="s">
        <v>88</v>
      </c>
      <c r="AW354" s="13" t="s">
        <v>30</v>
      </c>
      <c r="AX354" s="13" t="s">
        <v>73</v>
      </c>
      <c r="AY354" s="246" t="s">
        <v>346</v>
      </c>
    </row>
    <row r="355" s="13" customFormat="1">
      <c r="A355" s="13"/>
      <c r="B355" s="236"/>
      <c r="C355" s="237"/>
      <c r="D355" s="227" t="s">
        <v>357</v>
      </c>
      <c r="E355" s="238" t="s">
        <v>870</v>
      </c>
      <c r="F355" s="239" t="s">
        <v>871</v>
      </c>
      <c r="G355" s="237"/>
      <c r="H355" s="240">
        <v>93.924000000000007</v>
      </c>
      <c r="I355" s="241"/>
      <c r="J355" s="237"/>
      <c r="K355" s="237"/>
      <c r="L355" s="242"/>
      <c r="M355" s="243"/>
      <c r="N355" s="244"/>
      <c r="O355" s="244"/>
      <c r="P355" s="244"/>
      <c r="Q355" s="244"/>
      <c r="R355" s="244"/>
      <c r="S355" s="244"/>
      <c r="T355" s="245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46" t="s">
        <v>357</v>
      </c>
      <c r="AU355" s="246" t="s">
        <v>80</v>
      </c>
      <c r="AV355" s="13" t="s">
        <v>88</v>
      </c>
      <c r="AW355" s="13" t="s">
        <v>30</v>
      </c>
      <c r="AX355" s="13" t="s">
        <v>80</v>
      </c>
      <c r="AY355" s="246" t="s">
        <v>346</v>
      </c>
    </row>
    <row r="356" s="2" customFormat="1">
      <c r="A356" s="37"/>
      <c r="B356" s="38"/>
      <c r="C356" s="212" t="s">
        <v>872</v>
      </c>
      <c r="D356" s="212" t="s">
        <v>349</v>
      </c>
      <c r="E356" s="213" t="s">
        <v>873</v>
      </c>
      <c r="F356" s="214" t="s">
        <v>874</v>
      </c>
      <c r="G356" s="215" t="s">
        <v>875</v>
      </c>
      <c r="H356" s="216">
        <v>48.32</v>
      </c>
      <c r="I356" s="217"/>
      <c r="J356" s="218">
        <f>ROUND(I356*H356,2)</f>
        <v>0</v>
      </c>
      <c r="K356" s="214" t="s">
        <v>1</v>
      </c>
      <c r="L356" s="43"/>
      <c r="M356" s="219" t="s">
        <v>1</v>
      </c>
      <c r="N356" s="220" t="s">
        <v>39</v>
      </c>
      <c r="O356" s="90"/>
      <c r="P356" s="221">
        <f>O356*H356</f>
        <v>0</v>
      </c>
      <c r="Q356" s="221">
        <v>0.0026800000000000001</v>
      </c>
      <c r="R356" s="221">
        <f>Q356*H356</f>
        <v>0.12949760000000002</v>
      </c>
      <c r="S356" s="221">
        <v>0</v>
      </c>
      <c r="T356" s="222">
        <f>S356*H356</f>
        <v>0</v>
      </c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R356" s="223" t="s">
        <v>345</v>
      </c>
      <c r="AT356" s="223" t="s">
        <v>349</v>
      </c>
      <c r="AU356" s="223" t="s">
        <v>80</v>
      </c>
      <c r="AY356" s="16" t="s">
        <v>346</v>
      </c>
      <c r="BE356" s="224">
        <f>IF(N356="základní",J356,0)</f>
        <v>0</v>
      </c>
      <c r="BF356" s="224">
        <f>IF(N356="snížená",J356,0)</f>
        <v>0</v>
      </c>
      <c r="BG356" s="224">
        <f>IF(N356="zákl. přenesená",J356,0)</f>
        <v>0</v>
      </c>
      <c r="BH356" s="224">
        <f>IF(N356="sníž. přenesená",J356,0)</f>
        <v>0</v>
      </c>
      <c r="BI356" s="224">
        <f>IF(N356="nulová",J356,0)</f>
        <v>0</v>
      </c>
      <c r="BJ356" s="16" t="s">
        <v>88</v>
      </c>
      <c r="BK356" s="224">
        <f>ROUND(I356*H356,2)</f>
        <v>0</v>
      </c>
      <c r="BL356" s="16" t="s">
        <v>345</v>
      </c>
      <c r="BM356" s="223" t="s">
        <v>876</v>
      </c>
    </row>
    <row r="357" s="12" customFormat="1">
      <c r="A357" s="12"/>
      <c r="B357" s="225"/>
      <c r="C357" s="226"/>
      <c r="D357" s="227" t="s">
        <v>357</v>
      </c>
      <c r="E357" s="228" t="s">
        <v>1</v>
      </c>
      <c r="F357" s="229" t="s">
        <v>785</v>
      </c>
      <c r="G357" s="226"/>
      <c r="H357" s="228" t="s">
        <v>1</v>
      </c>
      <c r="I357" s="230"/>
      <c r="J357" s="226"/>
      <c r="K357" s="226"/>
      <c r="L357" s="231"/>
      <c r="M357" s="232"/>
      <c r="N357" s="233"/>
      <c r="O357" s="233"/>
      <c r="P357" s="233"/>
      <c r="Q357" s="233"/>
      <c r="R357" s="233"/>
      <c r="S357" s="233"/>
      <c r="T357" s="234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T357" s="235" t="s">
        <v>357</v>
      </c>
      <c r="AU357" s="235" t="s">
        <v>80</v>
      </c>
      <c r="AV357" s="12" t="s">
        <v>80</v>
      </c>
      <c r="AW357" s="12" t="s">
        <v>30</v>
      </c>
      <c r="AX357" s="12" t="s">
        <v>73</v>
      </c>
      <c r="AY357" s="235" t="s">
        <v>346</v>
      </c>
    </row>
    <row r="358" s="13" customFormat="1">
      <c r="A358" s="13"/>
      <c r="B358" s="236"/>
      <c r="C358" s="237"/>
      <c r="D358" s="227" t="s">
        <v>357</v>
      </c>
      <c r="E358" s="238" t="s">
        <v>877</v>
      </c>
      <c r="F358" s="239" t="s">
        <v>798</v>
      </c>
      <c r="G358" s="237"/>
      <c r="H358" s="240">
        <v>1.3460000000000001</v>
      </c>
      <c r="I358" s="241"/>
      <c r="J358" s="237"/>
      <c r="K358" s="237"/>
      <c r="L358" s="242"/>
      <c r="M358" s="243"/>
      <c r="N358" s="244"/>
      <c r="O358" s="244"/>
      <c r="P358" s="244"/>
      <c r="Q358" s="244"/>
      <c r="R358" s="244"/>
      <c r="S358" s="244"/>
      <c r="T358" s="245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6" t="s">
        <v>357</v>
      </c>
      <c r="AU358" s="246" t="s">
        <v>80</v>
      </c>
      <c r="AV358" s="13" t="s">
        <v>88</v>
      </c>
      <c r="AW358" s="13" t="s">
        <v>30</v>
      </c>
      <c r="AX358" s="13" t="s">
        <v>73</v>
      </c>
      <c r="AY358" s="246" t="s">
        <v>346</v>
      </c>
    </row>
    <row r="359" s="12" customFormat="1">
      <c r="A359" s="12"/>
      <c r="B359" s="225"/>
      <c r="C359" s="226"/>
      <c r="D359" s="227" t="s">
        <v>357</v>
      </c>
      <c r="E359" s="228" t="s">
        <v>1</v>
      </c>
      <c r="F359" s="229" t="s">
        <v>799</v>
      </c>
      <c r="G359" s="226"/>
      <c r="H359" s="228" t="s">
        <v>1</v>
      </c>
      <c r="I359" s="230"/>
      <c r="J359" s="226"/>
      <c r="K359" s="226"/>
      <c r="L359" s="231"/>
      <c r="M359" s="232"/>
      <c r="N359" s="233"/>
      <c r="O359" s="233"/>
      <c r="P359" s="233"/>
      <c r="Q359" s="233"/>
      <c r="R359" s="233"/>
      <c r="S359" s="233"/>
      <c r="T359" s="234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T359" s="235" t="s">
        <v>357</v>
      </c>
      <c r="AU359" s="235" t="s">
        <v>80</v>
      </c>
      <c r="AV359" s="12" t="s">
        <v>80</v>
      </c>
      <c r="AW359" s="12" t="s">
        <v>30</v>
      </c>
      <c r="AX359" s="12" t="s">
        <v>73</v>
      </c>
      <c r="AY359" s="235" t="s">
        <v>346</v>
      </c>
    </row>
    <row r="360" s="13" customFormat="1">
      <c r="A360" s="13"/>
      <c r="B360" s="236"/>
      <c r="C360" s="237"/>
      <c r="D360" s="227" t="s">
        <v>357</v>
      </c>
      <c r="E360" s="238" t="s">
        <v>140</v>
      </c>
      <c r="F360" s="239" t="s">
        <v>800</v>
      </c>
      <c r="G360" s="237"/>
      <c r="H360" s="240">
        <v>2.0920000000000001</v>
      </c>
      <c r="I360" s="241"/>
      <c r="J360" s="237"/>
      <c r="K360" s="237"/>
      <c r="L360" s="242"/>
      <c r="M360" s="243"/>
      <c r="N360" s="244"/>
      <c r="O360" s="244"/>
      <c r="P360" s="244"/>
      <c r="Q360" s="244"/>
      <c r="R360" s="244"/>
      <c r="S360" s="244"/>
      <c r="T360" s="245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6" t="s">
        <v>357</v>
      </c>
      <c r="AU360" s="246" t="s">
        <v>80</v>
      </c>
      <c r="AV360" s="13" t="s">
        <v>88</v>
      </c>
      <c r="AW360" s="13" t="s">
        <v>30</v>
      </c>
      <c r="AX360" s="13" t="s">
        <v>73</v>
      </c>
      <c r="AY360" s="246" t="s">
        <v>346</v>
      </c>
    </row>
    <row r="361" s="13" customFormat="1">
      <c r="A361" s="13"/>
      <c r="B361" s="236"/>
      <c r="C361" s="237"/>
      <c r="D361" s="227" t="s">
        <v>357</v>
      </c>
      <c r="E361" s="238" t="s">
        <v>204</v>
      </c>
      <c r="F361" s="239" t="s">
        <v>801</v>
      </c>
      <c r="G361" s="237"/>
      <c r="H361" s="240">
        <v>0.876</v>
      </c>
      <c r="I361" s="241"/>
      <c r="J361" s="237"/>
      <c r="K361" s="237"/>
      <c r="L361" s="242"/>
      <c r="M361" s="243"/>
      <c r="N361" s="244"/>
      <c r="O361" s="244"/>
      <c r="P361" s="244"/>
      <c r="Q361" s="244"/>
      <c r="R361" s="244"/>
      <c r="S361" s="244"/>
      <c r="T361" s="245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46" t="s">
        <v>357</v>
      </c>
      <c r="AU361" s="246" t="s">
        <v>80</v>
      </c>
      <c r="AV361" s="13" t="s">
        <v>88</v>
      </c>
      <c r="AW361" s="13" t="s">
        <v>30</v>
      </c>
      <c r="AX361" s="13" t="s">
        <v>73</v>
      </c>
      <c r="AY361" s="246" t="s">
        <v>346</v>
      </c>
    </row>
    <row r="362" s="13" customFormat="1">
      <c r="A362" s="13"/>
      <c r="B362" s="236"/>
      <c r="C362" s="237"/>
      <c r="D362" s="227" t="s">
        <v>357</v>
      </c>
      <c r="E362" s="238" t="s">
        <v>254</v>
      </c>
      <c r="F362" s="239" t="s">
        <v>802</v>
      </c>
      <c r="G362" s="237"/>
      <c r="H362" s="240">
        <v>-0.29999999999999999</v>
      </c>
      <c r="I362" s="241"/>
      <c r="J362" s="237"/>
      <c r="K362" s="237"/>
      <c r="L362" s="242"/>
      <c r="M362" s="243"/>
      <c r="N362" s="244"/>
      <c r="O362" s="244"/>
      <c r="P362" s="244"/>
      <c r="Q362" s="244"/>
      <c r="R362" s="244"/>
      <c r="S362" s="244"/>
      <c r="T362" s="245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6" t="s">
        <v>357</v>
      </c>
      <c r="AU362" s="246" t="s">
        <v>80</v>
      </c>
      <c r="AV362" s="13" t="s">
        <v>88</v>
      </c>
      <c r="AW362" s="13" t="s">
        <v>30</v>
      </c>
      <c r="AX362" s="13" t="s">
        <v>73</v>
      </c>
      <c r="AY362" s="246" t="s">
        <v>346</v>
      </c>
    </row>
    <row r="363" s="12" customFormat="1">
      <c r="A363" s="12"/>
      <c r="B363" s="225"/>
      <c r="C363" s="226"/>
      <c r="D363" s="227" t="s">
        <v>357</v>
      </c>
      <c r="E363" s="228" t="s">
        <v>1</v>
      </c>
      <c r="F363" s="229" t="s">
        <v>803</v>
      </c>
      <c r="G363" s="226"/>
      <c r="H363" s="228" t="s">
        <v>1</v>
      </c>
      <c r="I363" s="230"/>
      <c r="J363" s="226"/>
      <c r="K363" s="226"/>
      <c r="L363" s="231"/>
      <c r="M363" s="232"/>
      <c r="N363" s="233"/>
      <c r="O363" s="233"/>
      <c r="P363" s="233"/>
      <c r="Q363" s="233"/>
      <c r="R363" s="233"/>
      <c r="S363" s="233"/>
      <c r="T363" s="234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T363" s="235" t="s">
        <v>357</v>
      </c>
      <c r="AU363" s="235" t="s">
        <v>80</v>
      </c>
      <c r="AV363" s="12" t="s">
        <v>80</v>
      </c>
      <c r="AW363" s="12" t="s">
        <v>30</v>
      </c>
      <c r="AX363" s="12" t="s">
        <v>73</v>
      </c>
      <c r="AY363" s="235" t="s">
        <v>346</v>
      </c>
    </row>
    <row r="364" s="13" customFormat="1">
      <c r="A364" s="13"/>
      <c r="B364" s="236"/>
      <c r="C364" s="237"/>
      <c r="D364" s="227" t="s">
        <v>357</v>
      </c>
      <c r="E364" s="238" t="s">
        <v>311</v>
      </c>
      <c r="F364" s="239" t="s">
        <v>804</v>
      </c>
      <c r="G364" s="237"/>
      <c r="H364" s="240">
        <v>1.228</v>
      </c>
      <c r="I364" s="241"/>
      <c r="J364" s="237"/>
      <c r="K364" s="237"/>
      <c r="L364" s="242"/>
      <c r="M364" s="243"/>
      <c r="N364" s="244"/>
      <c r="O364" s="244"/>
      <c r="P364" s="244"/>
      <c r="Q364" s="244"/>
      <c r="R364" s="244"/>
      <c r="S364" s="244"/>
      <c r="T364" s="245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6" t="s">
        <v>357</v>
      </c>
      <c r="AU364" s="246" t="s">
        <v>80</v>
      </c>
      <c r="AV364" s="13" t="s">
        <v>88</v>
      </c>
      <c r="AW364" s="13" t="s">
        <v>30</v>
      </c>
      <c r="AX364" s="13" t="s">
        <v>73</v>
      </c>
      <c r="AY364" s="246" t="s">
        <v>346</v>
      </c>
    </row>
    <row r="365" s="12" customFormat="1">
      <c r="A365" s="12"/>
      <c r="B365" s="225"/>
      <c r="C365" s="226"/>
      <c r="D365" s="227" t="s">
        <v>357</v>
      </c>
      <c r="E365" s="228" t="s">
        <v>1</v>
      </c>
      <c r="F365" s="229" t="s">
        <v>805</v>
      </c>
      <c r="G365" s="226"/>
      <c r="H365" s="228" t="s">
        <v>1</v>
      </c>
      <c r="I365" s="230"/>
      <c r="J365" s="226"/>
      <c r="K365" s="226"/>
      <c r="L365" s="231"/>
      <c r="M365" s="232"/>
      <c r="N365" s="233"/>
      <c r="O365" s="233"/>
      <c r="P365" s="233"/>
      <c r="Q365" s="233"/>
      <c r="R365" s="233"/>
      <c r="S365" s="233"/>
      <c r="T365" s="234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T365" s="235" t="s">
        <v>357</v>
      </c>
      <c r="AU365" s="235" t="s">
        <v>80</v>
      </c>
      <c r="AV365" s="12" t="s">
        <v>80</v>
      </c>
      <c r="AW365" s="12" t="s">
        <v>30</v>
      </c>
      <c r="AX365" s="12" t="s">
        <v>73</v>
      </c>
      <c r="AY365" s="235" t="s">
        <v>346</v>
      </c>
    </row>
    <row r="366" s="12" customFormat="1">
      <c r="A366" s="12"/>
      <c r="B366" s="225"/>
      <c r="C366" s="226"/>
      <c r="D366" s="227" t="s">
        <v>357</v>
      </c>
      <c r="E366" s="228" t="s">
        <v>1</v>
      </c>
      <c r="F366" s="229" t="s">
        <v>806</v>
      </c>
      <c r="G366" s="226"/>
      <c r="H366" s="228" t="s">
        <v>1</v>
      </c>
      <c r="I366" s="230"/>
      <c r="J366" s="226"/>
      <c r="K366" s="226"/>
      <c r="L366" s="231"/>
      <c r="M366" s="232"/>
      <c r="N366" s="233"/>
      <c r="O366" s="233"/>
      <c r="P366" s="233"/>
      <c r="Q366" s="233"/>
      <c r="R366" s="233"/>
      <c r="S366" s="233"/>
      <c r="T366" s="234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T366" s="235" t="s">
        <v>357</v>
      </c>
      <c r="AU366" s="235" t="s">
        <v>80</v>
      </c>
      <c r="AV366" s="12" t="s">
        <v>80</v>
      </c>
      <c r="AW366" s="12" t="s">
        <v>30</v>
      </c>
      <c r="AX366" s="12" t="s">
        <v>73</v>
      </c>
      <c r="AY366" s="235" t="s">
        <v>346</v>
      </c>
    </row>
    <row r="367" s="13" customFormat="1">
      <c r="A367" s="13"/>
      <c r="B367" s="236"/>
      <c r="C367" s="237"/>
      <c r="D367" s="227" t="s">
        <v>357</v>
      </c>
      <c r="E367" s="238" t="s">
        <v>379</v>
      </c>
      <c r="F367" s="239" t="s">
        <v>807</v>
      </c>
      <c r="G367" s="237"/>
      <c r="H367" s="240">
        <v>9.7520000000000007</v>
      </c>
      <c r="I367" s="241"/>
      <c r="J367" s="237"/>
      <c r="K367" s="237"/>
      <c r="L367" s="242"/>
      <c r="M367" s="243"/>
      <c r="N367" s="244"/>
      <c r="O367" s="244"/>
      <c r="P367" s="244"/>
      <c r="Q367" s="244"/>
      <c r="R367" s="244"/>
      <c r="S367" s="244"/>
      <c r="T367" s="245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6" t="s">
        <v>357</v>
      </c>
      <c r="AU367" s="246" t="s">
        <v>80</v>
      </c>
      <c r="AV367" s="13" t="s">
        <v>88</v>
      </c>
      <c r="AW367" s="13" t="s">
        <v>30</v>
      </c>
      <c r="AX367" s="13" t="s">
        <v>73</v>
      </c>
      <c r="AY367" s="246" t="s">
        <v>346</v>
      </c>
    </row>
    <row r="368" s="12" customFormat="1">
      <c r="A368" s="12"/>
      <c r="B368" s="225"/>
      <c r="C368" s="226"/>
      <c r="D368" s="227" t="s">
        <v>357</v>
      </c>
      <c r="E368" s="228" t="s">
        <v>1</v>
      </c>
      <c r="F368" s="229" t="s">
        <v>808</v>
      </c>
      <c r="G368" s="226"/>
      <c r="H368" s="228" t="s">
        <v>1</v>
      </c>
      <c r="I368" s="230"/>
      <c r="J368" s="226"/>
      <c r="K368" s="226"/>
      <c r="L368" s="231"/>
      <c r="M368" s="232"/>
      <c r="N368" s="233"/>
      <c r="O368" s="233"/>
      <c r="P368" s="233"/>
      <c r="Q368" s="233"/>
      <c r="R368" s="233"/>
      <c r="S368" s="233"/>
      <c r="T368" s="234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T368" s="235" t="s">
        <v>357</v>
      </c>
      <c r="AU368" s="235" t="s">
        <v>80</v>
      </c>
      <c r="AV368" s="12" t="s">
        <v>80</v>
      </c>
      <c r="AW368" s="12" t="s">
        <v>30</v>
      </c>
      <c r="AX368" s="12" t="s">
        <v>73</v>
      </c>
      <c r="AY368" s="235" t="s">
        <v>346</v>
      </c>
    </row>
    <row r="369" s="13" customFormat="1">
      <c r="A369" s="13"/>
      <c r="B369" s="236"/>
      <c r="C369" s="237"/>
      <c r="D369" s="227" t="s">
        <v>357</v>
      </c>
      <c r="E369" s="238" t="s">
        <v>453</v>
      </c>
      <c r="F369" s="239" t="s">
        <v>809</v>
      </c>
      <c r="G369" s="237"/>
      <c r="H369" s="240">
        <v>12.071999999999999</v>
      </c>
      <c r="I369" s="241"/>
      <c r="J369" s="237"/>
      <c r="K369" s="237"/>
      <c r="L369" s="242"/>
      <c r="M369" s="243"/>
      <c r="N369" s="244"/>
      <c r="O369" s="244"/>
      <c r="P369" s="244"/>
      <c r="Q369" s="244"/>
      <c r="R369" s="244"/>
      <c r="S369" s="244"/>
      <c r="T369" s="24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46" t="s">
        <v>357</v>
      </c>
      <c r="AU369" s="246" t="s">
        <v>80</v>
      </c>
      <c r="AV369" s="13" t="s">
        <v>88</v>
      </c>
      <c r="AW369" s="13" t="s">
        <v>30</v>
      </c>
      <c r="AX369" s="13" t="s">
        <v>73</v>
      </c>
      <c r="AY369" s="246" t="s">
        <v>346</v>
      </c>
    </row>
    <row r="370" s="12" customFormat="1">
      <c r="A370" s="12"/>
      <c r="B370" s="225"/>
      <c r="C370" s="226"/>
      <c r="D370" s="227" t="s">
        <v>357</v>
      </c>
      <c r="E370" s="228" t="s">
        <v>1</v>
      </c>
      <c r="F370" s="229" t="s">
        <v>810</v>
      </c>
      <c r="G370" s="226"/>
      <c r="H370" s="228" t="s">
        <v>1</v>
      </c>
      <c r="I370" s="230"/>
      <c r="J370" s="226"/>
      <c r="K370" s="226"/>
      <c r="L370" s="231"/>
      <c r="M370" s="232"/>
      <c r="N370" s="233"/>
      <c r="O370" s="233"/>
      <c r="P370" s="233"/>
      <c r="Q370" s="233"/>
      <c r="R370" s="233"/>
      <c r="S370" s="233"/>
      <c r="T370" s="234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T370" s="235" t="s">
        <v>357</v>
      </c>
      <c r="AU370" s="235" t="s">
        <v>80</v>
      </c>
      <c r="AV370" s="12" t="s">
        <v>80</v>
      </c>
      <c r="AW370" s="12" t="s">
        <v>30</v>
      </c>
      <c r="AX370" s="12" t="s">
        <v>73</v>
      </c>
      <c r="AY370" s="235" t="s">
        <v>346</v>
      </c>
    </row>
    <row r="371" s="13" customFormat="1">
      <c r="A371" s="13"/>
      <c r="B371" s="236"/>
      <c r="C371" s="237"/>
      <c r="D371" s="227" t="s">
        <v>357</v>
      </c>
      <c r="E371" s="238" t="s">
        <v>505</v>
      </c>
      <c r="F371" s="239" t="s">
        <v>811</v>
      </c>
      <c r="G371" s="237"/>
      <c r="H371" s="240">
        <v>20.306999999999999</v>
      </c>
      <c r="I371" s="241"/>
      <c r="J371" s="237"/>
      <c r="K371" s="237"/>
      <c r="L371" s="242"/>
      <c r="M371" s="243"/>
      <c r="N371" s="244"/>
      <c r="O371" s="244"/>
      <c r="P371" s="244"/>
      <c r="Q371" s="244"/>
      <c r="R371" s="244"/>
      <c r="S371" s="244"/>
      <c r="T371" s="245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6" t="s">
        <v>357</v>
      </c>
      <c r="AU371" s="246" t="s">
        <v>80</v>
      </c>
      <c r="AV371" s="13" t="s">
        <v>88</v>
      </c>
      <c r="AW371" s="13" t="s">
        <v>30</v>
      </c>
      <c r="AX371" s="13" t="s">
        <v>73</v>
      </c>
      <c r="AY371" s="246" t="s">
        <v>346</v>
      </c>
    </row>
    <row r="372" s="13" customFormat="1">
      <c r="A372" s="13"/>
      <c r="B372" s="236"/>
      <c r="C372" s="237"/>
      <c r="D372" s="227" t="s">
        <v>357</v>
      </c>
      <c r="E372" s="238" t="s">
        <v>878</v>
      </c>
      <c r="F372" s="239" t="s">
        <v>879</v>
      </c>
      <c r="G372" s="237"/>
      <c r="H372" s="240">
        <v>47.372999999999998</v>
      </c>
      <c r="I372" s="241"/>
      <c r="J372" s="237"/>
      <c r="K372" s="237"/>
      <c r="L372" s="242"/>
      <c r="M372" s="243"/>
      <c r="N372" s="244"/>
      <c r="O372" s="244"/>
      <c r="P372" s="244"/>
      <c r="Q372" s="244"/>
      <c r="R372" s="244"/>
      <c r="S372" s="244"/>
      <c r="T372" s="245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6" t="s">
        <v>357</v>
      </c>
      <c r="AU372" s="246" t="s">
        <v>80</v>
      </c>
      <c r="AV372" s="13" t="s">
        <v>88</v>
      </c>
      <c r="AW372" s="13" t="s">
        <v>30</v>
      </c>
      <c r="AX372" s="13" t="s">
        <v>73</v>
      </c>
      <c r="AY372" s="246" t="s">
        <v>346</v>
      </c>
    </row>
    <row r="373" s="13" customFormat="1">
      <c r="A373" s="13"/>
      <c r="B373" s="236"/>
      <c r="C373" s="237"/>
      <c r="D373" s="227" t="s">
        <v>357</v>
      </c>
      <c r="E373" s="238" t="s">
        <v>1</v>
      </c>
      <c r="F373" s="239" t="s">
        <v>880</v>
      </c>
      <c r="G373" s="237"/>
      <c r="H373" s="240">
        <v>48.32</v>
      </c>
      <c r="I373" s="241"/>
      <c r="J373" s="237"/>
      <c r="K373" s="237"/>
      <c r="L373" s="242"/>
      <c r="M373" s="243"/>
      <c r="N373" s="244"/>
      <c r="O373" s="244"/>
      <c r="P373" s="244"/>
      <c r="Q373" s="244"/>
      <c r="R373" s="244"/>
      <c r="S373" s="244"/>
      <c r="T373" s="245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6" t="s">
        <v>357</v>
      </c>
      <c r="AU373" s="246" t="s">
        <v>80</v>
      </c>
      <c r="AV373" s="13" t="s">
        <v>88</v>
      </c>
      <c r="AW373" s="13" t="s">
        <v>30</v>
      </c>
      <c r="AX373" s="13" t="s">
        <v>80</v>
      </c>
      <c r="AY373" s="246" t="s">
        <v>346</v>
      </c>
    </row>
    <row r="374" s="2" customFormat="1" ht="24.15" customHeight="1">
      <c r="A374" s="37"/>
      <c r="B374" s="38"/>
      <c r="C374" s="212" t="s">
        <v>881</v>
      </c>
      <c r="D374" s="212" t="s">
        <v>349</v>
      </c>
      <c r="E374" s="213" t="s">
        <v>882</v>
      </c>
      <c r="F374" s="214" t="s">
        <v>883</v>
      </c>
      <c r="G374" s="215" t="s">
        <v>736</v>
      </c>
      <c r="H374" s="216">
        <v>3</v>
      </c>
      <c r="I374" s="217"/>
      <c r="J374" s="218">
        <f>ROUND(I374*H374,2)</f>
        <v>0</v>
      </c>
      <c r="K374" s="214" t="s">
        <v>1</v>
      </c>
      <c r="L374" s="43"/>
      <c r="M374" s="219" t="s">
        <v>1</v>
      </c>
      <c r="N374" s="220" t="s">
        <v>39</v>
      </c>
      <c r="O374" s="90"/>
      <c r="P374" s="221">
        <f>O374*H374</f>
        <v>0</v>
      </c>
      <c r="Q374" s="221">
        <v>0</v>
      </c>
      <c r="R374" s="221">
        <f>Q374*H374</f>
        <v>0</v>
      </c>
      <c r="S374" s="221">
        <v>0</v>
      </c>
      <c r="T374" s="222">
        <f>S374*H374</f>
        <v>0</v>
      </c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R374" s="223" t="s">
        <v>345</v>
      </c>
      <c r="AT374" s="223" t="s">
        <v>349</v>
      </c>
      <c r="AU374" s="223" t="s">
        <v>80</v>
      </c>
      <c r="AY374" s="16" t="s">
        <v>346</v>
      </c>
      <c r="BE374" s="224">
        <f>IF(N374="základní",J374,0)</f>
        <v>0</v>
      </c>
      <c r="BF374" s="224">
        <f>IF(N374="snížená",J374,0)</f>
        <v>0</v>
      </c>
      <c r="BG374" s="224">
        <f>IF(N374="zákl. přenesená",J374,0)</f>
        <v>0</v>
      </c>
      <c r="BH374" s="224">
        <f>IF(N374="sníž. přenesená",J374,0)</f>
        <v>0</v>
      </c>
      <c r="BI374" s="224">
        <f>IF(N374="nulová",J374,0)</f>
        <v>0</v>
      </c>
      <c r="BJ374" s="16" t="s">
        <v>88</v>
      </c>
      <c r="BK374" s="224">
        <f>ROUND(I374*H374,2)</f>
        <v>0</v>
      </c>
      <c r="BL374" s="16" t="s">
        <v>345</v>
      </c>
      <c r="BM374" s="223" t="s">
        <v>884</v>
      </c>
    </row>
    <row r="375" s="2" customFormat="1" ht="24.15" customHeight="1">
      <c r="A375" s="37"/>
      <c r="B375" s="38"/>
      <c r="C375" s="212" t="s">
        <v>885</v>
      </c>
      <c r="D375" s="212" t="s">
        <v>349</v>
      </c>
      <c r="E375" s="213" t="s">
        <v>886</v>
      </c>
      <c r="F375" s="214" t="s">
        <v>887</v>
      </c>
      <c r="G375" s="215" t="s">
        <v>736</v>
      </c>
      <c r="H375" s="216">
        <v>3</v>
      </c>
      <c r="I375" s="217"/>
      <c r="J375" s="218">
        <f>ROUND(I375*H375,2)</f>
        <v>0</v>
      </c>
      <c r="K375" s="214" t="s">
        <v>1</v>
      </c>
      <c r="L375" s="43"/>
      <c r="M375" s="219" t="s">
        <v>1</v>
      </c>
      <c r="N375" s="220" t="s">
        <v>39</v>
      </c>
      <c r="O375" s="90"/>
      <c r="P375" s="221">
        <f>O375*H375</f>
        <v>0</v>
      </c>
      <c r="Q375" s="221">
        <v>0</v>
      </c>
      <c r="R375" s="221">
        <f>Q375*H375</f>
        <v>0</v>
      </c>
      <c r="S375" s="221">
        <v>0</v>
      </c>
      <c r="T375" s="222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223" t="s">
        <v>345</v>
      </c>
      <c r="AT375" s="223" t="s">
        <v>349</v>
      </c>
      <c r="AU375" s="223" t="s">
        <v>80</v>
      </c>
      <c r="AY375" s="16" t="s">
        <v>346</v>
      </c>
      <c r="BE375" s="224">
        <f>IF(N375="základní",J375,0)</f>
        <v>0</v>
      </c>
      <c r="BF375" s="224">
        <f>IF(N375="snížená",J375,0)</f>
        <v>0</v>
      </c>
      <c r="BG375" s="224">
        <f>IF(N375="zákl. přenesená",J375,0)</f>
        <v>0</v>
      </c>
      <c r="BH375" s="224">
        <f>IF(N375="sníž. přenesená",J375,0)</f>
        <v>0</v>
      </c>
      <c r="BI375" s="224">
        <f>IF(N375="nulová",J375,0)</f>
        <v>0</v>
      </c>
      <c r="BJ375" s="16" t="s">
        <v>88</v>
      </c>
      <c r="BK375" s="224">
        <f>ROUND(I375*H375,2)</f>
        <v>0</v>
      </c>
      <c r="BL375" s="16" t="s">
        <v>345</v>
      </c>
      <c r="BM375" s="223" t="s">
        <v>888</v>
      </c>
    </row>
    <row r="376" s="2" customFormat="1">
      <c r="A376" s="37"/>
      <c r="B376" s="38"/>
      <c r="C376" s="212" t="s">
        <v>889</v>
      </c>
      <c r="D376" s="212" t="s">
        <v>349</v>
      </c>
      <c r="E376" s="213" t="s">
        <v>890</v>
      </c>
      <c r="F376" s="214" t="s">
        <v>891</v>
      </c>
      <c r="G376" s="215" t="s">
        <v>352</v>
      </c>
      <c r="H376" s="216">
        <v>519.55999999999995</v>
      </c>
      <c r="I376" s="217"/>
      <c r="J376" s="218">
        <f>ROUND(I376*H376,2)</f>
        <v>0</v>
      </c>
      <c r="K376" s="214" t="s">
        <v>399</v>
      </c>
      <c r="L376" s="43"/>
      <c r="M376" s="219" t="s">
        <v>1</v>
      </c>
      <c r="N376" s="220" t="s">
        <v>39</v>
      </c>
      <c r="O376" s="90"/>
      <c r="P376" s="221">
        <f>O376*H376</f>
        <v>0</v>
      </c>
      <c r="Q376" s="221">
        <v>0.00025999999999999998</v>
      </c>
      <c r="R376" s="221">
        <f>Q376*H376</f>
        <v>0.13508559999999997</v>
      </c>
      <c r="S376" s="221">
        <v>0</v>
      </c>
      <c r="T376" s="222">
        <f>S376*H376</f>
        <v>0</v>
      </c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R376" s="223" t="s">
        <v>345</v>
      </c>
      <c r="AT376" s="223" t="s">
        <v>349</v>
      </c>
      <c r="AU376" s="223" t="s">
        <v>80</v>
      </c>
      <c r="AY376" s="16" t="s">
        <v>346</v>
      </c>
      <c r="BE376" s="224">
        <f>IF(N376="základní",J376,0)</f>
        <v>0</v>
      </c>
      <c r="BF376" s="224">
        <f>IF(N376="snížená",J376,0)</f>
        <v>0</v>
      </c>
      <c r="BG376" s="224">
        <f>IF(N376="zákl. přenesená",J376,0)</f>
        <v>0</v>
      </c>
      <c r="BH376" s="224">
        <f>IF(N376="sníž. přenesená",J376,0)</f>
        <v>0</v>
      </c>
      <c r="BI376" s="224">
        <f>IF(N376="nulová",J376,0)</f>
        <v>0</v>
      </c>
      <c r="BJ376" s="16" t="s">
        <v>88</v>
      </c>
      <c r="BK376" s="224">
        <f>ROUND(I376*H376,2)</f>
        <v>0</v>
      </c>
      <c r="BL376" s="16" t="s">
        <v>345</v>
      </c>
      <c r="BM376" s="223" t="s">
        <v>892</v>
      </c>
    </row>
    <row r="377" s="12" customFormat="1">
      <c r="A377" s="12"/>
      <c r="B377" s="225"/>
      <c r="C377" s="226"/>
      <c r="D377" s="227" t="s">
        <v>357</v>
      </c>
      <c r="E377" s="228" t="s">
        <v>1</v>
      </c>
      <c r="F377" s="229" t="s">
        <v>893</v>
      </c>
      <c r="G377" s="226"/>
      <c r="H377" s="228" t="s">
        <v>1</v>
      </c>
      <c r="I377" s="230"/>
      <c r="J377" s="226"/>
      <c r="K377" s="226"/>
      <c r="L377" s="231"/>
      <c r="M377" s="232"/>
      <c r="N377" s="233"/>
      <c r="O377" s="233"/>
      <c r="P377" s="233"/>
      <c r="Q377" s="233"/>
      <c r="R377" s="233"/>
      <c r="S377" s="233"/>
      <c r="T377" s="234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T377" s="235" t="s">
        <v>357</v>
      </c>
      <c r="AU377" s="235" t="s">
        <v>80</v>
      </c>
      <c r="AV377" s="12" t="s">
        <v>80</v>
      </c>
      <c r="AW377" s="12" t="s">
        <v>30</v>
      </c>
      <c r="AX377" s="12" t="s">
        <v>73</v>
      </c>
      <c r="AY377" s="235" t="s">
        <v>346</v>
      </c>
    </row>
    <row r="378" s="13" customFormat="1">
      <c r="A378" s="13"/>
      <c r="B378" s="236"/>
      <c r="C378" s="237"/>
      <c r="D378" s="227" t="s">
        <v>357</v>
      </c>
      <c r="E378" s="238" t="s">
        <v>894</v>
      </c>
      <c r="F378" s="239" t="s">
        <v>895</v>
      </c>
      <c r="G378" s="237"/>
      <c r="H378" s="240">
        <v>57.82</v>
      </c>
      <c r="I378" s="241"/>
      <c r="J378" s="237"/>
      <c r="K378" s="237"/>
      <c r="L378" s="242"/>
      <c r="M378" s="243"/>
      <c r="N378" s="244"/>
      <c r="O378" s="244"/>
      <c r="P378" s="244"/>
      <c r="Q378" s="244"/>
      <c r="R378" s="244"/>
      <c r="S378" s="244"/>
      <c r="T378" s="245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6" t="s">
        <v>357</v>
      </c>
      <c r="AU378" s="246" t="s">
        <v>80</v>
      </c>
      <c r="AV378" s="13" t="s">
        <v>88</v>
      </c>
      <c r="AW378" s="13" t="s">
        <v>30</v>
      </c>
      <c r="AX378" s="13" t="s">
        <v>73</v>
      </c>
      <c r="AY378" s="246" t="s">
        <v>346</v>
      </c>
    </row>
    <row r="379" s="13" customFormat="1">
      <c r="A379" s="13"/>
      <c r="B379" s="236"/>
      <c r="C379" s="237"/>
      <c r="D379" s="227" t="s">
        <v>357</v>
      </c>
      <c r="E379" s="238" t="s">
        <v>141</v>
      </c>
      <c r="F379" s="239" t="s">
        <v>896</v>
      </c>
      <c r="G379" s="237"/>
      <c r="H379" s="240">
        <v>-7.9199999999999999</v>
      </c>
      <c r="I379" s="241"/>
      <c r="J379" s="237"/>
      <c r="K379" s="237"/>
      <c r="L379" s="242"/>
      <c r="M379" s="243"/>
      <c r="N379" s="244"/>
      <c r="O379" s="244"/>
      <c r="P379" s="244"/>
      <c r="Q379" s="244"/>
      <c r="R379" s="244"/>
      <c r="S379" s="244"/>
      <c r="T379" s="245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6" t="s">
        <v>357</v>
      </c>
      <c r="AU379" s="246" t="s">
        <v>80</v>
      </c>
      <c r="AV379" s="13" t="s">
        <v>88</v>
      </c>
      <c r="AW379" s="13" t="s">
        <v>30</v>
      </c>
      <c r="AX379" s="13" t="s">
        <v>73</v>
      </c>
      <c r="AY379" s="246" t="s">
        <v>346</v>
      </c>
    </row>
    <row r="380" s="13" customFormat="1">
      <c r="A380" s="13"/>
      <c r="B380" s="236"/>
      <c r="C380" s="237"/>
      <c r="D380" s="227" t="s">
        <v>357</v>
      </c>
      <c r="E380" s="238" t="s">
        <v>205</v>
      </c>
      <c r="F380" s="239" t="s">
        <v>897</v>
      </c>
      <c r="G380" s="237"/>
      <c r="H380" s="240">
        <v>-1.71</v>
      </c>
      <c r="I380" s="241"/>
      <c r="J380" s="237"/>
      <c r="K380" s="237"/>
      <c r="L380" s="242"/>
      <c r="M380" s="243"/>
      <c r="N380" s="244"/>
      <c r="O380" s="244"/>
      <c r="P380" s="244"/>
      <c r="Q380" s="244"/>
      <c r="R380" s="244"/>
      <c r="S380" s="244"/>
      <c r="T380" s="245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6" t="s">
        <v>357</v>
      </c>
      <c r="AU380" s="246" t="s">
        <v>80</v>
      </c>
      <c r="AV380" s="13" t="s">
        <v>88</v>
      </c>
      <c r="AW380" s="13" t="s">
        <v>30</v>
      </c>
      <c r="AX380" s="13" t="s">
        <v>73</v>
      </c>
      <c r="AY380" s="246" t="s">
        <v>346</v>
      </c>
    </row>
    <row r="381" s="12" customFormat="1">
      <c r="A381" s="12"/>
      <c r="B381" s="225"/>
      <c r="C381" s="226"/>
      <c r="D381" s="227" t="s">
        <v>357</v>
      </c>
      <c r="E381" s="228" t="s">
        <v>1</v>
      </c>
      <c r="F381" s="229" t="s">
        <v>785</v>
      </c>
      <c r="G381" s="226"/>
      <c r="H381" s="228" t="s">
        <v>1</v>
      </c>
      <c r="I381" s="230"/>
      <c r="J381" s="226"/>
      <c r="K381" s="226"/>
      <c r="L381" s="231"/>
      <c r="M381" s="232"/>
      <c r="N381" s="233"/>
      <c r="O381" s="233"/>
      <c r="P381" s="233"/>
      <c r="Q381" s="233"/>
      <c r="R381" s="233"/>
      <c r="S381" s="233"/>
      <c r="T381" s="234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T381" s="235" t="s">
        <v>357</v>
      </c>
      <c r="AU381" s="235" t="s">
        <v>80</v>
      </c>
      <c r="AV381" s="12" t="s">
        <v>80</v>
      </c>
      <c r="AW381" s="12" t="s">
        <v>30</v>
      </c>
      <c r="AX381" s="12" t="s">
        <v>73</v>
      </c>
      <c r="AY381" s="235" t="s">
        <v>346</v>
      </c>
    </row>
    <row r="382" s="13" customFormat="1">
      <c r="A382" s="13"/>
      <c r="B382" s="236"/>
      <c r="C382" s="237"/>
      <c r="D382" s="227" t="s">
        <v>357</v>
      </c>
      <c r="E382" s="238" t="s">
        <v>256</v>
      </c>
      <c r="F382" s="239" t="s">
        <v>898</v>
      </c>
      <c r="G382" s="237"/>
      <c r="H382" s="240">
        <v>-1.6319999999999999</v>
      </c>
      <c r="I382" s="241"/>
      <c r="J382" s="237"/>
      <c r="K382" s="237"/>
      <c r="L382" s="242"/>
      <c r="M382" s="243"/>
      <c r="N382" s="244"/>
      <c r="O382" s="244"/>
      <c r="P382" s="244"/>
      <c r="Q382" s="244"/>
      <c r="R382" s="244"/>
      <c r="S382" s="244"/>
      <c r="T382" s="245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6" t="s">
        <v>357</v>
      </c>
      <c r="AU382" s="246" t="s">
        <v>80</v>
      </c>
      <c r="AV382" s="13" t="s">
        <v>88</v>
      </c>
      <c r="AW382" s="13" t="s">
        <v>30</v>
      </c>
      <c r="AX382" s="13" t="s">
        <v>73</v>
      </c>
      <c r="AY382" s="246" t="s">
        <v>346</v>
      </c>
    </row>
    <row r="383" s="12" customFormat="1">
      <c r="A383" s="12"/>
      <c r="B383" s="225"/>
      <c r="C383" s="226"/>
      <c r="D383" s="227" t="s">
        <v>357</v>
      </c>
      <c r="E383" s="228" t="s">
        <v>1</v>
      </c>
      <c r="F383" s="229" t="s">
        <v>899</v>
      </c>
      <c r="G383" s="226"/>
      <c r="H383" s="228" t="s">
        <v>1</v>
      </c>
      <c r="I383" s="230"/>
      <c r="J383" s="226"/>
      <c r="K383" s="226"/>
      <c r="L383" s="231"/>
      <c r="M383" s="232"/>
      <c r="N383" s="233"/>
      <c r="O383" s="233"/>
      <c r="P383" s="233"/>
      <c r="Q383" s="233"/>
      <c r="R383" s="233"/>
      <c r="S383" s="233"/>
      <c r="T383" s="234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T383" s="235" t="s">
        <v>357</v>
      </c>
      <c r="AU383" s="235" t="s">
        <v>80</v>
      </c>
      <c r="AV383" s="12" t="s">
        <v>80</v>
      </c>
      <c r="AW383" s="12" t="s">
        <v>30</v>
      </c>
      <c r="AX383" s="12" t="s">
        <v>73</v>
      </c>
      <c r="AY383" s="235" t="s">
        <v>346</v>
      </c>
    </row>
    <row r="384" s="13" customFormat="1">
      <c r="A384" s="13"/>
      <c r="B384" s="236"/>
      <c r="C384" s="237"/>
      <c r="D384" s="227" t="s">
        <v>357</v>
      </c>
      <c r="E384" s="238" t="s">
        <v>312</v>
      </c>
      <c r="F384" s="239" t="s">
        <v>900</v>
      </c>
      <c r="G384" s="237"/>
      <c r="H384" s="240">
        <v>6.944</v>
      </c>
      <c r="I384" s="241"/>
      <c r="J384" s="237"/>
      <c r="K384" s="237"/>
      <c r="L384" s="242"/>
      <c r="M384" s="243"/>
      <c r="N384" s="244"/>
      <c r="O384" s="244"/>
      <c r="P384" s="244"/>
      <c r="Q384" s="244"/>
      <c r="R384" s="244"/>
      <c r="S384" s="244"/>
      <c r="T384" s="245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46" t="s">
        <v>357</v>
      </c>
      <c r="AU384" s="246" t="s">
        <v>80</v>
      </c>
      <c r="AV384" s="13" t="s">
        <v>88</v>
      </c>
      <c r="AW384" s="13" t="s">
        <v>30</v>
      </c>
      <c r="AX384" s="13" t="s">
        <v>73</v>
      </c>
      <c r="AY384" s="246" t="s">
        <v>346</v>
      </c>
    </row>
    <row r="385" s="13" customFormat="1">
      <c r="A385" s="13"/>
      <c r="B385" s="236"/>
      <c r="C385" s="237"/>
      <c r="D385" s="227" t="s">
        <v>357</v>
      </c>
      <c r="E385" s="238" t="s">
        <v>383</v>
      </c>
      <c r="F385" s="239" t="s">
        <v>901</v>
      </c>
      <c r="G385" s="237"/>
      <c r="H385" s="240">
        <v>2.0630000000000002</v>
      </c>
      <c r="I385" s="241"/>
      <c r="J385" s="237"/>
      <c r="K385" s="237"/>
      <c r="L385" s="242"/>
      <c r="M385" s="243"/>
      <c r="N385" s="244"/>
      <c r="O385" s="244"/>
      <c r="P385" s="244"/>
      <c r="Q385" s="244"/>
      <c r="R385" s="244"/>
      <c r="S385" s="244"/>
      <c r="T385" s="24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6" t="s">
        <v>357</v>
      </c>
      <c r="AU385" s="246" t="s">
        <v>80</v>
      </c>
      <c r="AV385" s="13" t="s">
        <v>88</v>
      </c>
      <c r="AW385" s="13" t="s">
        <v>30</v>
      </c>
      <c r="AX385" s="13" t="s">
        <v>73</v>
      </c>
      <c r="AY385" s="246" t="s">
        <v>346</v>
      </c>
    </row>
    <row r="386" s="13" customFormat="1">
      <c r="A386" s="13"/>
      <c r="B386" s="236"/>
      <c r="C386" s="237"/>
      <c r="D386" s="227" t="s">
        <v>357</v>
      </c>
      <c r="E386" s="238" t="s">
        <v>455</v>
      </c>
      <c r="F386" s="239" t="s">
        <v>902</v>
      </c>
      <c r="G386" s="237"/>
      <c r="H386" s="240">
        <v>-1.8</v>
      </c>
      <c r="I386" s="241"/>
      <c r="J386" s="237"/>
      <c r="K386" s="237"/>
      <c r="L386" s="242"/>
      <c r="M386" s="243"/>
      <c r="N386" s="244"/>
      <c r="O386" s="244"/>
      <c r="P386" s="244"/>
      <c r="Q386" s="244"/>
      <c r="R386" s="244"/>
      <c r="S386" s="244"/>
      <c r="T386" s="245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46" t="s">
        <v>357</v>
      </c>
      <c r="AU386" s="246" t="s">
        <v>80</v>
      </c>
      <c r="AV386" s="13" t="s">
        <v>88</v>
      </c>
      <c r="AW386" s="13" t="s">
        <v>30</v>
      </c>
      <c r="AX386" s="13" t="s">
        <v>73</v>
      </c>
      <c r="AY386" s="246" t="s">
        <v>346</v>
      </c>
    </row>
    <row r="387" s="13" customFormat="1">
      <c r="A387" s="13"/>
      <c r="B387" s="236"/>
      <c r="C387" s="237"/>
      <c r="D387" s="227" t="s">
        <v>357</v>
      </c>
      <c r="E387" s="238" t="s">
        <v>903</v>
      </c>
      <c r="F387" s="239" t="s">
        <v>904</v>
      </c>
      <c r="G387" s="237"/>
      <c r="H387" s="240">
        <v>53.765000000000001</v>
      </c>
      <c r="I387" s="241"/>
      <c r="J387" s="237"/>
      <c r="K387" s="237"/>
      <c r="L387" s="242"/>
      <c r="M387" s="243"/>
      <c r="N387" s="244"/>
      <c r="O387" s="244"/>
      <c r="P387" s="244"/>
      <c r="Q387" s="244"/>
      <c r="R387" s="244"/>
      <c r="S387" s="244"/>
      <c r="T387" s="245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6" t="s">
        <v>357</v>
      </c>
      <c r="AU387" s="246" t="s">
        <v>80</v>
      </c>
      <c r="AV387" s="13" t="s">
        <v>88</v>
      </c>
      <c r="AW387" s="13" t="s">
        <v>30</v>
      </c>
      <c r="AX387" s="13" t="s">
        <v>73</v>
      </c>
      <c r="AY387" s="246" t="s">
        <v>346</v>
      </c>
    </row>
    <row r="388" s="12" customFormat="1">
      <c r="A388" s="12"/>
      <c r="B388" s="225"/>
      <c r="C388" s="226"/>
      <c r="D388" s="227" t="s">
        <v>357</v>
      </c>
      <c r="E388" s="228" t="s">
        <v>1</v>
      </c>
      <c r="F388" s="229" t="s">
        <v>787</v>
      </c>
      <c r="G388" s="226"/>
      <c r="H388" s="228" t="s">
        <v>1</v>
      </c>
      <c r="I388" s="230"/>
      <c r="J388" s="226"/>
      <c r="K388" s="226"/>
      <c r="L388" s="231"/>
      <c r="M388" s="232"/>
      <c r="N388" s="233"/>
      <c r="O388" s="233"/>
      <c r="P388" s="233"/>
      <c r="Q388" s="233"/>
      <c r="R388" s="233"/>
      <c r="S388" s="233"/>
      <c r="T388" s="234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T388" s="235" t="s">
        <v>357</v>
      </c>
      <c r="AU388" s="235" t="s">
        <v>80</v>
      </c>
      <c r="AV388" s="12" t="s">
        <v>80</v>
      </c>
      <c r="AW388" s="12" t="s">
        <v>30</v>
      </c>
      <c r="AX388" s="12" t="s">
        <v>73</v>
      </c>
      <c r="AY388" s="235" t="s">
        <v>346</v>
      </c>
    </row>
    <row r="389" s="13" customFormat="1">
      <c r="A389" s="13"/>
      <c r="B389" s="236"/>
      <c r="C389" s="237"/>
      <c r="D389" s="227" t="s">
        <v>357</v>
      </c>
      <c r="E389" s="238" t="s">
        <v>540</v>
      </c>
      <c r="F389" s="239" t="s">
        <v>905</v>
      </c>
      <c r="G389" s="237"/>
      <c r="H389" s="240">
        <v>538.18100000000004</v>
      </c>
      <c r="I389" s="241"/>
      <c r="J389" s="237"/>
      <c r="K389" s="237"/>
      <c r="L389" s="242"/>
      <c r="M389" s="243"/>
      <c r="N389" s="244"/>
      <c r="O389" s="244"/>
      <c r="P389" s="244"/>
      <c r="Q389" s="244"/>
      <c r="R389" s="244"/>
      <c r="S389" s="244"/>
      <c r="T389" s="245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6" t="s">
        <v>357</v>
      </c>
      <c r="AU389" s="246" t="s">
        <v>80</v>
      </c>
      <c r="AV389" s="13" t="s">
        <v>88</v>
      </c>
      <c r="AW389" s="13" t="s">
        <v>30</v>
      </c>
      <c r="AX389" s="13" t="s">
        <v>73</v>
      </c>
      <c r="AY389" s="246" t="s">
        <v>346</v>
      </c>
    </row>
    <row r="390" s="13" customFormat="1">
      <c r="A390" s="13"/>
      <c r="B390" s="236"/>
      <c r="C390" s="237"/>
      <c r="D390" s="227" t="s">
        <v>357</v>
      </c>
      <c r="E390" s="238" t="s">
        <v>570</v>
      </c>
      <c r="F390" s="239" t="s">
        <v>906</v>
      </c>
      <c r="G390" s="237"/>
      <c r="H390" s="240">
        <v>-10.206</v>
      </c>
      <c r="I390" s="241"/>
      <c r="J390" s="237"/>
      <c r="K390" s="237"/>
      <c r="L390" s="242"/>
      <c r="M390" s="243"/>
      <c r="N390" s="244"/>
      <c r="O390" s="244"/>
      <c r="P390" s="244"/>
      <c r="Q390" s="244"/>
      <c r="R390" s="244"/>
      <c r="S390" s="244"/>
      <c r="T390" s="245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6" t="s">
        <v>357</v>
      </c>
      <c r="AU390" s="246" t="s">
        <v>80</v>
      </c>
      <c r="AV390" s="13" t="s">
        <v>88</v>
      </c>
      <c r="AW390" s="13" t="s">
        <v>30</v>
      </c>
      <c r="AX390" s="13" t="s">
        <v>73</v>
      </c>
      <c r="AY390" s="246" t="s">
        <v>346</v>
      </c>
    </row>
    <row r="391" s="13" customFormat="1">
      <c r="A391" s="13"/>
      <c r="B391" s="236"/>
      <c r="C391" s="237"/>
      <c r="D391" s="227" t="s">
        <v>357</v>
      </c>
      <c r="E391" s="238" t="s">
        <v>594</v>
      </c>
      <c r="F391" s="239" t="s">
        <v>907</v>
      </c>
      <c r="G391" s="237"/>
      <c r="H391" s="240">
        <v>-55.079999999999998</v>
      </c>
      <c r="I391" s="241"/>
      <c r="J391" s="237"/>
      <c r="K391" s="237"/>
      <c r="L391" s="242"/>
      <c r="M391" s="243"/>
      <c r="N391" s="244"/>
      <c r="O391" s="244"/>
      <c r="P391" s="244"/>
      <c r="Q391" s="244"/>
      <c r="R391" s="244"/>
      <c r="S391" s="244"/>
      <c r="T391" s="245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6" t="s">
        <v>357</v>
      </c>
      <c r="AU391" s="246" t="s">
        <v>80</v>
      </c>
      <c r="AV391" s="13" t="s">
        <v>88</v>
      </c>
      <c r="AW391" s="13" t="s">
        <v>30</v>
      </c>
      <c r="AX391" s="13" t="s">
        <v>73</v>
      </c>
      <c r="AY391" s="246" t="s">
        <v>346</v>
      </c>
    </row>
    <row r="392" s="13" customFormat="1">
      <c r="A392" s="13"/>
      <c r="B392" s="236"/>
      <c r="C392" s="237"/>
      <c r="D392" s="227" t="s">
        <v>357</v>
      </c>
      <c r="E392" s="238" t="s">
        <v>628</v>
      </c>
      <c r="F392" s="239" t="s">
        <v>908</v>
      </c>
      <c r="G392" s="237"/>
      <c r="H392" s="240">
        <v>-5.7800000000000002</v>
      </c>
      <c r="I392" s="241"/>
      <c r="J392" s="237"/>
      <c r="K392" s="237"/>
      <c r="L392" s="242"/>
      <c r="M392" s="243"/>
      <c r="N392" s="244"/>
      <c r="O392" s="244"/>
      <c r="P392" s="244"/>
      <c r="Q392" s="244"/>
      <c r="R392" s="244"/>
      <c r="S392" s="244"/>
      <c r="T392" s="245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6" t="s">
        <v>357</v>
      </c>
      <c r="AU392" s="246" t="s">
        <v>80</v>
      </c>
      <c r="AV392" s="13" t="s">
        <v>88</v>
      </c>
      <c r="AW392" s="13" t="s">
        <v>30</v>
      </c>
      <c r="AX392" s="13" t="s">
        <v>73</v>
      </c>
      <c r="AY392" s="246" t="s">
        <v>346</v>
      </c>
    </row>
    <row r="393" s="13" customFormat="1">
      <c r="A393" s="13"/>
      <c r="B393" s="236"/>
      <c r="C393" s="237"/>
      <c r="D393" s="227" t="s">
        <v>357</v>
      </c>
      <c r="E393" s="238" t="s">
        <v>651</v>
      </c>
      <c r="F393" s="239" t="s">
        <v>909</v>
      </c>
      <c r="G393" s="237"/>
      <c r="H393" s="240">
        <v>-2.052</v>
      </c>
      <c r="I393" s="241"/>
      <c r="J393" s="237"/>
      <c r="K393" s="237"/>
      <c r="L393" s="242"/>
      <c r="M393" s="243"/>
      <c r="N393" s="244"/>
      <c r="O393" s="244"/>
      <c r="P393" s="244"/>
      <c r="Q393" s="244"/>
      <c r="R393" s="244"/>
      <c r="S393" s="244"/>
      <c r="T393" s="245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6" t="s">
        <v>357</v>
      </c>
      <c r="AU393" s="246" t="s">
        <v>80</v>
      </c>
      <c r="AV393" s="13" t="s">
        <v>88</v>
      </c>
      <c r="AW393" s="13" t="s">
        <v>30</v>
      </c>
      <c r="AX393" s="13" t="s">
        <v>73</v>
      </c>
      <c r="AY393" s="246" t="s">
        <v>346</v>
      </c>
    </row>
    <row r="394" s="12" customFormat="1">
      <c r="A394" s="12"/>
      <c r="B394" s="225"/>
      <c r="C394" s="226"/>
      <c r="D394" s="227" t="s">
        <v>357</v>
      </c>
      <c r="E394" s="228" t="s">
        <v>1</v>
      </c>
      <c r="F394" s="229" t="s">
        <v>785</v>
      </c>
      <c r="G394" s="226"/>
      <c r="H394" s="228" t="s">
        <v>1</v>
      </c>
      <c r="I394" s="230"/>
      <c r="J394" s="226"/>
      <c r="K394" s="226"/>
      <c r="L394" s="231"/>
      <c r="M394" s="232"/>
      <c r="N394" s="233"/>
      <c r="O394" s="233"/>
      <c r="P394" s="233"/>
      <c r="Q394" s="233"/>
      <c r="R394" s="233"/>
      <c r="S394" s="233"/>
      <c r="T394" s="234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T394" s="235" t="s">
        <v>357</v>
      </c>
      <c r="AU394" s="235" t="s">
        <v>80</v>
      </c>
      <c r="AV394" s="12" t="s">
        <v>80</v>
      </c>
      <c r="AW394" s="12" t="s">
        <v>30</v>
      </c>
      <c r="AX394" s="12" t="s">
        <v>73</v>
      </c>
      <c r="AY394" s="235" t="s">
        <v>346</v>
      </c>
    </row>
    <row r="395" s="13" customFormat="1">
      <c r="A395" s="13"/>
      <c r="B395" s="236"/>
      <c r="C395" s="237"/>
      <c r="D395" s="227" t="s">
        <v>357</v>
      </c>
      <c r="E395" s="238" t="s">
        <v>670</v>
      </c>
      <c r="F395" s="239" t="s">
        <v>910</v>
      </c>
      <c r="G395" s="237"/>
      <c r="H395" s="240">
        <v>0.73199999999999998</v>
      </c>
      <c r="I395" s="241"/>
      <c r="J395" s="237"/>
      <c r="K395" s="237"/>
      <c r="L395" s="242"/>
      <c r="M395" s="243"/>
      <c r="N395" s="244"/>
      <c r="O395" s="244"/>
      <c r="P395" s="244"/>
      <c r="Q395" s="244"/>
      <c r="R395" s="244"/>
      <c r="S395" s="244"/>
      <c r="T395" s="245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6" t="s">
        <v>357</v>
      </c>
      <c r="AU395" s="246" t="s">
        <v>80</v>
      </c>
      <c r="AV395" s="13" t="s">
        <v>88</v>
      </c>
      <c r="AW395" s="13" t="s">
        <v>30</v>
      </c>
      <c r="AX395" s="13" t="s">
        <v>73</v>
      </c>
      <c r="AY395" s="246" t="s">
        <v>346</v>
      </c>
    </row>
    <row r="396" s="13" customFormat="1">
      <c r="A396" s="13"/>
      <c r="B396" s="236"/>
      <c r="C396" s="237"/>
      <c r="D396" s="227" t="s">
        <v>357</v>
      </c>
      <c r="E396" s="238" t="s">
        <v>911</v>
      </c>
      <c r="F396" s="239" t="s">
        <v>912</v>
      </c>
      <c r="G396" s="237"/>
      <c r="H396" s="240">
        <v>465.79500000000002</v>
      </c>
      <c r="I396" s="241"/>
      <c r="J396" s="237"/>
      <c r="K396" s="237"/>
      <c r="L396" s="242"/>
      <c r="M396" s="243"/>
      <c r="N396" s="244"/>
      <c r="O396" s="244"/>
      <c r="P396" s="244"/>
      <c r="Q396" s="244"/>
      <c r="R396" s="244"/>
      <c r="S396" s="244"/>
      <c r="T396" s="245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6" t="s">
        <v>357</v>
      </c>
      <c r="AU396" s="246" t="s">
        <v>80</v>
      </c>
      <c r="AV396" s="13" t="s">
        <v>88</v>
      </c>
      <c r="AW396" s="13" t="s">
        <v>30</v>
      </c>
      <c r="AX396" s="13" t="s">
        <v>73</v>
      </c>
      <c r="AY396" s="246" t="s">
        <v>346</v>
      </c>
    </row>
    <row r="397" s="13" customFormat="1">
      <c r="A397" s="13"/>
      <c r="B397" s="236"/>
      <c r="C397" s="237"/>
      <c r="D397" s="227" t="s">
        <v>357</v>
      </c>
      <c r="E397" s="238" t="s">
        <v>913</v>
      </c>
      <c r="F397" s="239" t="s">
        <v>914</v>
      </c>
      <c r="G397" s="237"/>
      <c r="H397" s="240">
        <v>519.55999999999995</v>
      </c>
      <c r="I397" s="241"/>
      <c r="J397" s="237"/>
      <c r="K397" s="237"/>
      <c r="L397" s="242"/>
      <c r="M397" s="243"/>
      <c r="N397" s="244"/>
      <c r="O397" s="244"/>
      <c r="P397" s="244"/>
      <c r="Q397" s="244"/>
      <c r="R397" s="244"/>
      <c r="S397" s="244"/>
      <c r="T397" s="245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6" t="s">
        <v>357</v>
      </c>
      <c r="AU397" s="246" t="s">
        <v>80</v>
      </c>
      <c r="AV397" s="13" t="s">
        <v>88</v>
      </c>
      <c r="AW397" s="13" t="s">
        <v>30</v>
      </c>
      <c r="AX397" s="13" t="s">
        <v>80</v>
      </c>
      <c r="AY397" s="246" t="s">
        <v>346</v>
      </c>
    </row>
    <row r="398" s="2" customFormat="1">
      <c r="A398" s="37"/>
      <c r="B398" s="38"/>
      <c r="C398" s="212" t="s">
        <v>915</v>
      </c>
      <c r="D398" s="212" t="s">
        <v>349</v>
      </c>
      <c r="E398" s="213" t="s">
        <v>916</v>
      </c>
      <c r="F398" s="214" t="s">
        <v>917</v>
      </c>
      <c r="G398" s="215" t="s">
        <v>352</v>
      </c>
      <c r="H398" s="216">
        <v>12.041</v>
      </c>
      <c r="I398" s="217"/>
      <c r="J398" s="218">
        <f>ROUND(I398*H398,2)</f>
        <v>0</v>
      </c>
      <c r="K398" s="214" t="s">
        <v>1</v>
      </c>
      <c r="L398" s="43"/>
      <c r="M398" s="219" t="s">
        <v>1</v>
      </c>
      <c r="N398" s="220" t="s">
        <v>39</v>
      </c>
      <c r="O398" s="90"/>
      <c r="P398" s="221">
        <f>O398*H398</f>
        <v>0</v>
      </c>
      <c r="Q398" s="221">
        <v>0.00025999999999999998</v>
      </c>
      <c r="R398" s="221">
        <f>Q398*H398</f>
        <v>0.00313066</v>
      </c>
      <c r="S398" s="221">
        <v>0</v>
      </c>
      <c r="T398" s="222">
        <f>S398*H398</f>
        <v>0</v>
      </c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R398" s="223" t="s">
        <v>345</v>
      </c>
      <c r="AT398" s="223" t="s">
        <v>349</v>
      </c>
      <c r="AU398" s="223" t="s">
        <v>80</v>
      </c>
      <c r="AY398" s="16" t="s">
        <v>346</v>
      </c>
      <c r="BE398" s="224">
        <f>IF(N398="základní",J398,0)</f>
        <v>0</v>
      </c>
      <c r="BF398" s="224">
        <f>IF(N398="snížená",J398,0)</f>
        <v>0</v>
      </c>
      <c r="BG398" s="224">
        <f>IF(N398="zákl. přenesená",J398,0)</f>
        <v>0</v>
      </c>
      <c r="BH398" s="224">
        <f>IF(N398="sníž. přenesená",J398,0)</f>
        <v>0</v>
      </c>
      <c r="BI398" s="224">
        <f>IF(N398="nulová",J398,0)</f>
        <v>0</v>
      </c>
      <c r="BJ398" s="16" t="s">
        <v>88</v>
      </c>
      <c r="BK398" s="224">
        <f>ROUND(I398*H398,2)</f>
        <v>0</v>
      </c>
      <c r="BL398" s="16" t="s">
        <v>345</v>
      </c>
      <c r="BM398" s="223" t="s">
        <v>918</v>
      </c>
    </row>
    <row r="399" s="12" customFormat="1">
      <c r="A399" s="12"/>
      <c r="B399" s="225"/>
      <c r="C399" s="226"/>
      <c r="D399" s="227" t="s">
        <v>357</v>
      </c>
      <c r="E399" s="228" t="s">
        <v>1</v>
      </c>
      <c r="F399" s="229" t="s">
        <v>919</v>
      </c>
      <c r="G399" s="226"/>
      <c r="H399" s="228" t="s">
        <v>1</v>
      </c>
      <c r="I399" s="230"/>
      <c r="J399" s="226"/>
      <c r="K399" s="226"/>
      <c r="L399" s="231"/>
      <c r="M399" s="232"/>
      <c r="N399" s="233"/>
      <c r="O399" s="233"/>
      <c r="P399" s="233"/>
      <c r="Q399" s="233"/>
      <c r="R399" s="233"/>
      <c r="S399" s="233"/>
      <c r="T399" s="234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T399" s="235" t="s">
        <v>357</v>
      </c>
      <c r="AU399" s="235" t="s">
        <v>80</v>
      </c>
      <c r="AV399" s="12" t="s">
        <v>80</v>
      </c>
      <c r="AW399" s="12" t="s">
        <v>30</v>
      </c>
      <c r="AX399" s="12" t="s">
        <v>73</v>
      </c>
      <c r="AY399" s="235" t="s">
        <v>346</v>
      </c>
    </row>
    <row r="400" s="13" customFormat="1">
      <c r="A400" s="13"/>
      <c r="B400" s="236"/>
      <c r="C400" s="237"/>
      <c r="D400" s="227" t="s">
        <v>357</v>
      </c>
      <c r="E400" s="238" t="s">
        <v>920</v>
      </c>
      <c r="F400" s="239" t="s">
        <v>921</v>
      </c>
      <c r="G400" s="237"/>
      <c r="H400" s="240">
        <v>2.3500000000000001</v>
      </c>
      <c r="I400" s="241"/>
      <c r="J400" s="237"/>
      <c r="K400" s="237"/>
      <c r="L400" s="242"/>
      <c r="M400" s="243"/>
      <c r="N400" s="244"/>
      <c r="O400" s="244"/>
      <c r="P400" s="244"/>
      <c r="Q400" s="244"/>
      <c r="R400" s="244"/>
      <c r="S400" s="244"/>
      <c r="T400" s="245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6" t="s">
        <v>357</v>
      </c>
      <c r="AU400" s="246" t="s">
        <v>80</v>
      </c>
      <c r="AV400" s="13" t="s">
        <v>88</v>
      </c>
      <c r="AW400" s="13" t="s">
        <v>30</v>
      </c>
      <c r="AX400" s="13" t="s">
        <v>73</v>
      </c>
      <c r="AY400" s="246" t="s">
        <v>346</v>
      </c>
    </row>
    <row r="401" s="12" customFormat="1">
      <c r="A401" s="12"/>
      <c r="B401" s="225"/>
      <c r="C401" s="226"/>
      <c r="D401" s="227" t="s">
        <v>357</v>
      </c>
      <c r="E401" s="228" t="s">
        <v>1</v>
      </c>
      <c r="F401" s="229" t="s">
        <v>922</v>
      </c>
      <c r="G401" s="226"/>
      <c r="H401" s="228" t="s">
        <v>1</v>
      </c>
      <c r="I401" s="230"/>
      <c r="J401" s="226"/>
      <c r="K401" s="226"/>
      <c r="L401" s="231"/>
      <c r="M401" s="232"/>
      <c r="N401" s="233"/>
      <c r="O401" s="233"/>
      <c r="P401" s="233"/>
      <c r="Q401" s="233"/>
      <c r="R401" s="233"/>
      <c r="S401" s="233"/>
      <c r="T401" s="234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T401" s="235" t="s">
        <v>357</v>
      </c>
      <c r="AU401" s="235" t="s">
        <v>80</v>
      </c>
      <c r="AV401" s="12" t="s">
        <v>80</v>
      </c>
      <c r="AW401" s="12" t="s">
        <v>30</v>
      </c>
      <c r="AX401" s="12" t="s">
        <v>73</v>
      </c>
      <c r="AY401" s="235" t="s">
        <v>346</v>
      </c>
    </row>
    <row r="402" s="13" customFormat="1">
      <c r="A402" s="13"/>
      <c r="B402" s="236"/>
      <c r="C402" s="237"/>
      <c r="D402" s="227" t="s">
        <v>357</v>
      </c>
      <c r="E402" s="238" t="s">
        <v>143</v>
      </c>
      <c r="F402" s="239" t="s">
        <v>923</v>
      </c>
      <c r="G402" s="237"/>
      <c r="H402" s="240">
        <v>2.0249999999999999</v>
      </c>
      <c r="I402" s="241"/>
      <c r="J402" s="237"/>
      <c r="K402" s="237"/>
      <c r="L402" s="242"/>
      <c r="M402" s="243"/>
      <c r="N402" s="244"/>
      <c r="O402" s="244"/>
      <c r="P402" s="244"/>
      <c r="Q402" s="244"/>
      <c r="R402" s="244"/>
      <c r="S402" s="244"/>
      <c r="T402" s="245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6" t="s">
        <v>357</v>
      </c>
      <c r="AU402" s="246" t="s">
        <v>80</v>
      </c>
      <c r="AV402" s="13" t="s">
        <v>88</v>
      </c>
      <c r="AW402" s="13" t="s">
        <v>30</v>
      </c>
      <c r="AX402" s="13" t="s">
        <v>73</v>
      </c>
      <c r="AY402" s="246" t="s">
        <v>346</v>
      </c>
    </row>
    <row r="403" s="13" customFormat="1">
      <c r="A403" s="13"/>
      <c r="B403" s="236"/>
      <c r="C403" s="237"/>
      <c r="D403" s="227" t="s">
        <v>357</v>
      </c>
      <c r="E403" s="238" t="s">
        <v>207</v>
      </c>
      <c r="F403" s="239" t="s">
        <v>924</v>
      </c>
      <c r="G403" s="237"/>
      <c r="H403" s="240">
        <v>3.472</v>
      </c>
      <c r="I403" s="241"/>
      <c r="J403" s="237"/>
      <c r="K403" s="237"/>
      <c r="L403" s="242"/>
      <c r="M403" s="243"/>
      <c r="N403" s="244"/>
      <c r="O403" s="244"/>
      <c r="P403" s="244"/>
      <c r="Q403" s="244"/>
      <c r="R403" s="244"/>
      <c r="S403" s="244"/>
      <c r="T403" s="245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6" t="s">
        <v>357</v>
      </c>
      <c r="AU403" s="246" t="s">
        <v>80</v>
      </c>
      <c r="AV403" s="13" t="s">
        <v>88</v>
      </c>
      <c r="AW403" s="13" t="s">
        <v>30</v>
      </c>
      <c r="AX403" s="13" t="s">
        <v>73</v>
      </c>
      <c r="AY403" s="246" t="s">
        <v>346</v>
      </c>
    </row>
    <row r="404" s="13" customFormat="1">
      <c r="A404" s="13"/>
      <c r="B404" s="236"/>
      <c r="C404" s="237"/>
      <c r="D404" s="227" t="s">
        <v>357</v>
      </c>
      <c r="E404" s="238" t="s">
        <v>259</v>
      </c>
      <c r="F404" s="239" t="s">
        <v>925</v>
      </c>
      <c r="G404" s="237"/>
      <c r="H404" s="240">
        <v>4.194</v>
      </c>
      <c r="I404" s="241"/>
      <c r="J404" s="237"/>
      <c r="K404" s="237"/>
      <c r="L404" s="242"/>
      <c r="M404" s="243"/>
      <c r="N404" s="244"/>
      <c r="O404" s="244"/>
      <c r="P404" s="244"/>
      <c r="Q404" s="244"/>
      <c r="R404" s="244"/>
      <c r="S404" s="244"/>
      <c r="T404" s="245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6" t="s">
        <v>357</v>
      </c>
      <c r="AU404" s="246" t="s">
        <v>80</v>
      </c>
      <c r="AV404" s="13" t="s">
        <v>88</v>
      </c>
      <c r="AW404" s="13" t="s">
        <v>30</v>
      </c>
      <c r="AX404" s="13" t="s">
        <v>73</v>
      </c>
      <c r="AY404" s="246" t="s">
        <v>346</v>
      </c>
    </row>
    <row r="405" s="13" customFormat="1">
      <c r="A405" s="13"/>
      <c r="B405" s="236"/>
      <c r="C405" s="237"/>
      <c r="D405" s="227" t="s">
        <v>357</v>
      </c>
      <c r="E405" s="238" t="s">
        <v>926</v>
      </c>
      <c r="F405" s="239" t="s">
        <v>927</v>
      </c>
      <c r="G405" s="237"/>
      <c r="H405" s="240">
        <v>12.041</v>
      </c>
      <c r="I405" s="241"/>
      <c r="J405" s="237"/>
      <c r="K405" s="237"/>
      <c r="L405" s="242"/>
      <c r="M405" s="243"/>
      <c r="N405" s="244"/>
      <c r="O405" s="244"/>
      <c r="P405" s="244"/>
      <c r="Q405" s="244"/>
      <c r="R405" s="244"/>
      <c r="S405" s="244"/>
      <c r="T405" s="245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6" t="s">
        <v>357</v>
      </c>
      <c r="AU405" s="246" t="s">
        <v>80</v>
      </c>
      <c r="AV405" s="13" t="s">
        <v>88</v>
      </c>
      <c r="AW405" s="13" t="s">
        <v>30</v>
      </c>
      <c r="AX405" s="13" t="s">
        <v>80</v>
      </c>
      <c r="AY405" s="246" t="s">
        <v>346</v>
      </c>
    </row>
    <row r="406" s="2" customFormat="1">
      <c r="A406" s="37"/>
      <c r="B406" s="38"/>
      <c r="C406" s="212" t="s">
        <v>928</v>
      </c>
      <c r="D406" s="212" t="s">
        <v>349</v>
      </c>
      <c r="E406" s="213" t="s">
        <v>929</v>
      </c>
      <c r="F406" s="214" t="s">
        <v>930</v>
      </c>
      <c r="G406" s="215" t="s">
        <v>398</v>
      </c>
      <c r="H406" s="216">
        <v>216.53999999999999</v>
      </c>
      <c r="I406" s="217"/>
      <c r="J406" s="218">
        <f>ROUND(I406*H406,2)</f>
        <v>0</v>
      </c>
      <c r="K406" s="214" t="s">
        <v>1</v>
      </c>
      <c r="L406" s="43"/>
      <c r="M406" s="219" t="s">
        <v>1</v>
      </c>
      <c r="N406" s="220" t="s">
        <v>39</v>
      </c>
      <c r="O406" s="90"/>
      <c r="P406" s="221">
        <f>O406*H406</f>
        <v>0</v>
      </c>
      <c r="Q406" s="221">
        <v>0</v>
      </c>
      <c r="R406" s="221">
        <f>Q406*H406</f>
        <v>0</v>
      </c>
      <c r="S406" s="221">
        <v>0</v>
      </c>
      <c r="T406" s="222">
        <f>S406*H406</f>
        <v>0</v>
      </c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R406" s="223" t="s">
        <v>345</v>
      </c>
      <c r="AT406" s="223" t="s">
        <v>349</v>
      </c>
      <c r="AU406" s="223" t="s">
        <v>80</v>
      </c>
      <c r="AY406" s="16" t="s">
        <v>346</v>
      </c>
      <c r="BE406" s="224">
        <f>IF(N406="základní",J406,0)</f>
        <v>0</v>
      </c>
      <c r="BF406" s="224">
        <f>IF(N406="snížená",J406,0)</f>
        <v>0</v>
      </c>
      <c r="BG406" s="224">
        <f>IF(N406="zákl. přenesená",J406,0)</f>
        <v>0</v>
      </c>
      <c r="BH406" s="224">
        <f>IF(N406="sníž. přenesená",J406,0)</f>
        <v>0</v>
      </c>
      <c r="BI406" s="224">
        <f>IF(N406="nulová",J406,0)</f>
        <v>0</v>
      </c>
      <c r="BJ406" s="16" t="s">
        <v>88</v>
      </c>
      <c r="BK406" s="224">
        <f>ROUND(I406*H406,2)</f>
        <v>0</v>
      </c>
      <c r="BL406" s="16" t="s">
        <v>345</v>
      </c>
      <c r="BM406" s="223" t="s">
        <v>931</v>
      </c>
    </row>
    <row r="407" s="12" customFormat="1">
      <c r="A407" s="12"/>
      <c r="B407" s="225"/>
      <c r="C407" s="226"/>
      <c r="D407" s="227" t="s">
        <v>357</v>
      </c>
      <c r="E407" s="228" t="s">
        <v>1</v>
      </c>
      <c r="F407" s="229" t="s">
        <v>932</v>
      </c>
      <c r="G407" s="226"/>
      <c r="H407" s="228" t="s">
        <v>1</v>
      </c>
      <c r="I407" s="230"/>
      <c r="J407" s="226"/>
      <c r="K407" s="226"/>
      <c r="L407" s="231"/>
      <c r="M407" s="232"/>
      <c r="N407" s="233"/>
      <c r="O407" s="233"/>
      <c r="P407" s="233"/>
      <c r="Q407" s="233"/>
      <c r="R407" s="233"/>
      <c r="S407" s="233"/>
      <c r="T407" s="234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T407" s="235" t="s">
        <v>357</v>
      </c>
      <c r="AU407" s="235" t="s">
        <v>80</v>
      </c>
      <c r="AV407" s="12" t="s">
        <v>80</v>
      </c>
      <c r="AW407" s="12" t="s">
        <v>30</v>
      </c>
      <c r="AX407" s="12" t="s">
        <v>73</v>
      </c>
      <c r="AY407" s="235" t="s">
        <v>346</v>
      </c>
    </row>
    <row r="408" s="13" customFormat="1">
      <c r="A408" s="13"/>
      <c r="B408" s="236"/>
      <c r="C408" s="237"/>
      <c r="D408" s="227" t="s">
        <v>357</v>
      </c>
      <c r="E408" s="238" t="s">
        <v>933</v>
      </c>
      <c r="F408" s="239" t="s">
        <v>934</v>
      </c>
      <c r="G408" s="237"/>
      <c r="H408" s="240">
        <v>26.399999999999999</v>
      </c>
      <c r="I408" s="241"/>
      <c r="J408" s="237"/>
      <c r="K408" s="237"/>
      <c r="L408" s="242"/>
      <c r="M408" s="243"/>
      <c r="N408" s="244"/>
      <c r="O408" s="244"/>
      <c r="P408" s="244"/>
      <c r="Q408" s="244"/>
      <c r="R408" s="244"/>
      <c r="S408" s="244"/>
      <c r="T408" s="245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6" t="s">
        <v>357</v>
      </c>
      <c r="AU408" s="246" t="s">
        <v>80</v>
      </c>
      <c r="AV408" s="13" t="s">
        <v>88</v>
      </c>
      <c r="AW408" s="13" t="s">
        <v>30</v>
      </c>
      <c r="AX408" s="13" t="s">
        <v>73</v>
      </c>
      <c r="AY408" s="246" t="s">
        <v>346</v>
      </c>
    </row>
    <row r="409" s="13" customFormat="1">
      <c r="A409" s="13"/>
      <c r="B409" s="236"/>
      <c r="C409" s="237"/>
      <c r="D409" s="227" t="s">
        <v>357</v>
      </c>
      <c r="E409" s="238" t="s">
        <v>144</v>
      </c>
      <c r="F409" s="239" t="s">
        <v>935</v>
      </c>
      <c r="G409" s="237"/>
      <c r="H409" s="240">
        <v>39.960000000000001</v>
      </c>
      <c r="I409" s="241"/>
      <c r="J409" s="237"/>
      <c r="K409" s="237"/>
      <c r="L409" s="242"/>
      <c r="M409" s="243"/>
      <c r="N409" s="244"/>
      <c r="O409" s="244"/>
      <c r="P409" s="244"/>
      <c r="Q409" s="244"/>
      <c r="R409" s="244"/>
      <c r="S409" s="244"/>
      <c r="T409" s="245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6" t="s">
        <v>357</v>
      </c>
      <c r="AU409" s="246" t="s">
        <v>80</v>
      </c>
      <c r="AV409" s="13" t="s">
        <v>88</v>
      </c>
      <c r="AW409" s="13" t="s">
        <v>30</v>
      </c>
      <c r="AX409" s="13" t="s">
        <v>73</v>
      </c>
      <c r="AY409" s="246" t="s">
        <v>346</v>
      </c>
    </row>
    <row r="410" s="13" customFormat="1">
      <c r="A410" s="13"/>
      <c r="B410" s="236"/>
      <c r="C410" s="237"/>
      <c r="D410" s="227" t="s">
        <v>357</v>
      </c>
      <c r="E410" s="238" t="s">
        <v>208</v>
      </c>
      <c r="F410" s="239" t="s">
        <v>936</v>
      </c>
      <c r="G410" s="237"/>
      <c r="H410" s="240">
        <v>121.8</v>
      </c>
      <c r="I410" s="241"/>
      <c r="J410" s="237"/>
      <c r="K410" s="237"/>
      <c r="L410" s="242"/>
      <c r="M410" s="243"/>
      <c r="N410" s="244"/>
      <c r="O410" s="244"/>
      <c r="P410" s="244"/>
      <c r="Q410" s="244"/>
      <c r="R410" s="244"/>
      <c r="S410" s="244"/>
      <c r="T410" s="245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6" t="s">
        <v>357</v>
      </c>
      <c r="AU410" s="246" t="s">
        <v>80</v>
      </c>
      <c r="AV410" s="13" t="s">
        <v>88</v>
      </c>
      <c r="AW410" s="13" t="s">
        <v>30</v>
      </c>
      <c r="AX410" s="13" t="s">
        <v>73</v>
      </c>
      <c r="AY410" s="246" t="s">
        <v>346</v>
      </c>
    </row>
    <row r="411" s="13" customFormat="1">
      <c r="A411" s="13"/>
      <c r="B411" s="236"/>
      <c r="C411" s="237"/>
      <c r="D411" s="227" t="s">
        <v>357</v>
      </c>
      <c r="E411" s="238" t="s">
        <v>261</v>
      </c>
      <c r="F411" s="239" t="s">
        <v>937</v>
      </c>
      <c r="G411" s="237"/>
      <c r="H411" s="240">
        <v>11.220000000000001</v>
      </c>
      <c r="I411" s="241"/>
      <c r="J411" s="237"/>
      <c r="K411" s="237"/>
      <c r="L411" s="242"/>
      <c r="M411" s="243"/>
      <c r="N411" s="244"/>
      <c r="O411" s="244"/>
      <c r="P411" s="244"/>
      <c r="Q411" s="244"/>
      <c r="R411" s="244"/>
      <c r="S411" s="244"/>
      <c r="T411" s="245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6" t="s">
        <v>357</v>
      </c>
      <c r="AU411" s="246" t="s">
        <v>80</v>
      </c>
      <c r="AV411" s="13" t="s">
        <v>88</v>
      </c>
      <c r="AW411" s="13" t="s">
        <v>30</v>
      </c>
      <c r="AX411" s="13" t="s">
        <v>73</v>
      </c>
      <c r="AY411" s="246" t="s">
        <v>346</v>
      </c>
    </row>
    <row r="412" s="13" customFormat="1">
      <c r="A412" s="13"/>
      <c r="B412" s="236"/>
      <c r="C412" s="237"/>
      <c r="D412" s="227" t="s">
        <v>357</v>
      </c>
      <c r="E412" s="238" t="s">
        <v>314</v>
      </c>
      <c r="F412" s="239" t="s">
        <v>938</v>
      </c>
      <c r="G412" s="237"/>
      <c r="H412" s="240">
        <v>4.9000000000000004</v>
      </c>
      <c r="I412" s="241"/>
      <c r="J412" s="237"/>
      <c r="K412" s="237"/>
      <c r="L412" s="242"/>
      <c r="M412" s="243"/>
      <c r="N412" s="244"/>
      <c r="O412" s="244"/>
      <c r="P412" s="244"/>
      <c r="Q412" s="244"/>
      <c r="R412" s="244"/>
      <c r="S412" s="244"/>
      <c r="T412" s="245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6" t="s">
        <v>357</v>
      </c>
      <c r="AU412" s="246" t="s">
        <v>80</v>
      </c>
      <c r="AV412" s="13" t="s">
        <v>88</v>
      </c>
      <c r="AW412" s="13" t="s">
        <v>30</v>
      </c>
      <c r="AX412" s="13" t="s">
        <v>73</v>
      </c>
      <c r="AY412" s="246" t="s">
        <v>346</v>
      </c>
    </row>
    <row r="413" s="13" customFormat="1">
      <c r="A413" s="13"/>
      <c r="B413" s="236"/>
      <c r="C413" s="237"/>
      <c r="D413" s="227" t="s">
        <v>357</v>
      </c>
      <c r="E413" s="238" t="s">
        <v>387</v>
      </c>
      <c r="F413" s="239" t="s">
        <v>939</v>
      </c>
      <c r="G413" s="237"/>
      <c r="H413" s="240">
        <v>6.1299999999999999</v>
      </c>
      <c r="I413" s="241"/>
      <c r="J413" s="237"/>
      <c r="K413" s="237"/>
      <c r="L413" s="242"/>
      <c r="M413" s="243"/>
      <c r="N413" s="244"/>
      <c r="O413" s="244"/>
      <c r="P413" s="244"/>
      <c r="Q413" s="244"/>
      <c r="R413" s="244"/>
      <c r="S413" s="244"/>
      <c r="T413" s="245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6" t="s">
        <v>357</v>
      </c>
      <c r="AU413" s="246" t="s">
        <v>80</v>
      </c>
      <c r="AV413" s="13" t="s">
        <v>88</v>
      </c>
      <c r="AW413" s="13" t="s">
        <v>30</v>
      </c>
      <c r="AX413" s="13" t="s">
        <v>73</v>
      </c>
      <c r="AY413" s="246" t="s">
        <v>346</v>
      </c>
    </row>
    <row r="414" s="12" customFormat="1">
      <c r="A414" s="12"/>
      <c r="B414" s="225"/>
      <c r="C414" s="226"/>
      <c r="D414" s="227" t="s">
        <v>357</v>
      </c>
      <c r="E414" s="228" t="s">
        <v>1</v>
      </c>
      <c r="F414" s="229" t="s">
        <v>940</v>
      </c>
      <c r="G414" s="226"/>
      <c r="H414" s="228" t="s">
        <v>1</v>
      </c>
      <c r="I414" s="230"/>
      <c r="J414" s="226"/>
      <c r="K414" s="226"/>
      <c r="L414" s="231"/>
      <c r="M414" s="232"/>
      <c r="N414" s="233"/>
      <c r="O414" s="233"/>
      <c r="P414" s="233"/>
      <c r="Q414" s="233"/>
      <c r="R414" s="233"/>
      <c r="S414" s="233"/>
      <c r="T414" s="234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T414" s="235" t="s">
        <v>357</v>
      </c>
      <c r="AU414" s="235" t="s">
        <v>80</v>
      </c>
      <c r="AV414" s="12" t="s">
        <v>80</v>
      </c>
      <c r="AW414" s="12" t="s">
        <v>30</v>
      </c>
      <c r="AX414" s="12" t="s">
        <v>73</v>
      </c>
      <c r="AY414" s="235" t="s">
        <v>346</v>
      </c>
    </row>
    <row r="415" s="13" customFormat="1">
      <c r="A415" s="13"/>
      <c r="B415" s="236"/>
      <c r="C415" s="237"/>
      <c r="D415" s="227" t="s">
        <v>357</v>
      </c>
      <c r="E415" s="238" t="s">
        <v>459</v>
      </c>
      <c r="F415" s="239" t="s">
        <v>939</v>
      </c>
      <c r="G415" s="237"/>
      <c r="H415" s="240">
        <v>6.1299999999999999</v>
      </c>
      <c r="I415" s="241"/>
      <c r="J415" s="237"/>
      <c r="K415" s="237"/>
      <c r="L415" s="242"/>
      <c r="M415" s="243"/>
      <c r="N415" s="244"/>
      <c r="O415" s="244"/>
      <c r="P415" s="244"/>
      <c r="Q415" s="244"/>
      <c r="R415" s="244"/>
      <c r="S415" s="244"/>
      <c r="T415" s="245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6" t="s">
        <v>357</v>
      </c>
      <c r="AU415" s="246" t="s">
        <v>80</v>
      </c>
      <c r="AV415" s="13" t="s">
        <v>88</v>
      </c>
      <c r="AW415" s="13" t="s">
        <v>30</v>
      </c>
      <c r="AX415" s="13" t="s">
        <v>73</v>
      </c>
      <c r="AY415" s="246" t="s">
        <v>346</v>
      </c>
    </row>
    <row r="416" s="13" customFormat="1">
      <c r="A416" s="13"/>
      <c r="B416" s="236"/>
      <c r="C416" s="237"/>
      <c r="D416" s="227" t="s">
        <v>357</v>
      </c>
      <c r="E416" s="238" t="s">
        <v>941</v>
      </c>
      <c r="F416" s="239" t="s">
        <v>942</v>
      </c>
      <c r="G416" s="237"/>
      <c r="H416" s="240">
        <v>216.53999999999999</v>
      </c>
      <c r="I416" s="241"/>
      <c r="J416" s="237"/>
      <c r="K416" s="237"/>
      <c r="L416" s="242"/>
      <c r="M416" s="243"/>
      <c r="N416" s="244"/>
      <c r="O416" s="244"/>
      <c r="P416" s="244"/>
      <c r="Q416" s="244"/>
      <c r="R416" s="244"/>
      <c r="S416" s="244"/>
      <c r="T416" s="245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6" t="s">
        <v>357</v>
      </c>
      <c r="AU416" s="246" t="s">
        <v>80</v>
      </c>
      <c r="AV416" s="13" t="s">
        <v>88</v>
      </c>
      <c r="AW416" s="13" t="s">
        <v>30</v>
      </c>
      <c r="AX416" s="13" t="s">
        <v>80</v>
      </c>
      <c r="AY416" s="246" t="s">
        <v>346</v>
      </c>
    </row>
    <row r="417" s="2" customFormat="1">
      <c r="A417" s="37"/>
      <c r="B417" s="38"/>
      <c r="C417" s="247" t="s">
        <v>943</v>
      </c>
      <c r="D417" s="247" t="s">
        <v>398</v>
      </c>
      <c r="E417" s="248" t="s">
        <v>944</v>
      </c>
      <c r="F417" s="249" t="s">
        <v>945</v>
      </c>
      <c r="G417" s="250" t="s">
        <v>398</v>
      </c>
      <c r="H417" s="251">
        <v>227.36699999999999</v>
      </c>
      <c r="I417" s="252"/>
      <c r="J417" s="253">
        <f>ROUND(I417*H417,2)</f>
        <v>0</v>
      </c>
      <c r="K417" s="249" t="s">
        <v>399</v>
      </c>
      <c r="L417" s="254"/>
      <c r="M417" s="255" t="s">
        <v>1</v>
      </c>
      <c r="N417" s="256" t="s">
        <v>39</v>
      </c>
      <c r="O417" s="90"/>
      <c r="P417" s="221">
        <f>O417*H417</f>
        <v>0</v>
      </c>
      <c r="Q417" s="221">
        <v>4.0000000000000003E-05</v>
      </c>
      <c r="R417" s="221">
        <f>Q417*H417</f>
        <v>0.0090946800000000008</v>
      </c>
      <c r="S417" s="221">
        <v>0</v>
      </c>
      <c r="T417" s="222">
        <f>S417*H417</f>
        <v>0</v>
      </c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R417" s="223" t="s">
        <v>460</v>
      </c>
      <c r="AT417" s="223" t="s">
        <v>398</v>
      </c>
      <c r="AU417" s="223" t="s">
        <v>80</v>
      </c>
      <c r="AY417" s="16" t="s">
        <v>346</v>
      </c>
      <c r="BE417" s="224">
        <f>IF(N417="základní",J417,0)</f>
        <v>0</v>
      </c>
      <c r="BF417" s="224">
        <f>IF(N417="snížená",J417,0)</f>
        <v>0</v>
      </c>
      <c r="BG417" s="224">
        <f>IF(N417="zákl. přenesená",J417,0)</f>
        <v>0</v>
      </c>
      <c r="BH417" s="224">
        <f>IF(N417="sníž. přenesená",J417,0)</f>
        <v>0</v>
      </c>
      <c r="BI417" s="224">
        <f>IF(N417="nulová",J417,0)</f>
        <v>0</v>
      </c>
      <c r="BJ417" s="16" t="s">
        <v>88</v>
      </c>
      <c r="BK417" s="224">
        <f>ROUND(I417*H417,2)</f>
        <v>0</v>
      </c>
      <c r="BL417" s="16" t="s">
        <v>345</v>
      </c>
      <c r="BM417" s="223" t="s">
        <v>946</v>
      </c>
    </row>
    <row r="418" s="13" customFormat="1">
      <c r="A418" s="13"/>
      <c r="B418" s="236"/>
      <c r="C418" s="237"/>
      <c r="D418" s="227" t="s">
        <v>357</v>
      </c>
      <c r="E418" s="238" t="s">
        <v>947</v>
      </c>
      <c r="F418" s="239" t="s">
        <v>948</v>
      </c>
      <c r="G418" s="237"/>
      <c r="H418" s="240">
        <v>227.36699999999999</v>
      </c>
      <c r="I418" s="241"/>
      <c r="J418" s="237"/>
      <c r="K418" s="237"/>
      <c r="L418" s="242"/>
      <c r="M418" s="243"/>
      <c r="N418" s="244"/>
      <c r="O418" s="244"/>
      <c r="P418" s="244"/>
      <c r="Q418" s="244"/>
      <c r="R418" s="244"/>
      <c r="S418" s="244"/>
      <c r="T418" s="245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6" t="s">
        <v>357</v>
      </c>
      <c r="AU418" s="246" t="s">
        <v>80</v>
      </c>
      <c r="AV418" s="13" t="s">
        <v>88</v>
      </c>
      <c r="AW418" s="13" t="s">
        <v>30</v>
      </c>
      <c r="AX418" s="13" t="s">
        <v>73</v>
      </c>
      <c r="AY418" s="246" t="s">
        <v>346</v>
      </c>
    </row>
    <row r="419" s="13" customFormat="1">
      <c r="A419" s="13"/>
      <c r="B419" s="236"/>
      <c r="C419" s="237"/>
      <c r="D419" s="227" t="s">
        <v>357</v>
      </c>
      <c r="E419" s="238" t="s">
        <v>949</v>
      </c>
      <c r="F419" s="239" t="s">
        <v>950</v>
      </c>
      <c r="G419" s="237"/>
      <c r="H419" s="240">
        <v>227.36699999999999</v>
      </c>
      <c r="I419" s="241"/>
      <c r="J419" s="237"/>
      <c r="K419" s="237"/>
      <c r="L419" s="242"/>
      <c r="M419" s="243"/>
      <c r="N419" s="244"/>
      <c r="O419" s="244"/>
      <c r="P419" s="244"/>
      <c r="Q419" s="244"/>
      <c r="R419" s="244"/>
      <c r="S419" s="244"/>
      <c r="T419" s="245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6" t="s">
        <v>357</v>
      </c>
      <c r="AU419" s="246" t="s">
        <v>80</v>
      </c>
      <c r="AV419" s="13" t="s">
        <v>88</v>
      </c>
      <c r="AW419" s="13" t="s">
        <v>30</v>
      </c>
      <c r="AX419" s="13" t="s">
        <v>80</v>
      </c>
      <c r="AY419" s="246" t="s">
        <v>346</v>
      </c>
    </row>
    <row r="420" s="2" customFormat="1">
      <c r="A420" s="37"/>
      <c r="B420" s="38"/>
      <c r="C420" s="212" t="s">
        <v>951</v>
      </c>
      <c r="D420" s="212" t="s">
        <v>349</v>
      </c>
      <c r="E420" s="213" t="s">
        <v>952</v>
      </c>
      <c r="F420" s="214" t="s">
        <v>953</v>
      </c>
      <c r="G420" s="215" t="s">
        <v>352</v>
      </c>
      <c r="H420" s="216">
        <v>1.9410000000000001</v>
      </c>
      <c r="I420" s="217"/>
      <c r="J420" s="218">
        <f>ROUND(I420*H420,2)</f>
        <v>0</v>
      </c>
      <c r="K420" s="214" t="s">
        <v>399</v>
      </c>
      <c r="L420" s="43"/>
      <c r="M420" s="219" t="s">
        <v>1</v>
      </c>
      <c r="N420" s="220" t="s">
        <v>39</v>
      </c>
      <c r="O420" s="90"/>
      <c r="P420" s="221">
        <f>O420*H420</f>
        <v>0</v>
      </c>
      <c r="Q420" s="221">
        <v>0.0082500000000000004</v>
      </c>
      <c r="R420" s="221">
        <f>Q420*H420</f>
        <v>0.01601325</v>
      </c>
      <c r="S420" s="221">
        <v>0</v>
      </c>
      <c r="T420" s="222">
        <f>S420*H420</f>
        <v>0</v>
      </c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R420" s="223" t="s">
        <v>345</v>
      </c>
      <c r="AT420" s="223" t="s">
        <v>349</v>
      </c>
      <c r="AU420" s="223" t="s">
        <v>80</v>
      </c>
      <c r="AY420" s="16" t="s">
        <v>346</v>
      </c>
      <c r="BE420" s="224">
        <f>IF(N420="základní",J420,0)</f>
        <v>0</v>
      </c>
      <c r="BF420" s="224">
        <f>IF(N420="snížená",J420,0)</f>
        <v>0</v>
      </c>
      <c r="BG420" s="224">
        <f>IF(N420="zákl. přenesená",J420,0)</f>
        <v>0</v>
      </c>
      <c r="BH420" s="224">
        <f>IF(N420="sníž. přenesená",J420,0)</f>
        <v>0</v>
      </c>
      <c r="BI420" s="224">
        <f>IF(N420="nulová",J420,0)</f>
        <v>0</v>
      </c>
      <c r="BJ420" s="16" t="s">
        <v>88</v>
      </c>
      <c r="BK420" s="224">
        <f>ROUND(I420*H420,2)</f>
        <v>0</v>
      </c>
      <c r="BL420" s="16" t="s">
        <v>345</v>
      </c>
      <c r="BM420" s="223" t="s">
        <v>954</v>
      </c>
    </row>
    <row r="421" s="12" customFormat="1">
      <c r="A421" s="12"/>
      <c r="B421" s="225"/>
      <c r="C421" s="226"/>
      <c r="D421" s="227" t="s">
        <v>357</v>
      </c>
      <c r="E421" s="228" t="s">
        <v>1</v>
      </c>
      <c r="F421" s="229" t="s">
        <v>785</v>
      </c>
      <c r="G421" s="226"/>
      <c r="H421" s="228" t="s">
        <v>1</v>
      </c>
      <c r="I421" s="230"/>
      <c r="J421" s="226"/>
      <c r="K421" s="226"/>
      <c r="L421" s="231"/>
      <c r="M421" s="232"/>
      <c r="N421" s="233"/>
      <c r="O421" s="233"/>
      <c r="P421" s="233"/>
      <c r="Q421" s="233"/>
      <c r="R421" s="233"/>
      <c r="S421" s="233"/>
      <c r="T421" s="234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T421" s="235" t="s">
        <v>357</v>
      </c>
      <c r="AU421" s="235" t="s">
        <v>80</v>
      </c>
      <c r="AV421" s="12" t="s">
        <v>80</v>
      </c>
      <c r="AW421" s="12" t="s">
        <v>30</v>
      </c>
      <c r="AX421" s="12" t="s">
        <v>73</v>
      </c>
      <c r="AY421" s="235" t="s">
        <v>346</v>
      </c>
    </row>
    <row r="422" s="13" customFormat="1">
      <c r="A422" s="13"/>
      <c r="B422" s="236"/>
      <c r="C422" s="237"/>
      <c r="D422" s="227" t="s">
        <v>357</v>
      </c>
      <c r="E422" s="238" t="s">
        <v>955</v>
      </c>
      <c r="F422" s="239" t="s">
        <v>956</v>
      </c>
      <c r="G422" s="237"/>
      <c r="H422" s="240">
        <v>1.4430000000000001</v>
      </c>
      <c r="I422" s="241"/>
      <c r="J422" s="237"/>
      <c r="K422" s="237"/>
      <c r="L422" s="242"/>
      <c r="M422" s="243"/>
      <c r="N422" s="244"/>
      <c r="O422" s="244"/>
      <c r="P422" s="244"/>
      <c r="Q422" s="244"/>
      <c r="R422" s="244"/>
      <c r="S422" s="244"/>
      <c r="T422" s="245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46" t="s">
        <v>357</v>
      </c>
      <c r="AU422" s="246" t="s">
        <v>80</v>
      </c>
      <c r="AV422" s="13" t="s">
        <v>88</v>
      </c>
      <c r="AW422" s="13" t="s">
        <v>30</v>
      </c>
      <c r="AX422" s="13" t="s">
        <v>73</v>
      </c>
      <c r="AY422" s="246" t="s">
        <v>346</v>
      </c>
    </row>
    <row r="423" s="13" customFormat="1">
      <c r="A423" s="13"/>
      <c r="B423" s="236"/>
      <c r="C423" s="237"/>
      <c r="D423" s="227" t="s">
        <v>357</v>
      </c>
      <c r="E423" s="238" t="s">
        <v>146</v>
      </c>
      <c r="F423" s="239" t="s">
        <v>957</v>
      </c>
      <c r="G423" s="237"/>
      <c r="H423" s="240">
        <v>0.498</v>
      </c>
      <c r="I423" s="241"/>
      <c r="J423" s="237"/>
      <c r="K423" s="237"/>
      <c r="L423" s="242"/>
      <c r="M423" s="243"/>
      <c r="N423" s="244"/>
      <c r="O423" s="244"/>
      <c r="P423" s="244"/>
      <c r="Q423" s="244"/>
      <c r="R423" s="244"/>
      <c r="S423" s="244"/>
      <c r="T423" s="245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6" t="s">
        <v>357</v>
      </c>
      <c r="AU423" s="246" t="s">
        <v>80</v>
      </c>
      <c r="AV423" s="13" t="s">
        <v>88</v>
      </c>
      <c r="AW423" s="13" t="s">
        <v>30</v>
      </c>
      <c r="AX423" s="13" t="s">
        <v>73</v>
      </c>
      <c r="AY423" s="246" t="s">
        <v>346</v>
      </c>
    </row>
    <row r="424" s="13" customFormat="1">
      <c r="A424" s="13"/>
      <c r="B424" s="236"/>
      <c r="C424" s="237"/>
      <c r="D424" s="227" t="s">
        <v>357</v>
      </c>
      <c r="E424" s="238" t="s">
        <v>958</v>
      </c>
      <c r="F424" s="239" t="s">
        <v>959</v>
      </c>
      <c r="G424" s="237"/>
      <c r="H424" s="240">
        <v>1.9410000000000001</v>
      </c>
      <c r="I424" s="241"/>
      <c r="J424" s="237"/>
      <c r="K424" s="237"/>
      <c r="L424" s="242"/>
      <c r="M424" s="243"/>
      <c r="N424" s="244"/>
      <c r="O424" s="244"/>
      <c r="P424" s="244"/>
      <c r="Q424" s="244"/>
      <c r="R424" s="244"/>
      <c r="S424" s="244"/>
      <c r="T424" s="245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6" t="s">
        <v>357</v>
      </c>
      <c r="AU424" s="246" t="s">
        <v>80</v>
      </c>
      <c r="AV424" s="13" t="s">
        <v>88</v>
      </c>
      <c r="AW424" s="13" t="s">
        <v>30</v>
      </c>
      <c r="AX424" s="13" t="s">
        <v>80</v>
      </c>
      <c r="AY424" s="246" t="s">
        <v>346</v>
      </c>
    </row>
    <row r="425" s="2" customFormat="1" ht="16.5" customHeight="1">
      <c r="A425" s="37"/>
      <c r="B425" s="38"/>
      <c r="C425" s="247" t="s">
        <v>960</v>
      </c>
      <c r="D425" s="247" t="s">
        <v>398</v>
      </c>
      <c r="E425" s="248" t="s">
        <v>961</v>
      </c>
      <c r="F425" s="249" t="s">
        <v>824</v>
      </c>
      <c r="G425" s="250" t="s">
        <v>352</v>
      </c>
      <c r="H425" s="251">
        <v>2.1349999999999998</v>
      </c>
      <c r="I425" s="252"/>
      <c r="J425" s="253">
        <f>ROUND(I425*H425,2)</f>
        <v>0</v>
      </c>
      <c r="K425" s="249" t="s">
        <v>399</v>
      </c>
      <c r="L425" s="254"/>
      <c r="M425" s="255" t="s">
        <v>1</v>
      </c>
      <c r="N425" s="256" t="s">
        <v>39</v>
      </c>
      <c r="O425" s="90"/>
      <c r="P425" s="221">
        <f>O425*H425</f>
        <v>0</v>
      </c>
      <c r="Q425" s="221">
        <v>0.00089999999999999998</v>
      </c>
      <c r="R425" s="221">
        <f>Q425*H425</f>
        <v>0.0019214999999999998</v>
      </c>
      <c r="S425" s="221">
        <v>0</v>
      </c>
      <c r="T425" s="222">
        <f>S425*H425</f>
        <v>0</v>
      </c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R425" s="223" t="s">
        <v>460</v>
      </c>
      <c r="AT425" s="223" t="s">
        <v>398</v>
      </c>
      <c r="AU425" s="223" t="s">
        <v>80</v>
      </c>
      <c r="AY425" s="16" t="s">
        <v>346</v>
      </c>
      <c r="BE425" s="224">
        <f>IF(N425="základní",J425,0)</f>
        <v>0</v>
      </c>
      <c r="BF425" s="224">
        <f>IF(N425="snížená",J425,0)</f>
        <v>0</v>
      </c>
      <c r="BG425" s="224">
        <f>IF(N425="zákl. přenesená",J425,0)</f>
        <v>0</v>
      </c>
      <c r="BH425" s="224">
        <f>IF(N425="sníž. přenesená",J425,0)</f>
        <v>0</v>
      </c>
      <c r="BI425" s="224">
        <f>IF(N425="nulová",J425,0)</f>
        <v>0</v>
      </c>
      <c r="BJ425" s="16" t="s">
        <v>88</v>
      </c>
      <c r="BK425" s="224">
        <f>ROUND(I425*H425,2)</f>
        <v>0</v>
      </c>
      <c r="BL425" s="16" t="s">
        <v>345</v>
      </c>
      <c r="BM425" s="223" t="s">
        <v>962</v>
      </c>
    </row>
    <row r="426" s="13" customFormat="1">
      <c r="A426" s="13"/>
      <c r="B426" s="236"/>
      <c r="C426" s="237"/>
      <c r="D426" s="227" t="s">
        <v>357</v>
      </c>
      <c r="E426" s="238" t="s">
        <v>963</v>
      </c>
      <c r="F426" s="239" t="s">
        <v>964</v>
      </c>
      <c r="G426" s="237"/>
      <c r="H426" s="240">
        <v>2.1349999999999998</v>
      </c>
      <c r="I426" s="241"/>
      <c r="J426" s="237"/>
      <c r="K426" s="237"/>
      <c r="L426" s="242"/>
      <c r="M426" s="243"/>
      <c r="N426" s="244"/>
      <c r="O426" s="244"/>
      <c r="P426" s="244"/>
      <c r="Q426" s="244"/>
      <c r="R426" s="244"/>
      <c r="S426" s="244"/>
      <c r="T426" s="245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46" t="s">
        <v>357</v>
      </c>
      <c r="AU426" s="246" t="s">
        <v>80</v>
      </c>
      <c r="AV426" s="13" t="s">
        <v>88</v>
      </c>
      <c r="AW426" s="13" t="s">
        <v>30</v>
      </c>
      <c r="AX426" s="13" t="s">
        <v>73</v>
      </c>
      <c r="AY426" s="246" t="s">
        <v>346</v>
      </c>
    </row>
    <row r="427" s="13" customFormat="1">
      <c r="A427" s="13"/>
      <c r="B427" s="236"/>
      <c r="C427" s="237"/>
      <c r="D427" s="227" t="s">
        <v>357</v>
      </c>
      <c r="E427" s="238" t="s">
        <v>965</v>
      </c>
      <c r="F427" s="239" t="s">
        <v>966</v>
      </c>
      <c r="G427" s="237"/>
      <c r="H427" s="240">
        <v>2.1349999999999998</v>
      </c>
      <c r="I427" s="241"/>
      <c r="J427" s="237"/>
      <c r="K427" s="237"/>
      <c r="L427" s="242"/>
      <c r="M427" s="243"/>
      <c r="N427" s="244"/>
      <c r="O427" s="244"/>
      <c r="P427" s="244"/>
      <c r="Q427" s="244"/>
      <c r="R427" s="244"/>
      <c r="S427" s="244"/>
      <c r="T427" s="245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6" t="s">
        <v>357</v>
      </c>
      <c r="AU427" s="246" t="s">
        <v>80</v>
      </c>
      <c r="AV427" s="13" t="s">
        <v>88</v>
      </c>
      <c r="AW427" s="13" t="s">
        <v>30</v>
      </c>
      <c r="AX427" s="13" t="s">
        <v>80</v>
      </c>
      <c r="AY427" s="246" t="s">
        <v>346</v>
      </c>
    </row>
    <row r="428" s="2" customFormat="1">
      <c r="A428" s="37"/>
      <c r="B428" s="38"/>
      <c r="C428" s="212" t="s">
        <v>967</v>
      </c>
      <c r="D428" s="212" t="s">
        <v>349</v>
      </c>
      <c r="E428" s="213" t="s">
        <v>968</v>
      </c>
      <c r="F428" s="214" t="s">
        <v>969</v>
      </c>
      <c r="G428" s="215" t="s">
        <v>352</v>
      </c>
      <c r="H428" s="216">
        <v>518.82799999999997</v>
      </c>
      <c r="I428" s="217"/>
      <c r="J428" s="218">
        <f>ROUND(I428*H428,2)</f>
        <v>0</v>
      </c>
      <c r="K428" s="214" t="s">
        <v>399</v>
      </c>
      <c r="L428" s="43"/>
      <c r="M428" s="219" t="s">
        <v>1</v>
      </c>
      <c r="N428" s="220" t="s">
        <v>39</v>
      </c>
      <c r="O428" s="90"/>
      <c r="P428" s="221">
        <f>O428*H428</f>
        <v>0</v>
      </c>
      <c r="Q428" s="221">
        <v>0.0085000000000000006</v>
      </c>
      <c r="R428" s="221">
        <f>Q428*H428</f>
        <v>4.4100380000000001</v>
      </c>
      <c r="S428" s="221">
        <v>0</v>
      </c>
      <c r="T428" s="222">
        <f>S428*H428</f>
        <v>0</v>
      </c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R428" s="223" t="s">
        <v>345</v>
      </c>
      <c r="AT428" s="223" t="s">
        <v>349</v>
      </c>
      <c r="AU428" s="223" t="s">
        <v>80</v>
      </c>
      <c r="AY428" s="16" t="s">
        <v>346</v>
      </c>
      <c r="BE428" s="224">
        <f>IF(N428="základní",J428,0)</f>
        <v>0</v>
      </c>
      <c r="BF428" s="224">
        <f>IF(N428="snížená",J428,0)</f>
        <v>0</v>
      </c>
      <c r="BG428" s="224">
        <f>IF(N428="zákl. přenesená",J428,0)</f>
        <v>0</v>
      </c>
      <c r="BH428" s="224">
        <f>IF(N428="sníž. přenesená",J428,0)</f>
        <v>0</v>
      </c>
      <c r="BI428" s="224">
        <f>IF(N428="nulová",J428,0)</f>
        <v>0</v>
      </c>
      <c r="BJ428" s="16" t="s">
        <v>88</v>
      </c>
      <c r="BK428" s="224">
        <f>ROUND(I428*H428,2)</f>
        <v>0</v>
      </c>
      <c r="BL428" s="16" t="s">
        <v>345</v>
      </c>
      <c r="BM428" s="223" t="s">
        <v>970</v>
      </c>
    </row>
    <row r="429" s="12" customFormat="1">
      <c r="A429" s="12"/>
      <c r="B429" s="225"/>
      <c r="C429" s="226"/>
      <c r="D429" s="227" t="s">
        <v>357</v>
      </c>
      <c r="E429" s="228" t="s">
        <v>1</v>
      </c>
      <c r="F429" s="229" t="s">
        <v>893</v>
      </c>
      <c r="G429" s="226"/>
      <c r="H429" s="228" t="s">
        <v>1</v>
      </c>
      <c r="I429" s="230"/>
      <c r="J429" s="226"/>
      <c r="K429" s="226"/>
      <c r="L429" s="231"/>
      <c r="M429" s="232"/>
      <c r="N429" s="233"/>
      <c r="O429" s="233"/>
      <c r="P429" s="233"/>
      <c r="Q429" s="233"/>
      <c r="R429" s="233"/>
      <c r="S429" s="233"/>
      <c r="T429" s="234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T429" s="235" t="s">
        <v>357</v>
      </c>
      <c r="AU429" s="235" t="s">
        <v>80</v>
      </c>
      <c r="AV429" s="12" t="s">
        <v>80</v>
      </c>
      <c r="AW429" s="12" t="s">
        <v>30</v>
      </c>
      <c r="AX429" s="12" t="s">
        <v>73</v>
      </c>
      <c r="AY429" s="235" t="s">
        <v>346</v>
      </c>
    </row>
    <row r="430" s="13" customFormat="1">
      <c r="A430" s="13"/>
      <c r="B430" s="236"/>
      <c r="C430" s="237"/>
      <c r="D430" s="227" t="s">
        <v>357</v>
      </c>
      <c r="E430" s="238" t="s">
        <v>971</v>
      </c>
      <c r="F430" s="239" t="s">
        <v>895</v>
      </c>
      <c r="G430" s="237"/>
      <c r="H430" s="240">
        <v>57.82</v>
      </c>
      <c r="I430" s="241"/>
      <c r="J430" s="237"/>
      <c r="K430" s="237"/>
      <c r="L430" s="242"/>
      <c r="M430" s="243"/>
      <c r="N430" s="244"/>
      <c r="O430" s="244"/>
      <c r="P430" s="244"/>
      <c r="Q430" s="244"/>
      <c r="R430" s="244"/>
      <c r="S430" s="244"/>
      <c r="T430" s="245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46" t="s">
        <v>357</v>
      </c>
      <c r="AU430" s="246" t="s">
        <v>80</v>
      </c>
      <c r="AV430" s="13" t="s">
        <v>88</v>
      </c>
      <c r="AW430" s="13" t="s">
        <v>30</v>
      </c>
      <c r="AX430" s="13" t="s">
        <v>73</v>
      </c>
      <c r="AY430" s="246" t="s">
        <v>346</v>
      </c>
    </row>
    <row r="431" s="13" customFormat="1">
      <c r="A431" s="13"/>
      <c r="B431" s="236"/>
      <c r="C431" s="237"/>
      <c r="D431" s="227" t="s">
        <v>357</v>
      </c>
      <c r="E431" s="238" t="s">
        <v>148</v>
      </c>
      <c r="F431" s="239" t="s">
        <v>896</v>
      </c>
      <c r="G431" s="237"/>
      <c r="H431" s="240">
        <v>-7.9199999999999999</v>
      </c>
      <c r="I431" s="241"/>
      <c r="J431" s="237"/>
      <c r="K431" s="237"/>
      <c r="L431" s="242"/>
      <c r="M431" s="243"/>
      <c r="N431" s="244"/>
      <c r="O431" s="244"/>
      <c r="P431" s="244"/>
      <c r="Q431" s="244"/>
      <c r="R431" s="244"/>
      <c r="S431" s="244"/>
      <c r="T431" s="245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6" t="s">
        <v>357</v>
      </c>
      <c r="AU431" s="246" t="s">
        <v>80</v>
      </c>
      <c r="AV431" s="13" t="s">
        <v>88</v>
      </c>
      <c r="AW431" s="13" t="s">
        <v>30</v>
      </c>
      <c r="AX431" s="13" t="s">
        <v>73</v>
      </c>
      <c r="AY431" s="246" t="s">
        <v>346</v>
      </c>
    </row>
    <row r="432" s="13" customFormat="1">
      <c r="A432" s="13"/>
      <c r="B432" s="236"/>
      <c r="C432" s="237"/>
      <c r="D432" s="227" t="s">
        <v>357</v>
      </c>
      <c r="E432" s="238" t="s">
        <v>210</v>
      </c>
      <c r="F432" s="239" t="s">
        <v>897</v>
      </c>
      <c r="G432" s="237"/>
      <c r="H432" s="240">
        <v>-1.71</v>
      </c>
      <c r="I432" s="241"/>
      <c r="J432" s="237"/>
      <c r="K432" s="237"/>
      <c r="L432" s="242"/>
      <c r="M432" s="243"/>
      <c r="N432" s="244"/>
      <c r="O432" s="244"/>
      <c r="P432" s="244"/>
      <c r="Q432" s="244"/>
      <c r="R432" s="244"/>
      <c r="S432" s="244"/>
      <c r="T432" s="245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46" t="s">
        <v>357</v>
      </c>
      <c r="AU432" s="246" t="s">
        <v>80</v>
      </c>
      <c r="AV432" s="13" t="s">
        <v>88</v>
      </c>
      <c r="AW432" s="13" t="s">
        <v>30</v>
      </c>
      <c r="AX432" s="13" t="s">
        <v>73</v>
      </c>
      <c r="AY432" s="246" t="s">
        <v>346</v>
      </c>
    </row>
    <row r="433" s="12" customFormat="1">
      <c r="A433" s="12"/>
      <c r="B433" s="225"/>
      <c r="C433" s="226"/>
      <c r="D433" s="227" t="s">
        <v>357</v>
      </c>
      <c r="E433" s="228" t="s">
        <v>1</v>
      </c>
      <c r="F433" s="229" t="s">
        <v>785</v>
      </c>
      <c r="G433" s="226"/>
      <c r="H433" s="228" t="s">
        <v>1</v>
      </c>
      <c r="I433" s="230"/>
      <c r="J433" s="226"/>
      <c r="K433" s="226"/>
      <c r="L433" s="231"/>
      <c r="M433" s="232"/>
      <c r="N433" s="233"/>
      <c r="O433" s="233"/>
      <c r="P433" s="233"/>
      <c r="Q433" s="233"/>
      <c r="R433" s="233"/>
      <c r="S433" s="233"/>
      <c r="T433" s="234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T433" s="235" t="s">
        <v>357</v>
      </c>
      <c r="AU433" s="235" t="s">
        <v>80</v>
      </c>
      <c r="AV433" s="12" t="s">
        <v>80</v>
      </c>
      <c r="AW433" s="12" t="s">
        <v>30</v>
      </c>
      <c r="AX433" s="12" t="s">
        <v>73</v>
      </c>
      <c r="AY433" s="235" t="s">
        <v>346</v>
      </c>
    </row>
    <row r="434" s="13" customFormat="1">
      <c r="A434" s="13"/>
      <c r="B434" s="236"/>
      <c r="C434" s="237"/>
      <c r="D434" s="227" t="s">
        <v>357</v>
      </c>
      <c r="E434" s="238" t="s">
        <v>264</v>
      </c>
      <c r="F434" s="239" t="s">
        <v>972</v>
      </c>
      <c r="G434" s="237"/>
      <c r="H434" s="240">
        <v>-0.80000000000000004</v>
      </c>
      <c r="I434" s="241"/>
      <c r="J434" s="237"/>
      <c r="K434" s="237"/>
      <c r="L434" s="242"/>
      <c r="M434" s="243"/>
      <c r="N434" s="244"/>
      <c r="O434" s="244"/>
      <c r="P434" s="244"/>
      <c r="Q434" s="244"/>
      <c r="R434" s="244"/>
      <c r="S434" s="244"/>
      <c r="T434" s="245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6" t="s">
        <v>357</v>
      </c>
      <c r="AU434" s="246" t="s">
        <v>80</v>
      </c>
      <c r="AV434" s="13" t="s">
        <v>88</v>
      </c>
      <c r="AW434" s="13" t="s">
        <v>30</v>
      </c>
      <c r="AX434" s="13" t="s">
        <v>73</v>
      </c>
      <c r="AY434" s="246" t="s">
        <v>346</v>
      </c>
    </row>
    <row r="435" s="12" customFormat="1">
      <c r="A435" s="12"/>
      <c r="B435" s="225"/>
      <c r="C435" s="226"/>
      <c r="D435" s="227" t="s">
        <v>357</v>
      </c>
      <c r="E435" s="228" t="s">
        <v>1</v>
      </c>
      <c r="F435" s="229" t="s">
        <v>899</v>
      </c>
      <c r="G435" s="226"/>
      <c r="H435" s="228" t="s">
        <v>1</v>
      </c>
      <c r="I435" s="230"/>
      <c r="J435" s="226"/>
      <c r="K435" s="226"/>
      <c r="L435" s="231"/>
      <c r="M435" s="232"/>
      <c r="N435" s="233"/>
      <c r="O435" s="233"/>
      <c r="P435" s="233"/>
      <c r="Q435" s="233"/>
      <c r="R435" s="233"/>
      <c r="S435" s="233"/>
      <c r="T435" s="234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T435" s="235" t="s">
        <v>357</v>
      </c>
      <c r="AU435" s="235" t="s">
        <v>80</v>
      </c>
      <c r="AV435" s="12" t="s">
        <v>80</v>
      </c>
      <c r="AW435" s="12" t="s">
        <v>30</v>
      </c>
      <c r="AX435" s="12" t="s">
        <v>73</v>
      </c>
      <c r="AY435" s="235" t="s">
        <v>346</v>
      </c>
    </row>
    <row r="436" s="13" customFormat="1">
      <c r="A436" s="13"/>
      <c r="B436" s="236"/>
      <c r="C436" s="237"/>
      <c r="D436" s="227" t="s">
        <v>357</v>
      </c>
      <c r="E436" s="238" t="s">
        <v>316</v>
      </c>
      <c r="F436" s="239" t="s">
        <v>900</v>
      </c>
      <c r="G436" s="237"/>
      <c r="H436" s="240">
        <v>6.944</v>
      </c>
      <c r="I436" s="241"/>
      <c r="J436" s="237"/>
      <c r="K436" s="237"/>
      <c r="L436" s="242"/>
      <c r="M436" s="243"/>
      <c r="N436" s="244"/>
      <c r="O436" s="244"/>
      <c r="P436" s="244"/>
      <c r="Q436" s="244"/>
      <c r="R436" s="244"/>
      <c r="S436" s="244"/>
      <c r="T436" s="245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6" t="s">
        <v>357</v>
      </c>
      <c r="AU436" s="246" t="s">
        <v>80</v>
      </c>
      <c r="AV436" s="13" t="s">
        <v>88</v>
      </c>
      <c r="AW436" s="13" t="s">
        <v>30</v>
      </c>
      <c r="AX436" s="13" t="s">
        <v>73</v>
      </c>
      <c r="AY436" s="246" t="s">
        <v>346</v>
      </c>
    </row>
    <row r="437" s="13" customFormat="1">
      <c r="A437" s="13"/>
      <c r="B437" s="236"/>
      <c r="C437" s="237"/>
      <c r="D437" s="227" t="s">
        <v>357</v>
      </c>
      <c r="E437" s="238" t="s">
        <v>391</v>
      </c>
      <c r="F437" s="239" t="s">
        <v>901</v>
      </c>
      <c r="G437" s="237"/>
      <c r="H437" s="240">
        <v>2.0630000000000002</v>
      </c>
      <c r="I437" s="241"/>
      <c r="J437" s="237"/>
      <c r="K437" s="237"/>
      <c r="L437" s="242"/>
      <c r="M437" s="243"/>
      <c r="N437" s="244"/>
      <c r="O437" s="244"/>
      <c r="P437" s="244"/>
      <c r="Q437" s="244"/>
      <c r="R437" s="244"/>
      <c r="S437" s="244"/>
      <c r="T437" s="245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6" t="s">
        <v>357</v>
      </c>
      <c r="AU437" s="246" t="s">
        <v>80</v>
      </c>
      <c r="AV437" s="13" t="s">
        <v>88</v>
      </c>
      <c r="AW437" s="13" t="s">
        <v>30</v>
      </c>
      <c r="AX437" s="13" t="s">
        <v>73</v>
      </c>
      <c r="AY437" s="246" t="s">
        <v>346</v>
      </c>
    </row>
    <row r="438" s="13" customFormat="1">
      <c r="A438" s="13"/>
      <c r="B438" s="236"/>
      <c r="C438" s="237"/>
      <c r="D438" s="227" t="s">
        <v>357</v>
      </c>
      <c r="E438" s="238" t="s">
        <v>463</v>
      </c>
      <c r="F438" s="239" t="s">
        <v>902</v>
      </c>
      <c r="G438" s="237"/>
      <c r="H438" s="240">
        <v>-1.8</v>
      </c>
      <c r="I438" s="241"/>
      <c r="J438" s="237"/>
      <c r="K438" s="237"/>
      <c r="L438" s="242"/>
      <c r="M438" s="243"/>
      <c r="N438" s="244"/>
      <c r="O438" s="244"/>
      <c r="P438" s="244"/>
      <c r="Q438" s="244"/>
      <c r="R438" s="244"/>
      <c r="S438" s="244"/>
      <c r="T438" s="245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6" t="s">
        <v>357</v>
      </c>
      <c r="AU438" s="246" t="s">
        <v>80</v>
      </c>
      <c r="AV438" s="13" t="s">
        <v>88</v>
      </c>
      <c r="AW438" s="13" t="s">
        <v>30</v>
      </c>
      <c r="AX438" s="13" t="s">
        <v>73</v>
      </c>
      <c r="AY438" s="246" t="s">
        <v>346</v>
      </c>
    </row>
    <row r="439" s="13" customFormat="1">
      <c r="A439" s="13"/>
      <c r="B439" s="236"/>
      <c r="C439" s="237"/>
      <c r="D439" s="227" t="s">
        <v>357</v>
      </c>
      <c r="E439" s="238" t="s">
        <v>973</v>
      </c>
      <c r="F439" s="239" t="s">
        <v>974</v>
      </c>
      <c r="G439" s="237"/>
      <c r="H439" s="240">
        <v>54.597000000000001</v>
      </c>
      <c r="I439" s="241"/>
      <c r="J439" s="237"/>
      <c r="K439" s="237"/>
      <c r="L439" s="242"/>
      <c r="M439" s="243"/>
      <c r="N439" s="244"/>
      <c r="O439" s="244"/>
      <c r="P439" s="244"/>
      <c r="Q439" s="244"/>
      <c r="R439" s="244"/>
      <c r="S439" s="244"/>
      <c r="T439" s="245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6" t="s">
        <v>357</v>
      </c>
      <c r="AU439" s="246" t="s">
        <v>80</v>
      </c>
      <c r="AV439" s="13" t="s">
        <v>88</v>
      </c>
      <c r="AW439" s="13" t="s">
        <v>30</v>
      </c>
      <c r="AX439" s="13" t="s">
        <v>73</v>
      </c>
      <c r="AY439" s="246" t="s">
        <v>346</v>
      </c>
    </row>
    <row r="440" s="12" customFormat="1">
      <c r="A440" s="12"/>
      <c r="B440" s="225"/>
      <c r="C440" s="226"/>
      <c r="D440" s="227" t="s">
        <v>357</v>
      </c>
      <c r="E440" s="228" t="s">
        <v>1</v>
      </c>
      <c r="F440" s="229" t="s">
        <v>787</v>
      </c>
      <c r="G440" s="226"/>
      <c r="H440" s="228" t="s">
        <v>1</v>
      </c>
      <c r="I440" s="230"/>
      <c r="J440" s="226"/>
      <c r="K440" s="226"/>
      <c r="L440" s="231"/>
      <c r="M440" s="232"/>
      <c r="N440" s="233"/>
      <c r="O440" s="233"/>
      <c r="P440" s="233"/>
      <c r="Q440" s="233"/>
      <c r="R440" s="233"/>
      <c r="S440" s="233"/>
      <c r="T440" s="234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T440" s="235" t="s">
        <v>357</v>
      </c>
      <c r="AU440" s="235" t="s">
        <v>80</v>
      </c>
      <c r="AV440" s="12" t="s">
        <v>80</v>
      </c>
      <c r="AW440" s="12" t="s">
        <v>30</v>
      </c>
      <c r="AX440" s="12" t="s">
        <v>73</v>
      </c>
      <c r="AY440" s="235" t="s">
        <v>346</v>
      </c>
    </row>
    <row r="441" s="13" customFormat="1">
      <c r="A441" s="13"/>
      <c r="B441" s="236"/>
      <c r="C441" s="237"/>
      <c r="D441" s="227" t="s">
        <v>357</v>
      </c>
      <c r="E441" s="238" t="s">
        <v>544</v>
      </c>
      <c r="F441" s="239" t="s">
        <v>905</v>
      </c>
      <c r="G441" s="237"/>
      <c r="H441" s="240">
        <v>538.18100000000004</v>
      </c>
      <c r="I441" s="241"/>
      <c r="J441" s="237"/>
      <c r="K441" s="237"/>
      <c r="L441" s="242"/>
      <c r="M441" s="243"/>
      <c r="N441" s="244"/>
      <c r="O441" s="244"/>
      <c r="P441" s="244"/>
      <c r="Q441" s="244"/>
      <c r="R441" s="244"/>
      <c r="S441" s="244"/>
      <c r="T441" s="245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6" t="s">
        <v>357</v>
      </c>
      <c r="AU441" s="246" t="s">
        <v>80</v>
      </c>
      <c r="AV441" s="13" t="s">
        <v>88</v>
      </c>
      <c r="AW441" s="13" t="s">
        <v>30</v>
      </c>
      <c r="AX441" s="13" t="s">
        <v>73</v>
      </c>
      <c r="AY441" s="246" t="s">
        <v>346</v>
      </c>
    </row>
    <row r="442" s="13" customFormat="1">
      <c r="A442" s="13"/>
      <c r="B442" s="236"/>
      <c r="C442" s="237"/>
      <c r="D442" s="227" t="s">
        <v>357</v>
      </c>
      <c r="E442" s="238" t="s">
        <v>574</v>
      </c>
      <c r="F442" s="239" t="s">
        <v>906</v>
      </c>
      <c r="G442" s="237"/>
      <c r="H442" s="240">
        <v>-10.206</v>
      </c>
      <c r="I442" s="241"/>
      <c r="J442" s="237"/>
      <c r="K442" s="237"/>
      <c r="L442" s="242"/>
      <c r="M442" s="243"/>
      <c r="N442" s="244"/>
      <c r="O442" s="244"/>
      <c r="P442" s="244"/>
      <c r="Q442" s="244"/>
      <c r="R442" s="244"/>
      <c r="S442" s="244"/>
      <c r="T442" s="245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6" t="s">
        <v>357</v>
      </c>
      <c r="AU442" s="246" t="s">
        <v>80</v>
      </c>
      <c r="AV442" s="13" t="s">
        <v>88</v>
      </c>
      <c r="AW442" s="13" t="s">
        <v>30</v>
      </c>
      <c r="AX442" s="13" t="s">
        <v>73</v>
      </c>
      <c r="AY442" s="246" t="s">
        <v>346</v>
      </c>
    </row>
    <row r="443" s="13" customFormat="1">
      <c r="A443" s="13"/>
      <c r="B443" s="236"/>
      <c r="C443" s="237"/>
      <c r="D443" s="227" t="s">
        <v>357</v>
      </c>
      <c r="E443" s="238" t="s">
        <v>598</v>
      </c>
      <c r="F443" s="239" t="s">
        <v>907</v>
      </c>
      <c r="G443" s="237"/>
      <c r="H443" s="240">
        <v>-55.079999999999998</v>
      </c>
      <c r="I443" s="241"/>
      <c r="J443" s="237"/>
      <c r="K443" s="237"/>
      <c r="L443" s="242"/>
      <c r="M443" s="243"/>
      <c r="N443" s="244"/>
      <c r="O443" s="244"/>
      <c r="P443" s="244"/>
      <c r="Q443" s="244"/>
      <c r="R443" s="244"/>
      <c r="S443" s="244"/>
      <c r="T443" s="24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6" t="s">
        <v>357</v>
      </c>
      <c r="AU443" s="246" t="s">
        <v>80</v>
      </c>
      <c r="AV443" s="13" t="s">
        <v>88</v>
      </c>
      <c r="AW443" s="13" t="s">
        <v>30</v>
      </c>
      <c r="AX443" s="13" t="s">
        <v>73</v>
      </c>
      <c r="AY443" s="246" t="s">
        <v>346</v>
      </c>
    </row>
    <row r="444" s="13" customFormat="1">
      <c r="A444" s="13"/>
      <c r="B444" s="236"/>
      <c r="C444" s="237"/>
      <c r="D444" s="227" t="s">
        <v>357</v>
      </c>
      <c r="E444" s="238" t="s">
        <v>632</v>
      </c>
      <c r="F444" s="239" t="s">
        <v>908</v>
      </c>
      <c r="G444" s="237"/>
      <c r="H444" s="240">
        <v>-5.7800000000000002</v>
      </c>
      <c r="I444" s="241"/>
      <c r="J444" s="237"/>
      <c r="K444" s="237"/>
      <c r="L444" s="242"/>
      <c r="M444" s="243"/>
      <c r="N444" s="244"/>
      <c r="O444" s="244"/>
      <c r="P444" s="244"/>
      <c r="Q444" s="244"/>
      <c r="R444" s="244"/>
      <c r="S444" s="244"/>
      <c r="T444" s="245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46" t="s">
        <v>357</v>
      </c>
      <c r="AU444" s="246" t="s">
        <v>80</v>
      </c>
      <c r="AV444" s="13" t="s">
        <v>88</v>
      </c>
      <c r="AW444" s="13" t="s">
        <v>30</v>
      </c>
      <c r="AX444" s="13" t="s">
        <v>73</v>
      </c>
      <c r="AY444" s="246" t="s">
        <v>346</v>
      </c>
    </row>
    <row r="445" s="13" customFormat="1">
      <c r="A445" s="13"/>
      <c r="B445" s="236"/>
      <c r="C445" s="237"/>
      <c r="D445" s="227" t="s">
        <v>357</v>
      </c>
      <c r="E445" s="238" t="s">
        <v>654</v>
      </c>
      <c r="F445" s="239" t="s">
        <v>909</v>
      </c>
      <c r="G445" s="237"/>
      <c r="H445" s="240">
        <v>-2.052</v>
      </c>
      <c r="I445" s="241"/>
      <c r="J445" s="237"/>
      <c r="K445" s="237"/>
      <c r="L445" s="242"/>
      <c r="M445" s="243"/>
      <c r="N445" s="244"/>
      <c r="O445" s="244"/>
      <c r="P445" s="244"/>
      <c r="Q445" s="244"/>
      <c r="R445" s="244"/>
      <c r="S445" s="244"/>
      <c r="T445" s="245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6" t="s">
        <v>357</v>
      </c>
      <c r="AU445" s="246" t="s">
        <v>80</v>
      </c>
      <c r="AV445" s="13" t="s">
        <v>88</v>
      </c>
      <c r="AW445" s="13" t="s">
        <v>30</v>
      </c>
      <c r="AX445" s="13" t="s">
        <v>73</v>
      </c>
      <c r="AY445" s="246" t="s">
        <v>346</v>
      </c>
    </row>
    <row r="446" s="12" customFormat="1">
      <c r="A446" s="12"/>
      <c r="B446" s="225"/>
      <c r="C446" s="226"/>
      <c r="D446" s="227" t="s">
        <v>357</v>
      </c>
      <c r="E446" s="228" t="s">
        <v>1</v>
      </c>
      <c r="F446" s="229" t="s">
        <v>785</v>
      </c>
      <c r="G446" s="226"/>
      <c r="H446" s="228" t="s">
        <v>1</v>
      </c>
      <c r="I446" s="230"/>
      <c r="J446" s="226"/>
      <c r="K446" s="226"/>
      <c r="L446" s="231"/>
      <c r="M446" s="232"/>
      <c r="N446" s="233"/>
      <c r="O446" s="233"/>
      <c r="P446" s="233"/>
      <c r="Q446" s="233"/>
      <c r="R446" s="233"/>
      <c r="S446" s="233"/>
      <c r="T446" s="234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T446" s="235" t="s">
        <v>357</v>
      </c>
      <c r="AU446" s="235" t="s">
        <v>80</v>
      </c>
      <c r="AV446" s="12" t="s">
        <v>80</v>
      </c>
      <c r="AW446" s="12" t="s">
        <v>30</v>
      </c>
      <c r="AX446" s="12" t="s">
        <v>73</v>
      </c>
      <c r="AY446" s="235" t="s">
        <v>346</v>
      </c>
    </row>
    <row r="447" s="13" customFormat="1">
      <c r="A447" s="13"/>
      <c r="B447" s="236"/>
      <c r="C447" s="237"/>
      <c r="D447" s="227" t="s">
        <v>357</v>
      </c>
      <c r="E447" s="238" t="s">
        <v>671</v>
      </c>
      <c r="F447" s="239" t="s">
        <v>975</v>
      </c>
      <c r="G447" s="237"/>
      <c r="H447" s="240">
        <v>-0.83199999999999996</v>
      </c>
      <c r="I447" s="241"/>
      <c r="J447" s="237"/>
      <c r="K447" s="237"/>
      <c r="L447" s="242"/>
      <c r="M447" s="243"/>
      <c r="N447" s="244"/>
      <c r="O447" s="244"/>
      <c r="P447" s="244"/>
      <c r="Q447" s="244"/>
      <c r="R447" s="244"/>
      <c r="S447" s="244"/>
      <c r="T447" s="245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6" t="s">
        <v>357</v>
      </c>
      <c r="AU447" s="246" t="s">
        <v>80</v>
      </c>
      <c r="AV447" s="13" t="s">
        <v>88</v>
      </c>
      <c r="AW447" s="13" t="s">
        <v>30</v>
      </c>
      <c r="AX447" s="13" t="s">
        <v>73</v>
      </c>
      <c r="AY447" s="246" t="s">
        <v>346</v>
      </c>
    </row>
    <row r="448" s="13" customFormat="1">
      <c r="A448" s="13"/>
      <c r="B448" s="236"/>
      <c r="C448" s="237"/>
      <c r="D448" s="227" t="s">
        <v>357</v>
      </c>
      <c r="E448" s="238" t="s">
        <v>976</v>
      </c>
      <c r="F448" s="239" t="s">
        <v>977</v>
      </c>
      <c r="G448" s="237"/>
      <c r="H448" s="240">
        <v>464.23099999999999</v>
      </c>
      <c r="I448" s="241"/>
      <c r="J448" s="237"/>
      <c r="K448" s="237"/>
      <c r="L448" s="242"/>
      <c r="M448" s="243"/>
      <c r="N448" s="244"/>
      <c r="O448" s="244"/>
      <c r="P448" s="244"/>
      <c r="Q448" s="244"/>
      <c r="R448" s="244"/>
      <c r="S448" s="244"/>
      <c r="T448" s="245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6" t="s">
        <v>357</v>
      </c>
      <c r="AU448" s="246" t="s">
        <v>80</v>
      </c>
      <c r="AV448" s="13" t="s">
        <v>88</v>
      </c>
      <c r="AW448" s="13" t="s">
        <v>30</v>
      </c>
      <c r="AX448" s="13" t="s">
        <v>73</v>
      </c>
      <c r="AY448" s="246" t="s">
        <v>346</v>
      </c>
    </row>
    <row r="449" s="13" customFormat="1">
      <c r="A449" s="13"/>
      <c r="B449" s="236"/>
      <c r="C449" s="237"/>
      <c r="D449" s="227" t="s">
        <v>357</v>
      </c>
      <c r="E449" s="238" t="s">
        <v>978</v>
      </c>
      <c r="F449" s="239" t="s">
        <v>979</v>
      </c>
      <c r="G449" s="237"/>
      <c r="H449" s="240">
        <v>518.82799999999997</v>
      </c>
      <c r="I449" s="241"/>
      <c r="J449" s="237"/>
      <c r="K449" s="237"/>
      <c r="L449" s="242"/>
      <c r="M449" s="243"/>
      <c r="N449" s="244"/>
      <c r="O449" s="244"/>
      <c r="P449" s="244"/>
      <c r="Q449" s="244"/>
      <c r="R449" s="244"/>
      <c r="S449" s="244"/>
      <c r="T449" s="245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6" t="s">
        <v>357</v>
      </c>
      <c r="AU449" s="246" t="s">
        <v>80</v>
      </c>
      <c r="AV449" s="13" t="s">
        <v>88</v>
      </c>
      <c r="AW449" s="13" t="s">
        <v>30</v>
      </c>
      <c r="AX449" s="13" t="s">
        <v>80</v>
      </c>
      <c r="AY449" s="246" t="s">
        <v>346</v>
      </c>
    </row>
    <row r="450" s="2" customFormat="1" ht="21.75" customHeight="1">
      <c r="A450" s="37"/>
      <c r="B450" s="38"/>
      <c r="C450" s="247" t="s">
        <v>980</v>
      </c>
      <c r="D450" s="247" t="s">
        <v>398</v>
      </c>
      <c r="E450" s="248" t="s">
        <v>981</v>
      </c>
      <c r="F450" s="249" t="s">
        <v>982</v>
      </c>
      <c r="G450" s="250" t="s">
        <v>352</v>
      </c>
      <c r="H450" s="251">
        <v>557.74599999999998</v>
      </c>
      <c r="I450" s="252"/>
      <c r="J450" s="253">
        <f>ROUND(I450*H450,2)</f>
        <v>0</v>
      </c>
      <c r="K450" s="249" t="s">
        <v>1</v>
      </c>
      <c r="L450" s="254"/>
      <c r="M450" s="255" t="s">
        <v>1</v>
      </c>
      <c r="N450" s="256" t="s">
        <v>39</v>
      </c>
      <c r="O450" s="90"/>
      <c r="P450" s="221">
        <f>O450*H450</f>
        <v>0</v>
      </c>
      <c r="Q450" s="221">
        <v>0.0022499999999999998</v>
      </c>
      <c r="R450" s="221">
        <f>Q450*H450</f>
        <v>1.2549284999999999</v>
      </c>
      <c r="S450" s="221">
        <v>0</v>
      </c>
      <c r="T450" s="222">
        <f>S450*H450</f>
        <v>0</v>
      </c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R450" s="223" t="s">
        <v>460</v>
      </c>
      <c r="AT450" s="223" t="s">
        <v>398</v>
      </c>
      <c r="AU450" s="223" t="s">
        <v>80</v>
      </c>
      <c r="AY450" s="16" t="s">
        <v>346</v>
      </c>
      <c r="BE450" s="224">
        <f>IF(N450="základní",J450,0)</f>
        <v>0</v>
      </c>
      <c r="BF450" s="224">
        <f>IF(N450="snížená",J450,0)</f>
        <v>0</v>
      </c>
      <c r="BG450" s="224">
        <f>IF(N450="zákl. přenesená",J450,0)</f>
        <v>0</v>
      </c>
      <c r="BH450" s="224">
        <f>IF(N450="sníž. přenesená",J450,0)</f>
        <v>0</v>
      </c>
      <c r="BI450" s="224">
        <f>IF(N450="nulová",J450,0)</f>
        <v>0</v>
      </c>
      <c r="BJ450" s="16" t="s">
        <v>88</v>
      </c>
      <c r="BK450" s="224">
        <f>ROUND(I450*H450,2)</f>
        <v>0</v>
      </c>
      <c r="BL450" s="16" t="s">
        <v>345</v>
      </c>
      <c r="BM450" s="223" t="s">
        <v>983</v>
      </c>
    </row>
    <row r="451" s="13" customFormat="1">
      <c r="A451" s="13"/>
      <c r="B451" s="236"/>
      <c r="C451" s="237"/>
      <c r="D451" s="227" t="s">
        <v>357</v>
      </c>
      <c r="E451" s="238" t="s">
        <v>984</v>
      </c>
      <c r="F451" s="239" t="s">
        <v>985</v>
      </c>
      <c r="G451" s="237"/>
      <c r="H451" s="240">
        <v>510.654</v>
      </c>
      <c r="I451" s="241"/>
      <c r="J451" s="237"/>
      <c r="K451" s="237"/>
      <c r="L451" s="242"/>
      <c r="M451" s="243"/>
      <c r="N451" s="244"/>
      <c r="O451" s="244"/>
      <c r="P451" s="244"/>
      <c r="Q451" s="244"/>
      <c r="R451" s="244"/>
      <c r="S451" s="244"/>
      <c r="T451" s="245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6" t="s">
        <v>357</v>
      </c>
      <c r="AU451" s="246" t="s">
        <v>80</v>
      </c>
      <c r="AV451" s="13" t="s">
        <v>88</v>
      </c>
      <c r="AW451" s="13" t="s">
        <v>30</v>
      </c>
      <c r="AX451" s="13" t="s">
        <v>73</v>
      </c>
      <c r="AY451" s="246" t="s">
        <v>346</v>
      </c>
    </row>
    <row r="452" s="12" customFormat="1">
      <c r="A452" s="12"/>
      <c r="B452" s="225"/>
      <c r="C452" s="226"/>
      <c r="D452" s="227" t="s">
        <v>357</v>
      </c>
      <c r="E452" s="228" t="s">
        <v>1</v>
      </c>
      <c r="F452" s="229" t="s">
        <v>986</v>
      </c>
      <c r="G452" s="226"/>
      <c r="H452" s="228" t="s">
        <v>1</v>
      </c>
      <c r="I452" s="230"/>
      <c r="J452" s="226"/>
      <c r="K452" s="226"/>
      <c r="L452" s="231"/>
      <c r="M452" s="232"/>
      <c r="N452" s="233"/>
      <c r="O452" s="233"/>
      <c r="P452" s="233"/>
      <c r="Q452" s="233"/>
      <c r="R452" s="233"/>
      <c r="S452" s="233"/>
      <c r="T452" s="234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T452" s="235" t="s">
        <v>357</v>
      </c>
      <c r="AU452" s="235" t="s">
        <v>80</v>
      </c>
      <c r="AV452" s="12" t="s">
        <v>80</v>
      </c>
      <c r="AW452" s="12" t="s">
        <v>30</v>
      </c>
      <c r="AX452" s="12" t="s">
        <v>73</v>
      </c>
      <c r="AY452" s="235" t="s">
        <v>346</v>
      </c>
    </row>
    <row r="453" s="13" customFormat="1">
      <c r="A453" s="13"/>
      <c r="B453" s="236"/>
      <c r="C453" s="237"/>
      <c r="D453" s="227" t="s">
        <v>357</v>
      </c>
      <c r="E453" s="238" t="s">
        <v>149</v>
      </c>
      <c r="F453" s="239" t="s">
        <v>987</v>
      </c>
      <c r="G453" s="237"/>
      <c r="H453" s="240">
        <v>-3.0960000000000001</v>
      </c>
      <c r="I453" s="241"/>
      <c r="J453" s="237"/>
      <c r="K453" s="237"/>
      <c r="L453" s="242"/>
      <c r="M453" s="243"/>
      <c r="N453" s="244"/>
      <c r="O453" s="244"/>
      <c r="P453" s="244"/>
      <c r="Q453" s="244"/>
      <c r="R453" s="244"/>
      <c r="S453" s="244"/>
      <c r="T453" s="245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6" t="s">
        <v>357</v>
      </c>
      <c r="AU453" s="246" t="s">
        <v>80</v>
      </c>
      <c r="AV453" s="13" t="s">
        <v>88</v>
      </c>
      <c r="AW453" s="13" t="s">
        <v>30</v>
      </c>
      <c r="AX453" s="13" t="s">
        <v>73</v>
      </c>
      <c r="AY453" s="246" t="s">
        <v>346</v>
      </c>
    </row>
    <row r="454" s="13" customFormat="1">
      <c r="A454" s="13"/>
      <c r="B454" s="236"/>
      <c r="C454" s="237"/>
      <c r="D454" s="227" t="s">
        <v>357</v>
      </c>
      <c r="E454" s="238" t="s">
        <v>211</v>
      </c>
      <c r="F454" s="239" t="s">
        <v>988</v>
      </c>
      <c r="G454" s="237"/>
      <c r="H454" s="240">
        <v>-0.51600000000000001</v>
      </c>
      <c r="I454" s="241"/>
      <c r="J454" s="237"/>
      <c r="K454" s="237"/>
      <c r="L454" s="242"/>
      <c r="M454" s="243"/>
      <c r="N454" s="244"/>
      <c r="O454" s="244"/>
      <c r="P454" s="244"/>
      <c r="Q454" s="244"/>
      <c r="R454" s="244"/>
      <c r="S454" s="244"/>
      <c r="T454" s="245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6" t="s">
        <v>357</v>
      </c>
      <c r="AU454" s="246" t="s">
        <v>80</v>
      </c>
      <c r="AV454" s="13" t="s">
        <v>88</v>
      </c>
      <c r="AW454" s="13" t="s">
        <v>30</v>
      </c>
      <c r="AX454" s="13" t="s">
        <v>73</v>
      </c>
      <c r="AY454" s="246" t="s">
        <v>346</v>
      </c>
    </row>
    <row r="455" s="13" customFormat="1">
      <c r="A455" s="13"/>
      <c r="B455" s="236"/>
      <c r="C455" s="237"/>
      <c r="D455" s="227" t="s">
        <v>357</v>
      </c>
      <c r="E455" s="238" t="s">
        <v>267</v>
      </c>
      <c r="F455" s="239" t="s">
        <v>989</v>
      </c>
      <c r="G455" s="237"/>
      <c r="H455" s="240">
        <v>507.04199999999997</v>
      </c>
      <c r="I455" s="241"/>
      <c r="J455" s="237"/>
      <c r="K455" s="237"/>
      <c r="L455" s="242"/>
      <c r="M455" s="243"/>
      <c r="N455" s="244"/>
      <c r="O455" s="244"/>
      <c r="P455" s="244"/>
      <c r="Q455" s="244"/>
      <c r="R455" s="244"/>
      <c r="S455" s="244"/>
      <c r="T455" s="245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6" t="s">
        <v>357</v>
      </c>
      <c r="AU455" s="246" t="s">
        <v>80</v>
      </c>
      <c r="AV455" s="13" t="s">
        <v>88</v>
      </c>
      <c r="AW455" s="13" t="s">
        <v>30</v>
      </c>
      <c r="AX455" s="13" t="s">
        <v>73</v>
      </c>
      <c r="AY455" s="246" t="s">
        <v>346</v>
      </c>
    </row>
    <row r="456" s="13" customFormat="1">
      <c r="A456" s="13"/>
      <c r="B456" s="236"/>
      <c r="C456" s="237"/>
      <c r="D456" s="227" t="s">
        <v>357</v>
      </c>
      <c r="E456" s="238" t="s">
        <v>990</v>
      </c>
      <c r="F456" s="239" t="s">
        <v>991</v>
      </c>
      <c r="G456" s="237"/>
      <c r="H456" s="240">
        <v>557.74599999999998</v>
      </c>
      <c r="I456" s="241"/>
      <c r="J456" s="237"/>
      <c r="K456" s="237"/>
      <c r="L456" s="242"/>
      <c r="M456" s="243"/>
      <c r="N456" s="244"/>
      <c r="O456" s="244"/>
      <c r="P456" s="244"/>
      <c r="Q456" s="244"/>
      <c r="R456" s="244"/>
      <c r="S456" s="244"/>
      <c r="T456" s="245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6" t="s">
        <v>357</v>
      </c>
      <c r="AU456" s="246" t="s">
        <v>80</v>
      </c>
      <c r="AV456" s="13" t="s">
        <v>88</v>
      </c>
      <c r="AW456" s="13" t="s">
        <v>30</v>
      </c>
      <c r="AX456" s="13" t="s">
        <v>80</v>
      </c>
      <c r="AY456" s="246" t="s">
        <v>346</v>
      </c>
    </row>
    <row r="457" s="2" customFormat="1">
      <c r="A457" s="37"/>
      <c r="B457" s="38"/>
      <c r="C457" s="247" t="s">
        <v>992</v>
      </c>
      <c r="D457" s="247" t="s">
        <v>398</v>
      </c>
      <c r="E457" s="248" t="s">
        <v>993</v>
      </c>
      <c r="F457" s="249" t="s">
        <v>994</v>
      </c>
      <c r="G457" s="250" t="s">
        <v>352</v>
      </c>
      <c r="H457" s="251">
        <v>60.057000000000002</v>
      </c>
      <c r="I457" s="252"/>
      <c r="J457" s="253">
        <f>ROUND(I457*H457,2)</f>
        <v>0</v>
      </c>
      <c r="K457" s="249" t="s">
        <v>1</v>
      </c>
      <c r="L457" s="254"/>
      <c r="M457" s="255" t="s">
        <v>1</v>
      </c>
      <c r="N457" s="256" t="s">
        <v>39</v>
      </c>
      <c r="O457" s="90"/>
      <c r="P457" s="221">
        <f>O457*H457</f>
        <v>0</v>
      </c>
      <c r="Q457" s="221">
        <v>0.0041999999999999997</v>
      </c>
      <c r="R457" s="221">
        <f>Q457*H457</f>
        <v>0.2522394</v>
      </c>
      <c r="S457" s="221">
        <v>0</v>
      </c>
      <c r="T457" s="222">
        <f>S457*H457</f>
        <v>0</v>
      </c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R457" s="223" t="s">
        <v>460</v>
      </c>
      <c r="AT457" s="223" t="s">
        <v>398</v>
      </c>
      <c r="AU457" s="223" t="s">
        <v>80</v>
      </c>
      <c r="AY457" s="16" t="s">
        <v>346</v>
      </c>
      <c r="BE457" s="224">
        <f>IF(N457="základní",J457,0)</f>
        <v>0</v>
      </c>
      <c r="BF457" s="224">
        <f>IF(N457="snížená",J457,0)</f>
        <v>0</v>
      </c>
      <c r="BG457" s="224">
        <f>IF(N457="zákl. přenesená",J457,0)</f>
        <v>0</v>
      </c>
      <c r="BH457" s="224">
        <f>IF(N457="sníž. přenesená",J457,0)</f>
        <v>0</v>
      </c>
      <c r="BI457" s="224">
        <f>IF(N457="nulová",J457,0)</f>
        <v>0</v>
      </c>
      <c r="BJ457" s="16" t="s">
        <v>88</v>
      </c>
      <c r="BK457" s="224">
        <f>ROUND(I457*H457,2)</f>
        <v>0</v>
      </c>
      <c r="BL457" s="16" t="s">
        <v>345</v>
      </c>
      <c r="BM457" s="223" t="s">
        <v>995</v>
      </c>
    </row>
    <row r="458" s="13" customFormat="1">
      <c r="A458" s="13"/>
      <c r="B458" s="236"/>
      <c r="C458" s="237"/>
      <c r="D458" s="227" t="s">
        <v>357</v>
      </c>
      <c r="E458" s="238" t="s">
        <v>996</v>
      </c>
      <c r="F458" s="239" t="s">
        <v>997</v>
      </c>
      <c r="G458" s="237"/>
      <c r="H458" s="240">
        <v>60.057000000000002</v>
      </c>
      <c r="I458" s="241"/>
      <c r="J458" s="237"/>
      <c r="K458" s="237"/>
      <c r="L458" s="242"/>
      <c r="M458" s="243"/>
      <c r="N458" s="244"/>
      <c r="O458" s="244"/>
      <c r="P458" s="244"/>
      <c r="Q458" s="244"/>
      <c r="R458" s="244"/>
      <c r="S458" s="244"/>
      <c r="T458" s="245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6" t="s">
        <v>357</v>
      </c>
      <c r="AU458" s="246" t="s">
        <v>80</v>
      </c>
      <c r="AV458" s="13" t="s">
        <v>88</v>
      </c>
      <c r="AW458" s="13" t="s">
        <v>30</v>
      </c>
      <c r="AX458" s="13" t="s">
        <v>73</v>
      </c>
      <c r="AY458" s="246" t="s">
        <v>346</v>
      </c>
    </row>
    <row r="459" s="13" customFormat="1">
      <c r="A459" s="13"/>
      <c r="B459" s="236"/>
      <c r="C459" s="237"/>
      <c r="D459" s="227" t="s">
        <v>357</v>
      </c>
      <c r="E459" s="238" t="s">
        <v>998</v>
      </c>
      <c r="F459" s="239" t="s">
        <v>999</v>
      </c>
      <c r="G459" s="237"/>
      <c r="H459" s="240">
        <v>60.057000000000002</v>
      </c>
      <c r="I459" s="241"/>
      <c r="J459" s="237"/>
      <c r="K459" s="237"/>
      <c r="L459" s="242"/>
      <c r="M459" s="243"/>
      <c r="N459" s="244"/>
      <c r="O459" s="244"/>
      <c r="P459" s="244"/>
      <c r="Q459" s="244"/>
      <c r="R459" s="244"/>
      <c r="S459" s="244"/>
      <c r="T459" s="245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6" t="s">
        <v>357</v>
      </c>
      <c r="AU459" s="246" t="s">
        <v>80</v>
      </c>
      <c r="AV459" s="13" t="s">
        <v>88</v>
      </c>
      <c r="AW459" s="13" t="s">
        <v>30</v>
      </c>
      <c r="AX459" s="13" t="s">
        <v>80</v>
      </c>
      <c r="AY459" s="246" t="s">
        <v>346</v>
      </c>
    </row>
    <row r="460" s="2" customFormat="1">
      <c r="A460" s="37"/>
      <c r="B460" s="38"/>
      <c r="C460" s="247" t="s">
        <v>1000</v>
      </c>
      <c r="D460" s="247" t="s">
        <v>398</v>
      </c>
      <c r="E460" s="248" t="s">
        <v>1001</v>
      </c>
      <c r="F460" s="249" t="s">
        <v>1002</v>
      </c>
      <c r="G460" s="250" t="s">
        <v>415</v>
      </c>
      <c r="H460" s="251">
        <v>0.19600000000000001</v>
      </c>
      <c r="I460" s="252"/>
      <c r="J460" s="253">
        <f>ROUND(I460*H460,2)</f>
        <v>0</v>
      </c>
      <c r="K460" s="249" t="s">
        <v>1</v>
      </c>
      <c r="L460" s="254"/>
      <c r="M460" s="255" t="s">
        <v>1</v>
      </c>
      <c r="N460" s="256" t="s">
        <v>39</v>
      </c>
      <c r="O460" s="90"/>
      <c r="P460" s="221">
        <f>O460*H460</f>
        <v>0</v>
      </c>
      <c r="Q460" s="221">
        <v>0.029999999999999999</v>
      </c>
      <c r="R460" s="221">
        <f>Q460*H460</f>
        <v>0.0058799999999999998</v>
      </c>
      <c r="S460" s="221">
        <v>0</v>
      </c>
      <c r="T460" s="222">
        <f>S460*H460</f>
        <v>0</v>
      </c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R460" s="223" t="s">
        <v>460</v>
      </c>
      <c r="AT460" s="223" t="s">
        <v>398</v>
      </c>
      <c r="AU460" s="223" t="s">
        <v>80</v>
      </c>
      <c r="AY460" s="16" t="s">
        <v>346</v>
      </c>
      <c r="BE460" s="224">
        <f>IF(N460="základní",J460,0)</f>
        <v>0</v>
      </c>
      <c r="BF460" s="224">
        <f>IF(N460="snížená",J460,0)</f>
        <v>0</v>
      </c>
      <c r="BG460" s="224">
        <f>IF(N460="zákl. přenesená",J460,0)</f>
        <v>0</v>
      </c>
      <c r="BH460" s="224">
        <f>IF(N460="sníž. přenesená",J460,0)</f>
        <v>0</v>
      </c>
      <c r="BI460" s="224">
        <f>IF(N460="nulová",J460,0)</f>
        <v>0</v>
      </c>
      <c r="BJ460" s="16" t="s">
        <v>88</v>
      </c>
      <c r="BK460" s="224">
        <f>ROUND(I460*H460,2)</f>
        <v>0</v>
      </c>
      <c r="BL460" s="16" t="s">
        <v>345</v>
      </c>
      <c r="BM460" s="223" t="s">
        <v>1003</v>
      </c>
    </row>
    <row r="461" s="12" customFormat="1">
      <c r="A461" s="12"/>
      <c r="B461" s="225"/>
      <c r="C461" s="226"/>
      <c r="D461" s="227" t="s">
        <v>357</v>
      </c>
      <c r="E461" s="228" t="s">
        <v>1</v>
      </c>
      <c r="F461" s="229" t="s">
        <v>1004</v>
      </c>
      <c r="G461" s="226"/>
      <c r="H461" s="228" t="s">
        <v>1</v>
      </c>
      <c r="I461" s="230"/>
      <c r="J461" s="226"/>
      <c r="K461" s="226"/>
      <c r="L461" s="231"/>
      <c r="M461" s="232"/>
      <c r="N461" s="233"/>
      <c r="O461" s="233"/>
      <c r="P461" s="233"/>
      <c r="Q461" s="233"/>
      <c r="R461" s="233"/>
      <c r="S461" s="233"/>
      <c r="T461" s="234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T461" s="235" t="s">
        <v>357</v>
      </c>
      <c r="AU461" s="235" t="s">
        <v>80</v>
      </c>
      <c r="AV461" s="12" t="s">
        <v>80</v>
      </c>
      <c r="AW461" s="12" t="s">
        <v>30</v>
      </c>
      <c r="AX461" s="12" t="s">
        <v>73</v>
      </c>
      <c r="AY461" s="235" t="s">
        <v>346</v>
      </c>
    </row>
    <row r="462" s="13" customFormat="1">
      <c r="A462" s="13"/>
      <c r="B462" s="236"/>
      <c r="C462" s="237"/>
      <c r="D462" s="227" t="s">
        <v>357</v>
      </c>
      <c r="E462" s="238" t="s">
        <v>1005</v>
      </c>
      <c r="F462" s="239" t="s">
        <v>1006</v>
      </c>
      <c r="G462" s="237"/>
      <c r="H462" s="240">
        <v>0.19600000000000001</v>
      </c>
      <c r="I462" s="241"/>
      <c r="J462" s="237"/>
      <c r="K462" s="237"/>
      <c r="L462" s="242"/>
      <c r="M462" s="243"/>
      <c r="N462" s="244"/>
      <c r="O462" s="244"/>
      <c r="P462" s="244"/>
      <c r="Q462" s="244"/>
      <c r="R462" s="244"/>
      <c r="S462" s="244"/>
      <c r="T462" s="245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6" t="s">
        <v>357</v>
      </c>
      <c r="AU462" s="246" t="s">
        <v>80</v>
      </c>
      <c r="AV462" s="13" t="s">
        <v>88</v>
      </c>
      <c r="AW462" s="13" t="s">
        <v>30</v>
      </c>
      <c r="AX462" s="13" t="s">
        <v>73</v>
      </c>
      <c r="AY462" s="246" t="s">
        <v>346</v>
      </c>
    </row>
    <row r="463" s="13" customFormat="1">
      <c r="A463" s="13"/>
      <c r="B463" s="236"/>
      <c r="C463" s="237"/>
      <c r="D463" s="227" t="s">
        <v>357</v>
      </c>
      <c r="E463" s="238" t="s">
        <v>1007</v>
      </c>
      <c r="F463" s="239" t="s">
        <v>1008</v>
      </c>
      <c r="G463" s="237"/>
      <c r="H463" s="240">
        <v>0.19600000000000001</v>
      </c>
      <c r="I463" s="241"/>
      <c r="J463" s="237"/>
      <c r="K463" s="237"/>
      <c r="L463" s="242"/>
      <c r="M463" s="243"/>
      <c r="N463" s="244"/>
      <c r="O463" s="244"/>
      <c r="P463" s="244"/>
      <c r="Q463" s="244"/>
      <c r="R463" s="244"/>
      <c r="S463" s="244"/>
      <c r="T463" s="245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6" t="s">
        <v>357</v>
      </c>
      <c r="AU463" s="246" t="s">
        <v>80</v>
      </c>
      <c r="AV463" s="13" t="s">
        <v>88</v>
      </c>
      <c r="AW463" s="13" t="s">
        <v>30</v>
      </c>
      <c r="AX463" s="13" t="s">
        <v>80</v>
      </c>
      <c r="AY463" s="246" t="s">
        <v>346</v>
      </c>
    </row>
    <row r="464" s="2" customFormat="1">
      <c r="A464" s="37"/>
      <c r="B464" s="38"/>
      <c r="C464" s="247" t="s">
        <v>1009</v>
      </c>
      <c r="D464" s="247" t="s">
        <v>398</v>
      </c>
      <c r="E464" s="248" t="s">
        <v>1010</v>
      </c>
      <c r="F464" s="249" t="s">
        <v>1011</v>
      </c>
      <c r="G464" s="250" t="s">
        <v>1012</v>
      </c>
      <c r="H464" s="251">
        <v>1258.23</v>
      </c>
      <c r="I464" s="252"/>
      <c r="J464" s="253">
        <f>ROUND(I464*H464,2)</f>
        <v>0</v>
      </c>
      <c r="K464" s="249" t="s">
        <v>1013</v>
      </c>
      <c r="L464" s="254"/>
      <c r="M464" s="255" t="s">
        <v>1</v>
      </c>
      <c r="N464" s="256" t="s">
        <v>38</v>
      </c>
      <c r="O464" s="90"/>
      <c r="P464" s="221">
        <f>O464*H464</f>
        <v>0</v>
      </c>
      <c r="Q464" s="221">
        <v>5.0000000000000002E-05</v>
      </c>
      <c r="R464" s="221">
        <f>Q464*H464</f>
        <v>0.062911500000000009</v>
      </c>
      <c r="S464" s="221">
        <v>0</v>
      </c>
      <c r="T464" s="222">
        <f>S464*H464</f>
        <v>0</v>
      </c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R464" s="223" t="s">
        <v>460</v>
      </c>
      <c r="AT464" s="223" t="s">
        <v>398</v>
      </c>
      <c r="AU464" s="223" t="s">
        <v>80</v>
      </c>
      <c r="AY464" s="16" t="s">
        <v>346</v>
      </c>
      <c r="BE464" s="224">
        <f>IF(N464="základní",J464,0)</f>
        <v>0</v>
      </c>
      <c r="BF464" s="224">
        <f>IF(N464="snížená",J464,0)</f>
        <v>0</v>
      </c>
      <c r="BG464" s="224">
        <f>IF(N464="zákl. přenesená",J464,0)</f>
        <v>0</v>
      </c>
      <c r="BH464" s="224">
        <f>IF(N464="sníž. přenesená",J464,0)</f>
        <v>0</v>
      </c>
      <c r="BI464" s="224">
        <f>IF(N464="nulová",J464,0)</f>
        <v>0</v>
      </c>
      <c r="BJ464" s="16" t="s">
        <v>80</v>
      </c>
      <c r="BK464" s="224">
        <f>ROUND(I464*H464,2)</f>
        <v>0</v>
      </c>
      <c r="BL464" s="16" t="s">
        <v>345</v>
      </c>
      <c r="BM464" s="223" t="s">
        <v>1014</v>
      </c>
    </row>
    <row r="465" s="12" customFormat="1">
      <c r="A465" s="12"/>
      <c r="B465" s="225"/>
      <c r="C465" s="226"/>
      <c r="D465" s="227" t="s">
        <v>357</v>
      </c>
      <c r="E465" s="228" t="s">
        <v>1</v>
      </c>
      <c r="F465" s="229" t="s">
        <v>1015</v>
      </c>
      <c r="G465" s="226"/>
      <c r="H465" s="228" t="s">
        <v>1</v>
      </c>
      <c r="I465" s="230"/>
      <c r="J465" s="226"/>
      <c r="K465" s="226"/>
      <c r="L465" s="231"/>
      <c r="M465" s="232"/>
      <c r="N465" s="233"/>
      <c r="O465" s="233"/>
      <c r="P465" s="233"/>
      <c r="Q465" s="233"/>
      <c r="R465" s="233"/>
      <c r="S465" s="233"/>
      <c r="T465" s="234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T465" s="235" t="s">
        <v>357</v>
      </c>
      <c r="AU465" s="235" t="s">
        <v>80</v>
      </c>
      <c r="AV465" s="12" t="s">
        <v>80</v>
      </c>
      <c r="AW465" s="12" t="s">
        <v>30</v>
      </c>
      <c r="AX465" s="12" t="s">
        <v>73</v>
      </c>
      <c r="AY465" s="235" t="s">
        <v>346</v>
      </c>
    </row>
    <row r="466" s="13" customFormat="1">
      <c r="A466" s="13"/>
      <c r="B466" s="236"/>
      <c r="C466" s="237"/>
      <c r="D466" s="227" t="s">
        <v>357</v>
      </c>
      <c r="E466" s="238" t="s">
        <v>1</v>
      </c>
      <c r="F466" s="239" t="s">
        <v>1016</v>
      </c>
      <c r="G466" s="237"/>
      <c r="H466" s="240">
        <v>1258.23</v>
      </c>
      <c r="I466" s="241"/>
      <c r="J466" s="237"/>
      <c r="K466" s="237"/>
      <c r="L466" s="242"/>
      <c r="M466" s="243"/>
      <c r="N466" s="244"/>
      <c r="O466" s="244"/>
      <c r="P466" s="244"/>
      <c r="Q466" s="244"/>
      <c r="R466" s="244"/>
      <c r="S466" s="244"/>
      <c r="T466" s="245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6" t="s">
        <v>357</v>
      </c>
      <c r="AU466" s="246" t="s">
        <v>80</v>
      </c>
      <c r="AV466" s="13" t="s">
        <v>88</v>
      </c>
      <c r="AW466" s="13" t="s">
        <v>30</v>
      </c>
      <c r="AX466" s="13" t="s">
        <v>73</v>
      </c>
      <c r="AY466" s="246" t="s">
        <v>346</v>
      </c>
    </row>
    <row r="467" s="14" customFormat="1">
      <c r="A467" s="14"/>
      <c r="B467" s="257"/>
      <c r="C467" s="258"/>
      <c r="D467" s="227" t="s">
        <v>357</v>
      </c>
      <c r="E467" s="259" t="s">
        <v>1</v>
      </c>
      <c r="F467" s="260" t="s">
        <v>1017</v>
      </c>
      <c r="G467" s="258"/>
      <c r="H467" s="261">
        <v>1258.23</v>
      </c>
      <c r="I467" s="262"/>
      <c r="J467" s="258"/>
      <c r="K467" s="258"/>
      <c r="L467" s="263"/>
      <c r="M467" s="264"/>
      <c r="N467" s="265"/>
      <c r="O467" s="265"/>
      <c r="P467" s="265"/>
      <c r="Q467" s="265"/>
      <c r="R467" s="265"/>
      <c r="S467" s="265"/>
      <c r="T467" s="266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7" t="s">
        <v>357</v>
      </c>
      <c r="AU467" s="267" t="s">
        <v>80</v>
      </c>
      <c r="AV467" s="14" t="s">
        <v>345</v>
      </c>
      <c r="AW467" s="14" t="s">
        <v>30</v>
      </c>
      <c r="AX467" s="14" t="s">
        <v>80</v>
      </c>
      <c r="AY467" s="267" t="s">
        <v>346</v>
      </c>
    </row>
    <row r="468" s="2" customFormat="1">
      <c r="A468" s="37"/>
      <c r="B468" s="38"/>
      <c r="C468" s="212" t="s">
        <v>1018</v>
      </c>
      <c r="D468" s="212" t="s">
        <v>349</v>
      </c>
      <c r="E468" s="213" t="s">
        <v>1019</v>
      </c>
      <c r="F468" s="214" t="s">
        <v>1020</v>
      </c>
      <c r="G468" s="215" t="s">
        <v>398</v>
      </c>
      <c r="H468" s="216">
        <v>83.432000000000002</v>
      </c>
      <c r="I468" s="217"/>
      <c r="J468" s="218">
        <f>ROUND(I468*H468,2)</f>
        <v>0</v>
      </c>
      <c r="K468" s="214" t="s">
        <v>399</v>
      </c>
      <c r="L468" s="43"/>
      <c r="M468" s="219" t="s">
        <v>1</v>
      </c>
      <c r="N468" s="220" t="s">
        <v>39</v>
      </c>
      <c r="O468" s="90"/>
      <c r="P468" s="221">
        <f>O468*H468</f>
        <v>0</v>
      </c>
      <c r="Q468" s="221">
        <v>0.0033899999999999998</v>
      </c>
      <c r="R468" s="221">
        <f>Q468*H468</f>
        <v>0.28283448</v>
      </c>
      <c r="S468" s="221">
        <v>0</v>
      </c>
      <c r="T468" s="222">
        <f>S468*H468</f>
        <v>0</v>
      </c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R468" s="223" t="s">
        <v>345</v>
      </c>
      <c r="AT468" s="223" t="s">
        <v>349</v>
      </c>
      <c r="AU468" s="223" t="s">
        <v>80</v>
      </c>
      <c r="AY468" s="16" t="s">
        <v>346</v>
      </c>
      <c r="BE468" s="224">
        <f>IF(N468="základní",J468,0)</f>
        <v>0</v>
      </c>
      <c r="BF468" s="224">
        <f>IF(N468="snížená",J468,0)</f>
        <v>0</v>
      </c>
      <c r="BG468" s="224">
        <f>IF(N468="zákl. přenesená",J468,0)</f>
        <v>0</v>
      </c>
      <c r="BH468" s="224">
        <f>IF(N468="sníž. přenesená",J468,0)</f>
        <v>0</v>
      </c>
      <c r="BI468" s="224">
        <f>IF(N468="nulová",J468,0)</f>
        <v>0</v>
      </c>
      <c r="BJ468" s="16" t="s">
        <v>88</v>
      </c>
      <c r="BK468" s="224">
        <f>ROUND(I468*H468,2)</f>
        <v>0</v>
      </c>
      <c r="BL468" s="16" t="s">
        <v>345</v>
      </c>
      <c r="BM468" s="223" t="s">
        <v>1021</v>
      </c>
    </row>
    <row r="469" s="12" customFormat="1">
      <c r="A469" s="12"/>
      <c r="B469" s="225"/>
      <c r="C469" s="226"/>
      <c r="D469" s="227" t="s">
        <v>357</v>
      </c>
      <c r="E469" s="228" t="s">
        <v>1</v>
      </c>
      <c r="F469" s="229" t="s">
        <v>1022</v>
      </c>
      <c r="G469" s="226"/>
      <c r="H469" s="228" t="s">
        <v>1</v>
      </c>
      <c r="I469" s="230"/>
      <c r="J469" s="226"/>
      <c r="K469" s="226"/>
      <c r="L469" s="231"/>
      <c r="M469" s="232"/>
      <c r="N469" s="233"/>
      <c r="O469" s="233"/>
      <c r="P469" s="233"/>
      <c r="Q469" s="233"/>
      <c r="R469" s="233"/>
      <c r="S469" s="233"/>
      <c r="T469" s="234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T469" s="235" t="s">
        <v>357</v>
      </c>
      <c r="AU469" s="235" t="s">
        <v>80</v>
      </c>
      <c r="AV469" s="12" t="s">
        <v>80</v>
      </c>
      <c r="AW469" s="12" t="s">
        <v>30</v>
      </c>
      <c r="AX469" s="12" t="s">
        <v>73</v>
      </c>
      <c r="AY469" s="235" t="s">
        <v>346</v>
      </c>
    </row>
    <row r="470" s="13" customFormat="1">
      <c r="A470" s="13"/>
      <c r="B470" s="236"/>
      <c r="C470" s="237"/>
      <c r="D470" s="227" t="s">
        <v>357</v>
      </c>
      <c r="E470" s="238" t="s">
        <v>1023</v>
      </c>
      <c r="F470" s="239" t="s">
        <v>1024</v>
      </c>
      <c r="G470" s="237"/>
      <c r="H470" s="240">
        <v>11.087999999999999</v>
      </c>
      <c r="I470" s="241"/>
      <c r="J470" s="237"/>
      <c r="K470" s="237"/>
      <c r="L470" s="242"/>
      <c r="M470" s="243"/>
      <c r="N470" s="244"/>
      <c r="O470" s="244"/>
      <c r="P470" s="244"/>
      <c r="Q470" s="244"/>
      <c r="R470" s="244"/>
      <c r="S470" s="244"/>
      <c r="T470" s="245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6" t="s">
        <v>357</v>
      </c>
      <c r="AU470" s="246" t="s">
        <v>80</v>
      </c>
      <c r="AV470" s="13" t="s">
        <v>88</v>
      </c>
      <c r="AW470" s="13" t="s">
        <v>30</v>
      </c>
      <c r="AX470" s="13" t="s">
        <v>73</v>
      </c>
      <c r="AY470" s="246" t="s">
        <v>346</v>
      </c>
    </row>
    <row r="471" s="13" customFormat="1">
      <c r="A471" s="13"/>
      <c r="B471" s="236"/>
      <c r="C471" s="237"/>
      <c r="D471" s="227" t="s">
        <v>357</v>
      </c>
      <c r="E471" s="238" t="s">
        <v>151</v>
      </c>
      <c r="F471" s="239" t="s">
        <v>1025</v>
      </c>
      <c r="G471" s="237"/>
      <c r="H471" s="240">
        <v>3.0739999999999998</v>
      </c>
      <c r="I471" s="241"/>
      <c r="J471" s="237"/>
      <c r="K471" s="237"/>
      <c r="L471" s="242"/>
      <c r="M471" s="243"/>
      <c r="N471" s="244"/>
      <c r="O471" s="244"/>
      <c r="P471" s="244"/>
      <c r="Q471" s="244"/>
      <c r="R471" s="244"/>
      <c r="S471" s="244"/>
      <c r="T471" s="245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6" t="s">
        <v>357</v>
      </c>
      <c r="AU471" s="246" t="s">
        <v>80</v>
      </c>
      <c r="AV471" s="13" t="s">
        <v>88</v>
      </c>
      <c r="AW471" s="13" t="s">
        <v>30</v>
      </c>
      <c r="AX471" s="13" t="s">
        <v>73</v>
      </c>
      <c r="AY471" s="246" t="s">
        <v>346</v>
      </c>
    </row>
    <row r="472" s="13" customFormat="1">
      <c r="A472" s="13"/>
      <c r="B472" s="236"/>
      <c r="C472" s="237"/>
      <c r="D472" s="227" t="s">
        <v>357</v>
      </c>
      <c r="E472" s="238" t="s">
        <v>213</v>
      </c>
      <c r="F472" s="239" t="s">
        <v>1026</v>
      </c>
      <c r="G472" s="237"/>
      <c r="H472" s="240">
        <v>0.40000000000000002</v>
      </c>
      <c r="I472" s="241"/>
      <c r="J472" s="237"/>
      <c r="K472" s="237"/>
      <c r="L472" s="242"/>
      <c r="M472" s="243"/>
      <c r="N472" s="244"/>
      <c r="O472" s="244"/>
      <c r="P472" s="244"/>
      <c r="Q472" s="244"/>
      <c r="R472" s="244"/>
      <c r="S472" s="244"/>
      <c r="T472" s="245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6" t="s">
        <v>357</v>
      </c>
      <c r="AU472" s="246" t="s">
        <v>80</v>
      </c>
      <c r="AV472" s="13" t="s">
        <v>88</v>
      </c>
      <c r="AW472" s="13" t="s">
        <v>30</v>
      </c>
      <c r="AX472" s="13" t="s">
        <v>73</v>
      </c>
      <c r="AY472" s="246" t="s">
        <v>346</v>
      </c>
    </row>
    <row r="473" s="13" customFormat="1">
      <c r="A473" s="13"/>
      <c r="B473" s="236"/>
      <c r="C473" s="237"/>
      <c r="D473" s="227" t="s">
        <v>357</v>
      </c>
      <c r="E473" s="238" t="s">
        <v>1027</v>
      </c>
      <c r="F473" s="239" t="s">
        <v>1028</v>
      </c>
      <c r="G473" s="237"/>
      <c r="H473" s="240">
        <v>14.561999999999999</v>
      </c>
      <c r="I473" s="241"/>
      <c r="J473" s="237"/>
      <c r="K473" s="237"/>
      <c r="L473" s="242"/>
      <c r="M473" s="243"/>
      <c r="N473" s="244"/>
      <c r="O473" s="244"/>
      <c r="P473" s="244"/>
      <c r="Q473" s="244"/>
      <c r="R473" s="244"/>
      <c r="S473" s="244"/>
      <c r="T473" s="245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6" t="s">
        <v>357</v>
      </c>
      <c r="AU473" s="246" t="s">
        <v>80</v>
      </c>
      <c r="AV473" s="13" t="s">
        <v>88</v>
      </c>
      <c r="AW473" s="13" t="s">
        <v>30</v>
      </c>
      <c r="AX473" s="13" t="s">
        <v>73</v>
      </c>
      <c r="AY473" s="246" t="s">
        <v>346</v>
      </c>
    </row>
    <row r="474" s="12" customFormat="1">
      <c r="A474" s="12"/>
      <c r="B474" s="225"/>
      <c r="C474" s="226"/>
      <c r="D474" s="227" t="s">
        <v>357</v>
      </c>
      <c r="E474" s="228" t="s">
        <v>1</v>
      </c>
      <c r="F474" s="229" t="s">
        <v>1029</v>
      </c>
      <c r="G474" s="226"/>
      <c r="H474" s="228" t="s">
        <v>1</v>
      </c>
      <c r="I474" s="230"/>
      <c r="J474" s="226"/>
      <c r="K474" s="226"/>
      <c r="L474" s="231"/>
      <c r="M474" s="232"/>
      <c r="N474" s="233"/>
      <c r="O474" s="233"/>
      <c r="P474" s="233"/>
      <c r="Q474" s="233"/>
      <c r="R474" s="233"/>
      <c r="S474" s="233"/>
      <c r="T474" s="234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T474" s="235" t="s">
        <v>357</v>
      </c>
      <c r="AU474" s="235" t="s">
        <v>80</v>
      </c>
      <c r="AV474" s="12" t="s">
        <v>80</v>
      </c>
      <c r="AW474" s="12" t="s">
        <v>30</v>
      </c>
      <c r="AX474" s="12" t="s">
        <v>73</v>
      </c>
      <c r="AY474" s="235" t="s">
        <v>346</v>
      </c>
    </row>
    <row r="475" s="13" customFormat="1">
      <c r="A475" s="13"/>
      <c r="B475" s="236"/>
      <c r="C475" s="237"/>
      <c r="D475" s="227" t="s">
        <v>357</v>
      </c>
      <c r="E475" s="238" t="s">
        <v>317</v>
      </c>
      <c r="F475" s="239" t="s">
        <v>1030</v>
      </c>
      <c r="G475" s="237"/>
      <c r="H475" s="240">
        <v>14.256</v>
      </c>
      <c r="I475" s="241"/>
      <c r="J475" s="237"/>
      <c r="K475" s="237"/>
      <c r="L475" s="242"/>
      <c r="M475" s="243"/>
      <c r="N475" s="244"/>
      <c r="O475" s="244"/>
      <c r="P475" s="244"/>
      <c r="Q475" s="244"/>
      <c r="R475" s="244"/>
      <c r="S475" s="244"/>
      <c r="T475" s="245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6" t="s">
        <v>357</v>
      </c>
      <c r="AU475" s="246" t="s">
        <v>80</v>
      </c>
      <c r="AV475" s="13" t="s">
        <v>88</v>
      </c>
      <c r="AW475" s="13" t="s">
        <v>30</v>
      </c>
      <c r="AX475" s="13" t="s">
        <v>73</v>
      </c>
      <c r="AY475" s="246" t="s">
        <v>346</v>
      </c>
    </row>
    <row r="476" s="13" customFormat="1">
      <c r="A476" s="13"/>
      <c r="B476" s="236"/>
      <c r="C476" s="237"/>
      <c r="D476" s="227" t="s">
        <v>357</v>
      </c>
      <c r="E476" s="238" t="s">
        <v>394</v>
      </c>
      <c r="F476" s="239" t="s">
        <v>1031</v>
      </c>
      <c r="G476" s="237"/>
      <c r="H476" s="240">
        <v>48.780000000000001</v>
      </c>
      <c r="I476" s="241"/>
      <c r="J476" s="237"/>
      <c r="K476" s="237"/>
      <c r="L476" s="242"/>
      <c r="M476" s="243"/>
      <c r="N476" s="244"/>
      <c r="O476" s="244"/>
      <c r="P476" s="244"/>
      <c r="Q476" s="244"/>
      <c r="R476" s="244"/>
      <c r="S476" s="244"/>
      <c r="T476" s="245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6" t="s">
        <v>357</v>
      </c>
      <c r="AU476" s="246" t="s">
        <v>80</v>
      </c>
      <c r="AV476" s="13" t="s">
        <v>88</v>
      </c>
      <c r="AW476" s="13" t="s">
        <v>30</v>
      </c>
      <c r="AX476" s="13" t="s">
        <v>73</v>
      </c>
      <c r="AY476" s="246" t="s">
        <v>346</v>
      </c>
    </row>
    <row r="477" s="13" customFormat="1">
      <c r="A477" s="13"/>
      <c r="B477" s="236"/>
      <c r="C477" s="237"/>
      <c r="D477" s="227" t="s">
        <v>357</v>
      </c>
      <c r="E477" s="238" t="s">
        <v>467</v>
      </c>
      <c r="F477" s="239" t="s">
        <v>1032</v>
      </c>
      <c r="G477" s="237"/>
      <c r="H477" s="240">
        <v>4.1820000000000004</v>
      </c>
      <c r="I477" s="241"/>
      <c r="J477" s="237"/>
      <c r="K477" s="237"/>
      <c r="L477" s="242"/>
      <c r="M477" s="243"/>
      <c r="N477" s="244"/>
      <c r="O477" s="244"/>
      <c r="P477" s="244"/>
      <c r="Q477" s="244"/>
      <c r="R477" s="244"/>
      <c r="S477" s="244"/>
      <c r="T477" s="24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6" t="s">
        <v>357</v>
      </c>
      <c r="AU477" s="246" t="s">
        <v>80</v>
      </c>
      <c r="AV477" s="13" t="s">
        <v>88</v>
      </c>
      <c r="AW477" s="13" t="s">
        <v>30</v>
      </c>
      <c r="AX477" s="13" t="s">
        <v>73</v>
      </c>
      <c r="AY477" s="246" t="s">
        <v>346</v>
      </c>
    </row>
    <row r="478" s="13" customFormat="1">
      <c r="A478" s="13"/>
      <c r="B478" s="236"/>
      <c r="C478" s="237"/>
      <c r="D478" s="227" t="s">
        <v>357</v>
      </c>
      <c r="E478" s="238" t="s">
        <v>508</v>
      </c>
      <c r="F478" s="239" t="s">
        <v>1033</v>
      </c>
      <c r="G478" s="237"/>
      <c r="H478" s="240">
        <v>1.6519999999999999</v>
      </c>
      <c r="I478" s="241"/>
      <c r="J478" s="237"/>
      <c r="K478" s="237"/>
      <c r="L478" s="242"/>
      <c r="M478" s="243"/>
      <c r="N478" s="244"/>
      <c r="O478" s="244"/>
      <c r="P478" s="244"/>
      <c r="Q478" s="244"/>
      <c r="R478" s="244"/>
      <c r="S478" s="244"/>
      <c r="T478" s="245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6" t="s">
        <v>357</v>
      </c>
      <c r="AU478" s="246" t="s">
        <v>80</v>
      </c>
      <c r="AV478" s="13" t="s">
        <v>88</v>
      </c>
      <c r="AW478" s="13" t="s">
        <v>30</v>
      </c>
      <c r="AX478" s="13" t="s">
        <v>73</v>
      </c>
      <c r="AY478" s="246" t="s">
        <v>346</v>
      </c>
    </row>
    <row r="479" s="13" customFormat="1">
      <c r="A479" s="13"/>
      <c r="B479" s="236"/>
      <c r="C479" s="237"/>
      <c r="D479" s="227" t="s">
        <v>357</v>
      </c>
      <c r="E479" s="238" t="s">
        <v>1034</v>
      </c>
      <c r="F479" s="239" t="s">
        <v>1035</v>
      </c>
      <c r="G479" s="237"/>
      <c r="H479" s="240">
        <v>68.870000000000005</v>
      </c>
      <c r="I479" s="241"/>
      <c r="J479" s="237"/>
      <c r="K479" s="237"/>
      <c r="L479" s="242"/>
      <c r="M479" s="243"/>
      <c r="N479" s="244"/>
      <c r="O479" s="244"/>
      <c r="P479" s="244"/>
      <c r="Q479" s="244"/>
      <c r="R479" s="244"/>
      <c r="S479" s="244"/>
      <c r="T479" s="245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6" t="s">
        <v>357</v>
      </c>
      <c r="AU479" s="246" t="s">
        <v>80</v>
      </c>
      <c r="AV479" s="13" t="s">
        <v>88</v>
      </c>
      <c r="AW479" s="13" t="s">
        <v>30</v>
      </c>
      <c r="AX479" s="13" t="s">
        <v>73</v>
      </c>
      <c r="AY479" s="246" t="s">
        <v>346</v>
      </c>
    </row>
    <row r="480" s="13" customFormat="1">
      <c r="A480" s="13"/>
      <c r="B480" s="236"/>
      <c r="C480" s="237"/>
      <c r="D480" s="227" t="s">
        <v>357</v>
      </c>
      <c r="E480" s="238" t="s">
        <v>1036</v>
      </c>
      <c r="F480" s="239" t="s">
        <v>1037</v>
      </c>
      <c r="G480" s="237"/>
      <c r="H480" s="240">
        <v>83.432000000000002</v>
      </c>
      <c r="I480" s="241"/>
      <c r="J480" s="237"/>
      <c r="K480" s="237"/>
      <c r="L480" s="242"/>
      <c r="M480" s="243"/>
      <c r="N480" s="244"/>
      <c r="O480" s="244"/>
      <c r="P480" s="244"/>
      <c r="Q480" s="244"/>
      <c r="R480" s="244"/>
      <c r="S480" s="244"/>
      <c r="T480" s="245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6" t="s">
        <v>357</v>
      </c>
      <c r="AU480" s="246" t="s">
        <v>80</v>
      </c>
      <c r="AV480" s="13" t="s">
        <v>88</v>
      </c>
      <c r="AW480" s="13" t="s">
        <v>30</v>
      </c>
      <c r="AX480" s="13" t="s">
        <v>80</v>
      </c>
      <c r="AY480" s="246" t="s">
        <v>346</v>
      </c>
    </row>
    <row r="481" s="2" customFormat="1" ht="21.75" customHeight="1">
      <c r="A481" s="37"/>
      <c r="B481" s="38"/>
      <c r="C481" s="247" t="s">
        <v>1038</v>
      </c>
      <c r="D481" s="247" t="s">
        <v>398</v>
      </c>
      <c r="E481" s="248" t="s">
        <v>1039</v>
      </c>
      <c r="F481" s="249" t="s">
        <v>1040</v>
      </c>
      <c r="G481" s="250" t="s">
        <v>352</v>
      </c>
      <c r="H481" s="251">
        <v>75.757000000000005</v>
      </c>
      <c r="I481" s="252"/>
      <c r="J481" s="253">
        <f>ROUND(I481*H481,2)</f>
        <v>0</v>
      </c>
      <c r="K481" s="249" t="s">
        <v>399</v>
      </c>
      <c r="L481" s="254"/>
      <c r="M481" s="255" t="s">
        <v>1</v>
      </c>
      <c r="N481" s="256" t="s">
        <v>39</v>
      </c>
      <c r="O481" s="90"/>
      <c r="P481" s="221">
        <f>O481*H481</f>
        <v>0</v>
      </c>
      <c r="Q481" s="221">
        <v>0.00044999999999999999</v>
      </c>
      <c r="R481" s="221">
        <f>Q481*H481</f>
        <v>0.03409065</v>
      </c>
      <c r="S481" s="221">
        <v>0</v>
      </c>
      <c r="T481" s="222">
        <f>S481*H481</f>
        <v>0</v>
      </c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R481" s="223" t="s">
        <v>460</v>
      </c>
      <c r="AT481" s="223" t="s">
        <v>398</v>
      </c>
      <c r="AU481" s="223" t="s">
        <v>80</v>
      </c>
      <c r="AY481" s="16" t="s">
        <v>346</v>
      </c>
      <c r="BE481" s="224">
        <f>IF(N481="základní",J481,0)</f>
        <v>0</v>
      </c>
      <c r="BF481" s="224">
        <f>IF(N481="snížená",J481,0)</f>
        <v>0</v>
      </c>
      <c r="BG481" s="224">
        <f>IF(N481="zákl. přenesená",J481,0)</f>
        <v>0</v>
      </c>
      <c r="BH481" s="224">
        <f>IF(N481="sníž. přenesená",J481,0)</f>
        <v>0</v>
      </c>
      <c r="BI481" s="224">
        <f>IF(N481="nulová",J481,0)</f>
        <v>0</v>
      </c>
      <c r="BJ481" s="16" t="s">
        <v>88</v>
      </c>
      <c r="BK481" s="224">
        <f>ROUND(I481*H481,2)</f>
        <v>0</v>
      </c>
      <c r="BL481" s="16" t="s">
        <v>345</v>
      </c>
      <c r="BM481" s="223" t="s">
        <v>1041</v>
      </c>
    </row>
    <row r="482" s="13" customFormat="1">
      <c r="A482" s="13"/>
      <c r="B482" s="236"/>
      <c r="C482" s="237"/>
      <c r="D482" s="227" t="s">
        <v>357</v>
      </c>
      <c r="E482" s="238" t="s">
        <v>1042</v>
      </c>
      <c r="F482" s="239" t="s">
        <v>1043</v>
      </c>
      <c r="G482" s="237"/>
      <c r="H482" s="240">
        <v>75.757000000000005</v>
      </c>
      <c r="I482" s="241"/>
      <c r="J482" s="237"/>
      <c r="K482" s="237"/>
      <c r="L482" s="242"/>
      <c r="M482" s="243"/>
      <c r="N482" s="244"/>
      <c r="O482" s="244"/>
      <c r="P482" s="244"/>
      <c r="Q482" s="244"/>
      <c r="R482" s="244"/>
      <c r="S482" s="244"/>
      <c r="T482" s="245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6" t="s">
        <v>357</v>
      </c>
      <c r="AU482" s="246" t="s">
        <v>80</v>
      </c>
      <c r="AV482" s="13" t="s">
        <v>88</v>
      </c>
      <c r="AW482" s="13" t="s">
        <v>30</v>
      </c>
      <c r="AX482" s="13" t="s">
        <v>73</v>
      </c>
      <c r="AY482" s="246" t="s">
        <v>346</v>
      </c>
    </row>
    <row r="483" s="13" customFormat="1">
      <c r="A483" s="13"/>
      <c r="B483" s="236"/>
      <c r="C483" s="237"/>
      <c r="D483" s="227" t="s">
        <v>357</v>
      </c>
      <c r="E483" s="238" t="s">
        <v>1044</v>
      </c>
      <c r="F483" s="239" t="s">
        <v>1045</v>
      </c>
      <c r="G483" s="237"/>
      <c r="H483" s="240">
        <v>75.757000000000005</v>
      </c>
      <c r="I483" s="241"/>
      <c r="J483" s="237"/>
      <c r="K483" s="237"/>
      <c r="L483" s="242"/>
      <c r="M483" s="243"/>
      <c r="N483" s="244"/>
      <c r="O483" s="244"/>
      <c r="P483" s="244"/>
      <c r="Q483" s="244"/>
      <c r="R483" s="244"/>
      <c r="S483" s="244"/>
      <c r="T483" s="245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6" t="s">
        <v>357</v>
      </c>
      <c r="AU483" s="246" t="s">
        <v>80</v>
      </c>
      <c r="AV483" s="13" t="s">
        <v>88</v>
      </c>
      <c r="AW483" s="13" t="s">
        <v>30</v>
      </c>
      <c r="AX483" s="13" t="s">
        <v>80</v>
      </c>
      <c r="AY483" s="246" t="s">
        <v>346</v>
      </c>
    </row>
    <row r="484" s="2" customFormat="1" ht="16.5" customHeight="1">
      <c r="A484" s="37"/>
      <c r="B484" s="38"/>
      <c r="C484" s="247" t="s">
        <v>1046</v>
      </c>
      <c r="D484" s="247" t="s">
        <v>398</v>
      </c>
      <c r="E484" s="248" t="s">
        <v>1047</v>
      </c>
      <c r="F484" s="249" t="s">
        <v>1048</v>
      </c>
      <c r="G484" s="250" t="s">
        <v>352</v>
      </c>
      <c r="H484" s="251">
        <v>16.018000000000001</v>
      </c>
      <c r="I484" s="252"/>
      <c r="J484" s="253">
        <f>ROUND(I484*H484,2)</f>
        <v>0</v>
      </c>
      <c r="K484" s="249" t="s">
        <v>399</v>
      </c>
      <c r="L484" s="254"/>
      <c r="M484" s="255" t="s">
        <v>1</v>
      </c>
      <c r="N484" s="256" t="s">
        <v>39</v>
      </c>
      <c r="O484" s="90"/>
      <c r="P484" s="221">
        <f>O484*H484</f>
        <v>0</v>
      </c>
      <c r="Q484" s="221">
        <v>0.0010499999999999999</v>
      </c>
      <c r="R484" s="221">
        <f>Q484*H484</f>
        <v>0.016818900000000001</v>
      </c>
      <c r="S484" s="221">
        <v>0</v>
      </c>
      <c r="T484" s="222">
        <f>S484*H484</f>
        <v>0</v>
      </c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R484" s="223" t="s">
        <v>460</v>
      </c>
      <c r="AT484" s="223" t="s">
        <v>398</v>
      </c>
      <c r="AU484" s="223" t="s">
        <v>80</v>
      </c>
      <c r="AY484" s="16" t="s">
        <v>346</v>
      </c>
      <c r="BE484" s="224">
        <f>IF(N484="základní",J484,0)</f>
        <v>0</v>
      </c>
      <c r="BF484" s="224">
        <f>IF(N484="snížená",J484,0)</f>
        <v>0</v>
      </c>
      <c r="BG484" s="224">
        <f>IF(N484="zákl. přenesená",J484,0)</f>
        <v>0</v>
      </c>
      <c r="BH484" s="224">
        <f>IF(N484="sníž. přenesená",J484,0)</f>
        <v>0</v>
      </c>
      <c r="BI484" s="224">
        <f>IF(N484="nulová",J484,0)</f>
        <v>0</v>
      </c>
      <c r="BJ484" s="16" t="s">
        <v>88</v>
      </c>
      <c r="BK484" s="224">
        <f>ROUND(I484*H484,2)</f>
        <v>0</v>
      </c>
      <c r="BL484" s="16" t="s">
        <v>345</v>
      </c>
      <c r="BM484" s="223" t="s">
        <v>1049</v>
      </c>
    </row>
    <row r="485" s="13" customFormat="1">
      <c r="A485" s="13"/>
      <c r="B485" s="236"/>
      <c r="C485" s="237"/>
      <c r="D485" s="227" t="s">
        <v>357</v>
      </c>
      <c r="E485" s="238" t="s">
        <v>1050</v>
      </c>
      <c r="F485" s="239" t="s">
        <v>1051</v>
      </c>
      <c r="G485" s="237"/>
      <c r="H485" s="240">
        <v>16.018000000000001</v>
      </c>
      <c r="I485" s="241"/>
      <c r="J485" s="237"/>
      <c r="K485" s="237"/>
      <c r="L485" s="242"/>
      <c r="M485" s="243"/>
      <c r="N485" s="244"/>
      <c r="O485" s="244"/>
      <c r="P485" s="244"/>
      <c r="Q485" s="244"/>
      <c r="R485" s="244"/>
      <c r="S485" s="244"/>
      <c r="T485" s="245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6" t="s">
        <v>357</v>
      </c>
      <c r="AU485" s="246" t="s">
        <v>80</v>
      </c>
      <c r="AV485" s="13" t="s">
        <v>88</v>
      </c>
      <c r="AW485" s="13" t="s">
        <v>30</v>
      </c>
      <c r="AX485" s="13" t="s">
        <v>73</v>
      </c>
      <c r="AY485" s="246" t="s">
        <v>346</v>
      </c>
    </row>
    <row r="486" s="13" customFormat="1">
      <c r="A486" s="13"/>
      <c r="B486" s="236"/>
      <c r="C486" s="237"/>
      <c r="D486" s="227" t="s">
        <v>357</v>
      </c>
      <c r="E486" s="238" t="s">
        <v>1052</v>
      </c>
      <c r="F486" s="239" t="s">
        <v>1053</v>
      </c>
      <c r="G486" s="237"/>
      <c r="H486" s="240">
        <v>16.018000000000001</v>
      </c>
      <c r="I486" s="241"/>
      <c r="J486" s="237"/>
      <c r="K486" s="237"/>
      <c r="L486" s="242"/>
      <c r="M486" s="243"/>
      <c r="N486" s="244"/>
      <c r="O486" s="244"/>
      <c r="P486" s="244"/>
      <c r="Q486" s="244"/>
      <c r="R486" s="244"/>
      <c r="S486" s="244"/>
      <c r="T486" s="245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6" t="s">
        <v>357</v>
      </c>
      <c r="AU486" s="246" t="s">
        <v>80</v>
      </c>
      <c r="AV486" s="13" t="s">
        <v>88</v>
      </c>
      <c r="AW486" s="13" t="s">
        <v>30</v>
      </c>
      <c r="AX486" s="13" t="s">
        <v>80</v>
      </c>
      <c r="AY486" s="246" t="s">
        <v>346</v>
      </c>
    </row>
    <row r="487" s="2" customFormat="1">
      <c r="A487" s="37"/>
      <c r="B487" s="38"/>
      <c r="C487" s="212" t="s">
        <v>1054</v>
      </c>
      <c r="D487" s="212" t="s">
        <v>349</v>
      </c>
      <c r="E487" s="213" t="s">
        <v>1055</v>
      </c>
      <c r="F487" s="214" t="s">
        <v>1056</v>
      </c>
      <c r="G487" s="215" t="s">
        <v>352</v>
      </c>
      <c r="H487" s="216">
        <v>521.601</v>
      </c>
      <c r="I487" s="217"/>
      <c r="J487" s="218">
        <f>ROUND(I487*H487,2)</f>
        <v>0</v>
      </c>
      <c r="K487" s="214" t="s">
        <v>399</v>
      </c>
      <c r="L487" s="43"/>
      <c r="M487" s="219" t="s">
        <v>1</v>
      </c>
      <c r="N487" s="220" t="s">
        <v>39</v>
      </c>
      <c r="O487" s="90"/>
      <c r="P487" s="221">
        <f>O487*H487</f>
        <v>0</v>
      </c>
      <c r="Q487" s="221">
        <v>6.0000000000000002E-05</v>
      </c>
      <c r="R487" s="221">
        <f>Q487*H487</f>
        <v>0.031296060000000001</v>
      </c>
      <c r="S487" s="221">
        <v>0</v>
      </c>
      <c r="T487" s="222">
        <f>S487*H487</f>
        <v>0</v>
      </c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R487" s="223" t="s">
        <v>345</v>
      </c>
      <c r="AT487" s="223" t="s">
        <v>349</v>
      </c>
      <c r="AU487" s="223" t="s">
        <v>80</v>
      </c>
      <c r="AY487" s="16" t="s">
        <v>346</v>
      </c>
      <c r="BE487" s="224">
        <f>IF(N487="základní",J487,0)</f>
        <v>0</v>
      </c>
      <c r="BF487" s="224">
        <f>IF(N487="snížená",J487,0)</f>
        <v>0</v>
      </c>
      <c r="BG487" s="224">
        <f>IF(N487="zákl. přenesená",J487,0)</f>
        <v>0</v>
      </c>
      <c r="BH487" s="224">
        <f>IF(N487="sníž. přenesená",J487,0)</f>
        <v>0</v>
      </c>
      <c r="BI487" s="224">
        <f>IF(N487="nulová",J487,0)</f>
        <v>0</v>
      </c>
      <c r="BJ487" s="16" t="s">
        <v>88</v>
      </c>
      <c r="BK487" s="224">
        <f>ROUND(I487*H487,2)</f>
        <v>0</v>
      </c>
      <c r="BL487" s="16" t="s">
        <v>345</v>
      </c>
      <c r="BM487" s="223" t="s">
        <v>1057</v>
      </c>
    </row>
    <row r="488" s="12" customFormat="1">
      <c r="A488" s="12"/>
      <c r="B488" s="225"/>
      <c r="C488" s="226"/>
      <c r="D488" s="227" t="s">
        <v>357</v>
      </c>
      <c r="E488" s="228" t="s">
        <v>1</v>
      </c>
      <c r="F488" s="229" t="s">
        <v>893</v>
      </c>
      <c r="G488" s="226"/>
      <c r="H488" s="228" t="s">
        <v>1</v>
      </c>
      <c r="I488" s="230"/>
      <c r="J488" s="226"/>
      <c r="K488" s="226"/>
      <c r="L488" s="231"/>
      <c r="M488" s="232"/>
      <c r="N488" s="233"/>
      <c r="O488" s="233"/>
      <c r="P488" s="233"/>
      <c r="Q488" s="233"/>
      <c r="R488" s="233"/>
      <c r="S488" s="233"/>
      <c r="T488" s="234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T488" s="235" t="s">
        <v>357</v>
      </c>
      <c r="AU488" s="235" t="s">
        <v>80</v>
      </c>
      <c r="AV488" s="12" t="s">
        <v>80</v>
      </c>
      <c r="AW488" s="12" t="s">
        <v>30</v>
      </c>
      <c r="AX488" s="12" t="s">
        <v>73</v>
      </c>
      <c r="AY488" s="235" t="s">
        <v>346</v>
      </c>
    </row>
    <row r="489" s="13" customFormat="1">
      <c r="A489" s="13"/>
      <c r="B489" s="236"/>
      <c r="C489" s="237"/>
      <c r="D489" s="227" t="s">
        <v>357</v>
      </c>
      <c r="E489" s="238" t="s">
        <v>1058</v>
      </c>
      <c r="F489" s="239" t="s">
        <v>895</v>
      </c>
      <c r="G489" s="237"/>
      <c r="H489" s="240">
        <v>57.82</v>
      </c>
      <c r="I489" s="241"/>
      <c r="J489" s="237"/>
      <c r="K489" s="237"/>
      <c r="L489" s="242"/>
      <c r="M489" s="243"/>
      <c r="N489" s="244"/>
      <c r="O489" s="244"/>
      <c r="P489" s="244"/>
      <c r="Q489" s="244"/>
      <c r="R489" s="244"/>
      <c r="S489" s="244"/>
      <c r="T489" s="245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6" t="s">
        <v>357</v>
      </c>
      <c r="AU489" s="246" t="s">
        <v>80</v>
      </c>
      <c r="AV489" s="13" t="s">
        <v>88</v>
      </c>
      <c r="AW489" s="13" t="s">
        <v>30</v>
      </c>
      <c r="AX489" s="13" t="s">
        <v>73</v>
      </c>
      <c r="AY489" s="246" t="s">
        <v>346</v>
      </c>
    </row>
    <row r="490" s="13" customFormat="1">
      <c r="A490" s="13"/>
      <c r="B490" s="236"/>
      <c r="C490" s="237"/>
      <c r="D490" s="227" t="s">
        <v>357</v>
      </c>
      <c r="E490" s="238" t="s">
        <v>153</v>
      </c>
      <c r="F490" s="239" t="s">
        <v>896</v>
      </c>
      <c r="G490" s="237"/>
      <c r="H490" s="240">
        <v>-7.9199999999999999</v>
      </c>
      <c r="I490" s="241"/>
      <c r="J490" s="237"/>
      <c r="K490" s="237"/>
      <c r="L490" s="242"/>
      <c r="M490" s="243"/>
      <c r="N490" s="244"/>
      <c r="O490" s="244"/>
      <c r="P490" s="244"/>
      <c r="Q490" s="244"/>
      <c r="R490" s="244"/>
      <c r="S490" s="244"/>
      <c r="T490" s="245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6" t="s">
        <v>357</v>
      </c>
      <c r="AU490" s="246" t="s">
        <v>80</v>
      </c>
      <c r="AV490" s="13" t="s">
        <v>88</v>
      </c>
      <c r="AW490" s="13" t="s">
        <v>30</v>
      </c>
      <c r="AX490" s="13" t="s">
        <v>73</v>
      </c>
      <c r="AY490" s="246" t="s">
        <v>346</v>
      </c>
    </row>
    <row r="491" s="13" customFormat="1">
      <c r="A491" s="13"/>
      <c r="B491" s="236"/>
      <c r="C491" s="237"/>
      <c r="D491" s="227" t="s">
        <v>357</v>
      </c>
      <c r="E491" s="238" t="s">
        <v>215</v>
      </c>
      <c r="F491" s="239" t="s">
        <v>897</v>
      </c>
      <c r="G491" s="237"/>
      <c r="H491" s="240">
        <v>-1.71</v>
      </c>
      <c r="I491" s="241"/>
      <c r="J491" s="237"/>
      <c r="K491" s="237"/>
      <c r="L491" s="242"/>
      <c r="M491" s="243"/>
      <c r="N491" s="244"/>
      <c r="O491" s="244"/>
      <c r="P491" s="244"/>
      <c r="Q491" s="244"/>
      <c r="R491" s="244"/>
      <c r="S491" s="244"/>
      <c r="T491" s="245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6" t="s">
        <v>357</v>
      </c>
      <c r="AU491" s="246" t="s">
        <v>80</v>
      </c>
      <c r="AV491" s="13" t="s">
        <v>88</v>
      </c>
      <c r="AW491" s="13" t="s">
        <v>30</v>
      </c>
      <c r="AX491" s="13" t="s">
        <v>73</v>
      </c>
      <c r="AY491" s="246" t="s">
        <v>346</v>
      </c>
    </row>
    <row r="492" s="12" customFormat="1">
      <c r="A492" s="12"/>
      <c r="B492" s="225"/>
      <c r="C492" s="226"/>
      <c r="D492" s="227" t="s">
        <v>357</v>
      </c>
      <c r="E492" s="228" t="s">
        <v>1</v>
      </c>
      <c r="F492" s="229" t="s">
        <v>785</v>
      </c>
      <c r="G492" s="226"/>
      <c r="H492" s="228" t="s">
        <v>1</v>
      </c>
      <c r="I492" s="230"/>
      <c r="J492" s="226"/>
      <c r="K492" s="226"/>
      <c r="L492" s="231"/>
      <c r="M492" s="232"/>
      <c r="N492" s="233"/>
      <c r="O492" s="233"/>
      <c r="P492" s="233"/>
      <c r="Q492" s="233"/>
      <c r="R492" s="233"/>
      <c r="S492" s="233"/>
      <c r="T492" s="234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T492" s="235" t="s">
        <v>357</v>
      </c>
      <c r="AU492" s="235" t="s">
        <v>80</v>
      </c>
      <c r="AV492" s="12" t="s">
        <v>80</v>
      </c>
      <c r="AW492" s="12" t="s">
        <v>30</v>
      </c>
      <c r="AX492" s="12" t="s">
        <v>73</v>
      </c>
      <c r="AY492" s="235" t="s">
        <v>346</v>
      </c>
    </row>
    <row r="493" s="13" customFormat="1">
      <c r="A493" s="13"/>
      <c r="B493" s="236"/>
      <c r="C493" s="237"/>
      <c r="D493" s="227" t="s">
        <v>357</v>
      </c>
      <c r="E493" s="238" t="s">
        <v>270</v>
      </c>
      <c r="F493" s="239" t="s">
        <v>972</v>
      </c>
      <c r="G493" s="237"/>
      <c r="H493" s="240">
        <v>-0.80000000000000004</v>
      </c>
      <c r="I493" s="241"/>
      <c r="J493" s="237"/>
      <c r="K493" s="237"/>
      <c r="L493" s="242"/>
      <c r="M493" s="243"/>
      <c r="N493" s="244"/>
      <c r="O493" s="244"/>
      <c r="P493" s="244"/>
      <c r="Q493" s="244"/>
      <c r="R493" s="244"/>
      <c r="S493" s="244"/>
      <c r="T493" s="245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6" t="s">
        <v>357</v>
      </c>
      <c r="AU493" s="246" t="s">
        <v>80</v>
      </c>
      <c r="AV493" s="13" t="s">
        <v>88</v>
      </c>
      <c r="AW493" s="13" t="s">
        <v>30</v>
      </c>
      <c r="AX493" s="13" t="s">
        <v>73</v>
      </c>
      <c r="AY493" s="246" t="s">
        <v>346</v>
      </c>
    </row>
    <row r="494" s="12" customFormat="1">
      <c r="A494" s="12"/>
      <c r="B494" s="225"/>
      <c r="C494" s="226"/>
      <c r="D494" s="227" t="s">
        <v>357</v>
      </c>
      <c r="E494" s="228" t="s">
        <v>1</v>
      </c>
      <c r="F494" s="229" t="s">
        <v>899</v>
      </c>
      <c r="G494" s="226"/>
      <c r="H494" s="228" t="s">
        <v>1</v>
      </c>
      <c r="I494" s="230"/>
      <c r="J494" s="226"/>
      <c r="K494" s="226"/>
      <c r="L494" s="231"/>
      <c r="M494" s="232"/>
      <c r="N494" s="233"/>
      <c r="O494" s="233"/>
      <c r="P494" s="233"/>
      <c r="Q494" s="233"/>
      <c r="R494" s="233"/>
      <c r="S494" s="233"/>
      <c r="T494" s="234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T494" s="235" t="s">
        <v>357</v>
      </c>
      <c r="AU494" s="235" t="s">
        <v>80</v>
      </c>
      <c r="AV494" s="12" t="s">
        <v>80</v>
      </c>
      <c r="AW494" s="12" t="s">
        <v>30</v>
      </c>
      <c r="AX494" s="12" t="s">
        <v>73</v>
      </c>
      <c r="AY494" s="235" t="s">
        <v>346</v>
      </c>
    </row>
    <row r="495" s="13" customFormat="1">
      <c r="A495" s="13"/>
      <c r="B495" s="236"/>
      <c r="C495" s="237"/>
      <c r="D495" s="227" t="s">
        <v>357</v>
      </c>
      <c r="E495" s="238" t="s">
        <v>319</v>
      </c>
      <c r="F495" s="239" t="s">
        <v>900</v>
      </c>
      <c r="G495" s="237"/>
      <c r="H495" s="240">
        <v>6.944</v>
      </c>
      <c r="I495" s="241"/>
      <c r="J495" s="237"/>
      <c r="K495" s="237"/>
      <c r="L495" s="242"/>
      <c r="M495" s="243"/>
      <c r="N495" s="244"/>
      <c r="O495" s="244"/>
      <c r="P495" s="244"/>
      <c r="Q495" s="244"/>
      <c r="R495" s="244"/>
      <c r="S495" s="244"/>
      <c r="T495" s="245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6" t="s">
        <v>357</v>
      </c>
      <c r="AU495" s="246" t="s">
        <v>80</v>
      </c>
      <c r="AV495" s="13" t="s">
        <v>88</v>
      </c>
      <c r="AW495" s="13" t="s">
        <v>30</v>
      </c>
      <c r="AX495" s="13" t="s">
        <v>73</v>
      </c>
      <c r="AY495" s="246" t="s">
        <v>346</v>
      </c>
    </row>
    <row r="496" s="13" customFormat="1">
      <c r="A496" s="13"/>
      <c r="B496" s="236"/>
      <c r="C496" s="237"/>
      <c r="D496" s="227" t="s">
        <v>357</v>
      </c>
      <c r="E496" s="238" t="s">
        <v>400</v>
      </c>
      <c r="F496" s="239" t="s">
        <v>901</v>
      </c>
      <c r="G496" s="237"/>
      <c r="H496" s="240">
        <v>2.0630000000000002</v>
      </c>
      <c r="I496" s="241"/>
      <c r="J496" s="237"/>
      <c r="K496" s="237"/>
      <c r="L496" s="242"/>
      <c r="M496" s="243"/>
      <c r="N496" s="244"/>
      <c r="O496" s="244"/>
      <c r="P496" s="244"/>
      <c r="Q496" s="244"/>
      <c r="R496" s="244"/>
      <c r="S496" s="244"/>
      <c r="T496" s="245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6" t="s">
        <v>357</v>
      </c>
      <c r="AU496" s="246" t="s">
        <v>80</v>
      </c>
      <c r="AV496" s="13" t="s">
        <v>88</v>
      </c>
      <c r="AW496" s="13" t="s">
        <v>30</v>
      </c>
      <c r="AX496" s="13" t="s">
        <v>73</v>
      </c>
      <c r="AY496" s="246" t="s">
        <v>346</v>
      </c>
    </row>
    <row r="497" s="13" customFormat="1">
      <c r="A497" s="13"/>
      <c r="B497" s="236"/>
      <c r="C497" s="237"/>
      <c r="D497" s="227" t="s">
        <v>357</v>
      </c>
      <c r="E497" s="238" t="s">
        <v>471</v>
      </c>
      <c r="F497" s="239" t="s">
        <v>902</v>
      </c>
      <c r="G497" s="237"/>
      <c r="H497" s="240">
        <v>-1.8</v>
      </c>
      <c r="I497" s="241"/>
      <c r="J497" s="237"/>
      <c r="K497" s="237"/>
      <c r="L497" s="242"/>
      <c r="M497" s="243"/>
      <c r="N497" s="244"/>
      <c r="O497" s="244"/>
      <c r="P497" s="244"/>
      <c r="Q497" s="244"/>
      <c r="R497" s="244"/>
      <c r="S497" s="244"/>
      <c r="T497" s="245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6" t="s">
        <v>357</v>
      </c>
      <c r="AU497" s="246" t="s">
        <v>80</v>
      </c>
      <c r="AV497" s="13" t="s">
        <v>88</v>
      </c>
      <c r="AW497" s="13" t="s">
        <v>30</v>
      </c>
      <c r="AX497" s="13" t="s">
        <v>73</v>
      </c>
      <c r="AY497" s="246" t="s">
        <v>346</v>
      </c>
    </row>
    <row r="498" s="13" customFormat="1">
      <c r="A498" s="13"/>
      <c r="B498" s="236"/>
      <c r="C498" s="237"/>
      <c r="D498" s="227" t="s">
        <v>357</v>
      </c>
      <c r="E498" s="238" t="s">
        <v>1059</v>
      </c>
      <c r="F498" s="239" t="s">
        <v>1060</v>
      </c>
      <c r="G498" s="237"/>
      <c r="H498" s="240">
        <v>54.597000000000001</v>
      </c>
      <c r="I498" s="241"/>
      <c r="J498" s="237"/>
      <c r="K498" s="237"/>
      <c r="L498" s="242"/>
      <c r="M498" s="243"/>
      <c r="N498" s="244"/>
      <c r="O498" s="244"/>
      <c r="P498" s="244"/>
      <c r="Q498" s="244"/>
      <c r="R498" s="244"/>
      <c r="S498" s="244"/>
      <c r="T498" s="245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6" t="s">
        <v>357</v>
      </c>
      <c r="AU498" s="246" t="s">
        <v>80</v>
      </c>
      <c r="AV498" s="13" t="s">
        <v>88</v>
      </c>
      <c r="AW498" s="13" t="s">
        <v>30</v>
      </c>
      <c r="AX498" s="13" t="s">
        <v>73</v>
      </c>
      <c r="AY498" s="246" t="s">
        <v>346</v>
      </c>
    </row>
    <row r="499" s="12" customFormat="1">
      <c r="A499" s="12"/>
      <c r="B499" s="225"/>
      <c r="C499" s="226"/>
      <c r="D499" s="227" t="s">
        <v>357</v>
      </c>
      <c r="E499" s="228" t="s">
        <v>1</v>
      </c>
      <c r="F499" s="229" t="s">
        <v>787</v>
      </c>
      <c r="G499" s="226"/>
      <c r="H499" s="228" t="s">
        <v>1</v>
      </c>
      <c r="I499" s="230"/>
      <c r="J499" s="226"/>
      <c r="K499" s="226"/>
      <c r="L499" s="231"/>
      <c r="M499" s="232"/>
      <c r="N499" s="233"/>
      <c r="O499" s="233"/>
      <c r="P499" s="233"/>
      <c r="Q499" s="233"/>
      <c r="R499" s="233"/>
      <c r="S499" s="233"/>
      <c r="T499" s="234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T499" s="235" t="s">
        <v>357</v>
      </c>
      <c r="AU499" s="235" t="s">
        <v>80</v>
      </c>
      <c r="AV499" s="12" t="s">
        <v>80</v>
      </c>
      <c r="AW499" s="12" t="s">
        <v>30</v>
      </c>
      <c r="AX499" s="12" t="s">
        <v>73</v>
      </c>
      <c r="AY499" s="235" t="s">
        <v>346</v>
      </c>
    </row>
    <row r="500" s="13" customFormat="1">
      <c r="A500" s="13"/>
      <c r="B500" s="236"/>
      <c r="C500" s="237"/>
      <c r="D500" s="227" t="s">
        <v>357</v>
      </c>
      <c r="E500" s="238" t="s">
        <v>548</v>
      </c>
      <c r="F500" s="239" t="s">
        <v>905</v>
      </c>
      <c r="G500" s="237"/>
      <c r="H500" s="240">
        <v>538.18100000000004</v>
      </c>
      <c r="I500" s="241"/>
      <c r="J500" s="237"/>
      <c r="K500" s="237"/>
      <c r="L500" s="242"/>
      <c r="M500" s="243"/>
      <c r="N500" s="244"/>
      <c r="O500" s="244"/>
      <c r="P500" s="244"/>
      <c r="Q500" s="244"/>
      <c r="R500" s="244"/>
      <c r="S500" s="244"/>
      <c r="T500" s="245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6" t="s">
        <v>357</v>
      </c>
      <c r="AU500" s="246" t="s">
        <v>80</v>
      </c>
      <c r="AV500" s="13" t="s">
        <v>88</v>
      </c>
      <c r="AW500" s="13" t="s">
        <v>30</v>
      </c>
      <c r="AX500" s="13" t="s">
        <v>73</v>
      </c>
      <c r="AY500" s="246" t="s">
        <v>346</v>
      </c>
    </row>
    <row r="501" s="13" customFormat="1">
      <c r="A501" s="13"/>
      <c r="B501" s="236"/>
      <c r="C501" s="237"/>
      <c r="D501" s="227" t="s">
        <v>357</v>
      </c>
      <c r="E501" s="238" t="s">
        <v>578</v>
      </c>
      <c r="F501" s="239" t="s">
        <v>906</v>
      </c>
      <c r="G501" s="237"/>
      <c r="H501" s="240">
        <v>-10.206</v>
      </c>
      <c r="I501" s="241"/>
      <c r="J501" s="237"/>
      <c r="K501" s="237"/>
      <c r="L501" s="242"/>
      <c r="M501" s="243"/>
      <c r="N501" s="244"/>
      <c r="O501" s="244"/>
      <c r="P501" s="244"/>
      <c r="Q501" s="244"/>
      <c r="R501" s="244"/>
      <c r="S501" s="244"/>
      <c r="T501" s="245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46" t="s">
        <v>357</v>
      </c>
      <c r="AU501" s="246" t="s">
        <v>80</v>
      </c>
      <c r="AV501" s="13" t="s">
        <v>88</v>
      </c>
      <c r="AW501" s="13" t="s">
        <v>30</v>
      </c>
      <c r="AX501" s="13" t="s">
        <v>73</v>
      </c>
      <c r="AY501" s="246" t="s">
        <v>346</v>
      </c>
    </row>
    <row r="502" s="13" customFormat="1">
      <c r="A502" s="13"/>
      <c r="B502" s="236"/>
      <c r="C502" s="237"/>
      <c r="D502" s="227" t="s">
        <v>357</v>
      </c>
      <c r="E502" s="238" t="s">
        <v>602</v>
      </c>
      <c r="F502" s="239" t="s">
        <v>907</v>
      </c>
      <c r="G502" s="237"/>
      <c r="H502" s="240">
        <v>-55.079999999999998</v>
      </c>
      <c r="I502" s="241"/>
      <c r="J502" s="237"/>
      <c r="K502" s="237"/>
      <c r="L502" s="242"/>
      <c r="M502" s="243"/>
      <c r="N502" s="244"/>
      <c r="O502" s="244"/>
      <c r="P502" s="244"/>
      <c r="Q502" s="244"/>
      <c r="R502" s="244"/>
      <c r="S502" s="244"/>
      <c r="T502" s="245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6" t="s">
        <v>357</v>
      </c>
      <c r="AU502" s="246" t="s">
        <v>80</v>
      </c>
      <c r="AV502" s="13" t="s">
        <v>88</v>
      </c>
      <c r="AW502" s="13" t="s">
        <v>30</v>
      </c>
      <c r="AX502" s="13" t="s">
        <v>73</v>
      </c>
      <c r="AY502" s="246" t="s">
        <v>346</v>
      </c>
    </row>
    <row r="503" s="13" customFormat="1">
      <c r="A503" s="13"/>
      <c r="B503" s="236"/>
      <c r="C503" s="237"/>
      <c r="D503" s="227" t="s">
        <v>357</v>
      </c>
      <c r="E503" s="238" t="s">
        <v>636</v>
      </c>
      <c r="F503" s="239" t="s">
        <v>908</v>
      </c>
      <c r="G503" s="237"/>
      <c r="H503" s="240">
        <v>-5.7800000000000002</v>
      </c>
      <c r="I503" s="241"/>
      <c r="J503" s="237"/>
      <c r="K503" s="237"/>
      <c r="L503" s="242"/>
      <c r="M503" s="243"/>
      <c r="N503" s="244"/>
      <c r="O503" s="244"/>
      <c r="P503" s="244"/>
      <c r="Q503" s="244"/>
      <c r="R503" s="244"/>
      <c r="S503" s="244"/>
      <c r="T503" s="245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6" t="s">
        <v>357</v>
      </c>
      <c r="AU503" s="246" t="s">
        <v>80</v>
      </c>
      <c r="AV503" s="13" t="s">
        <v>88</v>
      </c>
      <c r="AW503" s="13" t="s">
        <v>30</v>
      </c>
      <c r="AX503" s="13" t="s">
        <v>73</v>
      </c>
      <c r="AY503" s="246" t="s">
        <v>346</v>
      </c>
    </row>
    <row r="504" s="13" customFormat="1">
      <c r="A504" s="13"/>
      <c r="B504" s="236"/>
      <c r="C504" s="237"/>
      <c r="D504" s="227" t="s">
        <v>357</v>
      </c>
      <c r="E504" s="238" t="s">
        <v>656</v>
      </c>
      <c r="F504" s="239" t="s">
        <v>909</v>
      </c>
      <c r="G504" s="237"/>
      <c r="H504" s="240">
        <v>-2.052</v>
      </c>
      <c r="I504" s="241"/>
      <c r="J504" s="237"/>
      <c r="K504" s="237"/>
      <c r="L504" s="242"/>
      <c r="M504" s="243"/>
      <c r="N504" s="244"/>
      <c r="O504" s="244"/>
      <c r="P504" s="244"/>
      <c r="Q504" s="244"/>
      <c r="R504" s="244"/>
      <c r="S504" s="244"/>
      <c r="T504" s="245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6" t="s">
        <v>357</v>
      </c>
      <c r="AU504" s="246" t="s">
        <v>80</v>
      </c>
      <c r="AV504" s="13" t="s">
        <v>88</v>
      </c>
      <c r="AW504" s="13" t="s">
        <v>30</v>
      </c>
      <c r="AX504" s="13" t="s">
        <v>73</v>
      </c>
      <c r="AY504" s="246" t="s">
        <v>346</v>
      </c>
    </row>
    <row r="505" s="12" customFormat="1">
      <c r="A505" s="12"/>
      <c r="B505" s="225"/>
      <c r="C505" s="226"/>
      <c r="D505" s="227" t="s">
        <v>357</v>
      </c>
      <c r="E505" s="228" t="s">
        <v>1</v>
      </c>
      <c r="F505" s="229" t="s">
        <v>785</v>
      </c>
      <c r="G505" s="226"/>
      <c r="H505" s="228" t="s">
        <v>1</v>
      </c>
      <c r="I505" s="230"/>
      <c r="J505" s="226"/>
      <c r="K505" s="226"/>
      <c r="L505" s="231"/>
      <c r="M505" s="232"/>
      <c r="N505" s="233"/>
      <c r="O505" s="233"/>
      <c r="P505" s="233"/>
      <c r="Q505" s="233"/>
      <c r="R505" s="233"/>
      <c r="S505" s="233"/>
      <c r="T505" s="234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T505" s="235" t="s">
        <v>357</v>
      </c>
      <c r="AU505" s="235" t="s">
        <v>80</v>
      </c>
      <c r="AV505" s="12" t="s">
        <v>80</v>
      </c>
      <c r="AW505" s="12" t="s">
        <v>30</v>
      </c>
      <c r="AX505" s="12" t="s">
        <v>73</v>
      </c>
      <c r="AY505" s="235" t="s">
        <v>346</v>
      </c>
    </row>
    <row r="506" s="13" customFormat="1">
      <c r="A506" s="13"/>
      <c r="B506" s="236"/>
      <c r="C506" s="237"/>
      <c r="D506" s="227" t="s">
        <v>357</v>
      </c>
      <c r="E506" s="238" t="s">
        <v>673</v>
      </c>
      <c r="F506" s="239" t="s">
        <v>956</v>
      </c>
      <c r="G506" s="237"/>
      <c r="H506" s="240">
        <v>1.4430000000000001</v>
      </c>
      <c r="I506" s="241"/>
      <c r="J506" s="237"/>
      <c r="K506" s="237"/>
      <c r="L506" s="242"/>
      <c r="M506" s="243"/>
      <c r="N506" s="244"/>
      <c r="O506" s="244"/>
      <c r="P506" s="244"/>
      <c r="Q506" s="244"/>
      <c r="R506" s="244"/>
      <c r="S506" s="244"/>
      <c r="T506" s="245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6" t="s">
        <v>357</v>
      </c>
      <c r="AU506" s="246" t="s">
        <v>80</v>
      </c>
      <c r="AV506" s="13" t="s">
        <v>88</v>
      </c>
      <c r="AW506" s="13" t="s">
        <v>30</v>
      </c>
      <c r="AX506" s="13" t="s">
        <v>73</v>
      </c>
      <c r="AY506" s="246" t="s">
        <v>346</v>
      </c>
    </row>
    <row r="507" s="13" customFormat="1">
      <c r="A507" s="13"/>
      <c r="B507" s="236"/>
      <c r="C507" s="237"/>
      <c r="D507" s="227" t="s">
        <v>357</v>
      </c>
      <c r="E507" s="238" t="s">
        <v>685</v>
      </c>
      <c r="F507" s="239" t="s">
        <v>957</v>
      </c>
      <c r="G507" s="237"/>
      <c r="H507" s="240">
        <v>0.498</v>
      </c>
      <c r="I507" s="241"/>
      <c r="J507" s="237"/>
      <c r="K507" s="237"/>
      <c r="L507" s="242"/>
      <c r="M507" s="243"/>
      <c r="N507" s="244"/>
      <c r="O507" s="244"/>
      <c r="P507" s="244"/>
      <c r="Q507" s="244"/>
      <c r="R507" s="244"/>
      <c r="S507" s="244"/>
      <c r="T507" s="245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6" t="s">
        <v>357</v>
      </c>
      <c r="AU507" s="246" t="s">
        <v>80</v>
      </c>
      <c r="AV507" s="13" t="s">
        <v>88</v>
      </c>
      <c r="AW507" s="13" t="s">
        <v>30</v>
      </c>
      <c r="AX507" s="13" t="s">
        <v>73</v>
      </c>
      <c r="AY507" s="246" t="s">
        <v>346</v>
      </c>
    </row>
    <row r="508" s="13" customFormat="1">
      <c r="A508" s="13"/>
      <c r="B508" s="236"/>
      <c r="C508" s="237"/>
      <c r="D508" s="227" t="s">
        <v>357</v>
      </c>
      <c r="E508" s="238" t="s">
        <v>1061</v>
      </c>
      <c r="F508" s="239" t="s">
        <v>1062</v>
      </c>
      <c r="G508" s="237"/>
      <c r="H508" s="240">
        <v>467.00400000000002</v>
      </c>
      <c r="I508" s="241"/>
      <c r="J508" s="237"/>
      <c r="K508" s="237"/>
      <c r="L508" s="242"/>
      <c r="M508" s="243"/>
      <c r="N508" s="244"/>
      <c r="O508" s="244"/>
      <c r="P508" s="244"/>
      <c r="Q508" s="244"/>
      <c r="R508" s="244"/>
      <c r="S508" s="244"/>
      <c r="T508" s="245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6" t="s">
        <v>357</v>
      </c>
      <c r="AU508" s="246" t="s">
        <v>80</v>
      </c>
      <c r="AV508" s="13" t="s">
        <v>88</v>
      </c>
      <c r="AW508" s="13" t="s">
        <v>30</v>
      </c>
      <c r="AX508" s="13" t="s">
        <v>73</v>
      </c>
      <c r="AY508" s="246" t="s">
        <v>346</v>
      </c>
    </row>
    <row r="509" s="13" customFormat="1">
      <c r="A509" s="13"/>
      <c r="B509" s="236"/>
      <c r="C509" s="237"/>
      <c r="D509" s="227" t="s">
        <v>357</v>
      </c>
      <c r="E509" s="238" t="s">
        <v>1063</v>
      </c>
      <c r="F509" s="239" t="s">
        <v>1064</v>
      </c>
      <c r="G509" s="237"/>
      <c r="H509" s="240">
        <v>521.601</v>
      </c>
      <c r="I509" s="241"/>
      <c r="J509" s="237"/>
      <c r="K509" s="237"/>
      <c r="L509" s="242"/>
      <c r="M509" s="243"/>
      <c r="N509" s="244"/>
      <c r="O509" s="244"/>
      <c r="P509" s="244"/>
      <c r="Q509" s="244"/>
      <c r="R509" s="244"/>
      <c r="S509" s="244"/>
      <c r="T509" s="245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6" t="s">
        <v>357</v>
      </c>
      <c r="AU509" s="246" t="s">
        <v>80</v>
      </c>
      <c r="AV509" s="13" t="s">
        <v>88</v>
      </c>
      <c r="AW509" s="13" t="s">
        <v>30</v>
      </c>
      <c r="AX509" s="13" t="s">
        <v>80</v>
      </c>
      <c r="AY509" s="246" t="s">
        <v>346</v>
      </c>
    </row>
    <row r="510" s="2" customFormat="1">
      <c r="A510" s="37"/>
      <c r="B510" s="38"/>
      <c r="C510" s="212" t="s">
        <v>1065</v>
      </c>
      <c r="D510" s="212" t="s">
        <v>349</v>
      </c>
      <c r="E510" s="213" t="s">
        <v>1066</v>
      </c>
      <c r="F510" s="214" t="s">
        <v>1067</v>
      </c>
      <c r="G510" s="215" t="s">
        <v>875</v>
      </c>
      <c r="H510" s="216">
        <v>521.601</v>
      </c>
      <c r="I510" s="217"/>
      <c r="J510" s="218">
        <f>ROUND(I510*H510,2)</f>
        <v>0</v>
      </c>
      <c r="K510" s="214" t="s">
        <v>1</v>
      </c>
      <c r="L510" s="43"/>
      <c r="M510" s="219" t="s">
        <v>1</v>
      </c>
      <c r="N510" s="220" t="s">
        <v>38</v>
      </c>
      <c r="O510" s="90"/>
      <c r="P510" s="221">
        <f>O510*H510</f>
        <v>0</v>
      </c>
      <c r="Q510" s="221">
        <v>0</v>
      </c>
      <c r="R510" s="221">
        <f>Q510*H510</f>
        <v>0</v>
      </c>
      <c r="S510" s="221">
        <v>0</v>
      </c>
      <c r="T510" s="222">
        <f>S510*H510</f>
        <v>0</v>
      </c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R510" s="223" t="s">
        <v>345</v>
      </c>
      <c r="AT510" s="223" t="s">
        <v>349</v>
      </c>
      <c r="AU510" s="223" t="s">
        <v>80</v>
      </c>
      <c r="AY510" s="16" t="s">
        <v>346</v>
      </c>
      <c r="BE510" s="224">
        <f>IF(N510="základní",J510,0)</f>
        <v>0</v>
      </c>
      <c r="BF510" s="224">
        <f>IF(N510="snížená",J510,0)</f>
        <v>0</v>
      </c>
      <c r="BG510" s="224">
        <f>IF(N510="zákl. přenesená",J510,0)</f>
        <v>0</v>
      </c>
      <c r="BH510" s="224">
        <f>IF(N510="sníž. přenesená",J510,0)</f>
        <v>0</v>
      </c>
      <c r="BI510" s="224">
        <f>IF(N510="nulová",J510,0)</f>
        <v>0</v>
      </c>
      <c r="BJ510" s="16" t="s">
        <v>80</v>
      </c>
      <c r="BK510" s="224">
        <f>ROUND(I510*H510,2)</f>
        <v>0</v>
      </c>
      <c r="BL510" s="16" t="s">
        <v>345</v>
      </c>
      <c r="BM510" s="223" t="s">
        <v>1068</v>
      </c>
    </row>
    <row r="511" s="13" customFormat="1">
      <c r="A511" s="13"/>
      <c r="B511" s="236"/>
      <c r="C511" s="237"/>
      <c r="D511" s="227" t="s">
        <v>357</v>
      </c>
      <c r="E511" s="238" t="s">
        <v>1</v>
      </c>
      <c r="F511" s="239" t="s">
        <v>1069</v>
      </c>
      <c r="G511" s="237"/>
      <c r="H511" s="240">
        <v>521.601</v>
      </c>
      <c r="I511" s="241"/>
      <c r="J511" s="237"/>
      <c r="K511" s="237"/>
      <c r="L511" s="242"/>
      <c r="M511" s="243"/>
      <c r="N511" s="244"/>
      <c r="O511" s="244"/>
      <c r="P511" s="244"/>
      <c r="Q511" s="244"/>
      <c r="R511" s="244"/>
      <c r="S511" s="244"/>
      <c r="T511" s="245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6" t="s">
        <v>357</v>
      </c>
      <c r="AU511" s="246" t="s">
        <v>80</v>
      </c>
      <c r="AV511" s="13" t="s">
        <v>88</v>
      </c>
      <c r="AW511" s="13" t="s">
        <v>30</v>
      </c>
      <c r="AX511" s="13" t="s">
        <v>73</v>
      </c>
      <c r="AY511" s="246" t="s">
        <v>346</v>
      </c>
    </row>
    <row r="512" s="14" customFormat="1">
      <c r="A512" s="14"/>
      <c r="B512" s="257"/>
      <c r="C512" s="258"/>
      <c r="D512" s="227" t="s">
        <v>357</v>
      </c>
      <c r="E512" s="259" t="s">
        <v>1</v>
      </c>
      <c r="F512" s="260" t="s">
        <v>1017</v>
      </c>
      <c r="G512" s="258"/>
      <c r="H512" s="261">
        <v>521.601</v>
      </c>
      <c r="I512" s="262"/>
      <c r="J512" s="258"/>
      <c r="K512" s="258"/>
      <c r="L512" s="263"/>
      <c r="M512" s="264"/>
      <c r="N512" s="265"/>
      <c r="O512" s="265"/>
      <c r="P512" s="265"/>
      <c r="Q512" s="265"/>
      <c r="R512" s="265"/>
      <c r="S512" s="265"/>
      <c r="T512" s="266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67" t="s">
        <v>357</v>
      </c>
      <c r="AU512" s="267" t="s">
        <v>80</v>
      </c>
      <c r="AV512" s="14" t="s">
        <v>345</v>
      </c>
      <c r="AW512" s="14" t="s">
        <v>30</v>
      </c>
      <c r="AX512" s="14" t="s">
        <v>80</v>
      </c>
      <c r="AY512" s="267" t="s">
        <v>346</v>
      </c>
    </row>
    <row r="513" s="2" customFormat="1" ht="21.75" customHeight="1">
      <c r="A513" s="37"/>
      <c r="B513" s="38"/>
      <c r="C513" s="212" t="s">
        <v>1070</v>
      </c>
      <c r="D513" s="212" t="s">
        <v>349</v>
      </c>
      <c r="E513" s="213" t="s">
        <v>1071</v>
      </c>
      <c r="F513" s="214" t="s">
        <v>1072</v>
      </c>
      <c r="G513" s="215" t="s">
        <v>398</v>
      </c>
      <c r="H513" s="216">
        <v>55.990000000000002</v>
      </c>
      <c r="I513" s="217"/>
      <c r="J513" s="218">
        <f>ROUND(I513*H513,2)</f>
        <v>0</v>
      </c>
      <c r="K513" s="214" t="s">
        <v>399</v>
      </c>
      <c r="L513" s="43"/>
      <c r="M513" s="219" t="s">
        <v>1</v>
      </c>
      <c r="N513" s="220" t="s">
        <v>39</v>
      </c>
      <c r="O513" s="90"/>
      <c r="P513" s="221">
        <f>O513*H513</f>
        <v>0</v>
      </c>
      <c r="Q513" s="221">
        <v>6.0000000000000002E-05</v>
      </c>
      <c r="R513" s="221">
        <f>Q513*H513</f>
        <v>0.0033594000000000002</v>
      </c>
      <c r="S513" s="221">
        <v>0</v>
      </c>
      <c r="T513" s="222">
        <f>S513*H513</f>
        <v>0</v>
      </c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R513" s="223" t="s">
        <v>345</v>
      </c>
      <c r="AT513" s="223" t="s">
        <v>349</v>
      </c>
      <c r="AU513" s="223" t="s">
        <v>80</v>
      </c>
      <c r="AY513" s="16" t="s">
        <v>346</v>
      </c>
      <c r="BE513" s="224">
        <f>IF(N513="základní",J513,0)</f>
        <v>0</v>
      </c>
      <c r="BF513" s="224">
        <f>IF(N513="snížená",J513,0)</f>
        <v>0</v>
      </c>
      <c r="BG513" s="224">
        <f>IF(N513="zákl. přenesená",J513,0)</f>
        <v>0</v>
      </c>
      <c r="BH513" s="224">
        <f>IF(N513="sníž. přenesená",J513,0)</f>
        <v>0</v>
      </c>
      <c r="BI513" s="224">
        <f>IF(N513="nulová",J513,0)</f>
        <v>0</v>
      </c>
      <c r="BJ513" s="16" t="s">
        <v>88</v>
      </c>
      <c r="BK513" s="224">
        <f>ROUND(I513*H513,2)</f>
        <v>0</v>
      </c>
      <c r="BL513" s="16" t="s">
        <v>345</v>
      </c>
      <c r="BM513" s="223" t="s">
        <v>1073</v>
      </c>
    </row>
    <row r="514" s="13" customFormat="1">
      <c r="A514" s="13"/>
      <c r="B514" s="236"/>
      <c r="C514" s="237"/>
      <c r="D514" s="227" t="s">
        <v>357</v>
      </c>
      <c r="E514" s="238" t="s">
        <v>1074</v>
      </c>
      <c r="F514" s="239" t="s">
        <v>1075</v>
      </c>
      <c r="G514" s="237"/>
      <c r="H514" s="240">
        <v>55.990000000000002</v>
      </c>
      <c r="I514" s="241"/>
      <c r="J514" s="237"/>
      <c r="K514" s="237"/>
      <c r="L514" s="242"/>
      <c r="M514" s="243"/>
      <c r="N514" s="244"/>
      <c r="O514" s="244"/>
      <c r="P514" s="244"/>
      <c r="Q514" s="244"/>
      <c r="R514" s="244"/>
      <c r="S514" s="244"/>
      <c r="T514" s="24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6" t="s">
        <v>357</v>
      </c>
      <c r="AU514" s="246" t="s">
        <v>80</v>
      </c>
      <c r="AV514" s="13" t="s">
        <v>88</v>
      </c>
      <c r="AW514" s="13" t="s">
        <v>30</v>
      </c>
      <c r="AX514" s="13" t="s">
        <v>73</v>
      </c>
      <c r="AY514" s="246" t="s">
        <v>346</v>
      </c>
    </row>
    <row r="515" s="13" customFormat="1">
      <c r="A515" s="13"/>
      <c r="B515" s="236"/>
      <c r="C515" s="237"/>
      <c r="D515" s="227" t="s">
        <v>357</v>
      </c>
      <c r="E515" s="238" t="s">
        <v>1076</v>
      </c>
      <c r="F515" s="239" t="s">
        <v>1077</v>
      </c>
      <c r="G515" s="237"/>
      <c r="H515" s="240">
        <v>55.990000000000002</v>
      </c>
      <c r="I515" s="241"/>
      <c r="J515" s="237"/>
      <c r="K515" s="237"/>
      <c r="L515" s="242"/>
      <c r="M515" s="243"/>
      <c r="N515" s="244"/>
      <c r="O515" s="244"/>
      <c r="P515" s="244"/>
      <c r="Q515" s="244"/>
      <c r="R515" s="244"/>
      <c r="S515" s="244"/>
      <c r="T515" s="245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6" t="s">
        <v>357</v>
      </c>
      <c r="AU515" s="246" t="s">
        <v>80</v>
      </c>
      <c r="AV515" s="13" t="s">
        <v>88</v>
      </c>
      <c r="AW515" s="13" t="s">
        <v>30</v>
      </c>
      <c r="AX515" s="13" t="s">
        <v>80</v>
      </c>
      <c r="AY515" s="246" t="s">
        <v>346</v>
      </c>
    </row>
    <row r="516" s="2" customFormat="1">
      <c r="A516" s="37"/>
      <c r="B516" s="38"/>
      <c r="C516" s="247" t="s">
        <v>1078</v>
      </c>
      <c r="D516" s="247" t="s">
        <v>398</v>
      </c>
      <c r="E516" s="248" t="s">
        <v>1079</v>
      </c>
      <c r="F516" s="249" t="s">
        <v>1080</v>
      </c>
      <c r="G516" s="250" t="s">
        <v>398</v>
      </c>
      <c r="H516" s="251">
        <v>58.789999999999999</v>
      </c>
      <c r="I516" s="252"/>
      <c r="J516" s="253">
        <f>ROUND(I516*H516,2)</f>
        <v>0</v>
      </c>
      <c r="K516" s="249" t="s">
        <v>1</v>
      </c>
      <c r="L516" s="254"/>
      <c r="M516" s="255" t="s">
        <v>1</v>
      </c>
      <c r="N516" s="256" t="s">
        <v>39</v>
      </c>
      <c r="O516" s="90"/>
      <c r="P516" s="221">
        <f>O516*H516</f>
        <v>0</v>
      </c>
      <c r="Q516" s="221">
        <v>0.00059999999999999995</v>
      </c>
      <c r="R516" s="221">
        <f>Q516*H516</f>
        <v>0.035274</v>
      </c>
      <c r="S516" s="221">
        <v>0</v>
      </c>
      <c r="T516" s="222">
        <f>S516*H516</f>
        <v>0</v>
      </c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R516" s="223" t="s">
        <v>460</v>
      </c>
      <c r="AT516" s="223" t="s">
        <v>398</v>
      </c>
      <c r="AU516" s="223" t="s">
        <v>80</v>
      </c>
      <c r="AY516" s="16" t="s">
        <v>346</v>
      </c>
      <c r="BE516" s="224">
        <f>IF(N516="základní",J516,0)</f>
        <v>0</v>
      </c>
      <c r="BF516" s="224">
        <f>IF(N516="snížená",J516,0)</f>
        <v>0</v>
      </c>
      <c r="BG516" s="224">
        <f>IF(N516="zákl. přenesená",J516,0)</f>
        <v>0</v>
      </c>
      <c r="BH516" s="224">
        <f>IF(N516="sníž. přenesená",J516,0)</f>
        <v>0</v>
      </c>
      <c r="BI516" s="224">
        <f>IF(N516="nulová",J516,0)</f>
        <v>0</v>
      </c>
      <c r="BJ516" s="16" t="s">
        <v>88</v>
      </c>
      <c r="BK516" s="224">
        <f>ROUND(I516*H516,2)</f>
        <v>0</v>
      </c>
      <c r="BL516" s="16" t="s">
        <v>345</v>
      </c>
      <c r="BM516" s="223" t="s">
        <v>1081</v>
      </c>
    </row>
    <row r="517" s="13" customFormat="1">
      <c r="A517" s="13"/>
      <c r="B517" s="236"/>
      <c r="C517" s="237"/>
      <c r="D517" s="227" t="s">
        <v>357</v>
      </c>
      <c r="E517" s="238" t="s">
        <v>1082</v>
      </c>
      <c r="F517" s="239" t="s">
        <v>1083</v>
      </c>
      <c r="G517" s="237"/>
      <c r="H517" s="240">
        <v>58.789999999999999</v>
      </c>
      <c r="I517" s="241"/>
      <c r="J517" s="237"/>
      <c r="K517" s="237"/>
      <c r="L517" s="242"/>
      <c r="M517" s="243"/>
      <c r="N517" s="244"/>
      <c r="O517" s="244"/>
      <c r="P517" s="244"/>
      <c r="Q517" s="244"/>
      <c r="R517" s="244"/>
      <c r="S517" s="244"/>
      <c r="T517" s="245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6" t="s">
        <v>357</v>
      </c>
      <c r="AU517" s="246" t="s">
        <v>80</v>
      </c>
      <c r="AV517" s="13" t="s">
        <v>88</v>
      </c>
      <c r="AW517" s="13" t="s">
        <v>30</v>
      </c>
      <c r="AX517" s="13" t="s">
        <v>73</v>
      </c>
      <c r="AY517" s="246" t="s">
        <v>346</v>
      </c>
    </row>
    <row r="518" s="13" customFormat="1">
      <c r="A518" s="13"/>
      <c r="B518" s="236"/>
      <c r="C518" s="237"/>
      <c r="D518" s="227" t="s">
        <v>357</v>
      </c>
      <c r="E518" s="238" t="s">
        <v>1084</v>
      </c>
      <c r="F518" s="239" t="s">
        <v>1085</v>
      </c>
      <c r="G518" s="237"/>
      <c r="H518" s="240">
        <v>58.789999999999999</v>
      </c>
      <c r="I518" s="241"/>
      <c r="J518" s="237"/>
      <c r="K518" s="237"/>
      <c r="L518" s="242"/>
      <c r="M518" s="243"/>
      <c r="N518" s="244"/>
      <c r="O518" s="244"/>
      <c r="P518" s="244"/>
      <c r="Q518" s="244"/>
      <c r="R518" s="244"/>
      <c r="S518" s="244"/>
      <c r="T518" s="245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6" t="s">
        <v>357</v>
      </c>
      <c r="AU518" s="246" t="s">
        <v>80</v>
      </c>
      <c r="AV518" s="13" t="s">
        <v>88</v>
      </c>
      <c r="AW518" s="13" t="s">
        <v>30</v>
      </c>
      <c r="AX518" s="13" t="s">
        <v>80</v>
      </c>
      <c r="AY518" s="246" t="s">
        <v>346</v>
      </c>
    </row>
    <row r="519" s="2" customFormat="1" ht="16.5" customHeight="1">
      <c r="A519" s="37"/>
      <c r="B519" s="38"/>
      <c r="C519" s="212" t="s">
        <v>1086</v>
      </c>
      <c r="D519" s="212" t="s">
        <v>349</v>
      </c>
      <c r="E519" s="213" t="s">
        <v>1087</v>
      </c>
      <c r="F519" s="214" t="s">
        <v>1088</v>
      </c>
      <c r="G519" s="215" t="s">
        <v>398</v>
      </c>
      <c r="H519" s="216">
        <v>389.01999999999998</v>
      </c>
      <c r="I519" s="217"/>
      <c r="J519" s="218">
        <f>ROUND(I519*H519,2)</f>
        <v>0</v>
      </c>
      <c r="K519" s="214" t="s">
        <v>399</v>
      </c>
      <c r="L519" s="43"/>
      <c r="M519" s="219" t="s">
        <v>1</v>
      </c>
      <c r="N519" s="220" t="s">
        <v>39</v>
      </c>
      <c r="O519" s="90"/>
      <c r="P519" s="221">
        <f>O519*H519</f>
        <v>0</v>
      </c>
      <c r="Q519" s="221">
        <v>0.00025000000000000001</v>
      </c>
      <c r="R519" s="221">
        <f>Q519*H519</f>
        <v>0.097254999999999994</v>
      </c>
      <c r="S519" s="221">
        <v>0</v>
      </c>
      <c r="T519" s="222">
        <f>S519*H519</f>
        <v>0</v>
      </c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R519" s="223" t="s">
        <v>345</v>
      </c>
      <c r="AT519" s="223" t="s">
        <v>349</v>
      </c>
      <c r="AU519" s="223" t="s">
        <v>80</v>
      </c>
      <c r="AY519" s="16" t="s">
        <v>346</v>
      </c>
      <c r="BE519" s="224">
        <f>IF(N519="základní",J519,0)</f>
        <v>0</v>
      </c>
      <c r="BF519" s="224">
        <f>IF(N519="snížená",J519,0)</f>
        <v>0</v>
      </c>
      <c r="BG519" s="224">
        <f>IF(N519="zákl. přenesená",J519,0)</f>
        <v>0</v>
      </c>
      <c r="BH519" s="224">
        <f>IF(N519="sníž. přenesená",J519,0)</f>
        <v>0</v>
      </c>
      <c r="BI519" s="224">
        <f>IF(N519="nulová",J519,0)</f>
        <v>0</v>
      </c>
      <c r="BJ519" s="16" t="s">
        <v>88</v>
      </c>
      <c r="BK519" s="224">
        <f>ROUND(I519*H519,2)</f>
        <v>0</v>
      </c>
      <c r="BL519" s="16" t="s">
        <v>345</v>
      </c>
      <c r="BM519" s="223" t="s">
        <v>1089</v>
      </c>
    </row>
    <row r="520" s="12" customFormat="1">
      <c r="A520" s="12"/>
      <c r="B520" s="225"/>
      <c r="C520" s="226"/>
      <c r="D520" s="227" t="s">
        <v>357</v>
      </c>
      <c r="E520" s="228" t="s">
        <v>1</v>
      </c>
      <c r="F520" s="229" t="s">
        <v>1090</v>
      </c>
      <c r="G520" s="226"/>
      <c r="H520" s="228" t="s">
        <v>1</v>
      </c>
      <c r="I520" s="230"/>
      <c r="J520" s="226"/>
      <c r="K520" s="226"/>
      <c r="L520" s="231"/>
      <c r="M520" s="232"/>
      <c r="N520" s="233"/>
      <c r="O520" s="233"/>
      <c r="P520" s="233"/>
      <c r="Q520" s="233"/>
      <c r="R520" s="233"/>
      <c r="S520" s="233"/>
      <c r="T520" s="234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T520" s="235" t="s">
        <v>357</v>
      </c>
      <c r="AU520" s="235" t="s">
        <v>80</v>
      </c>
      <c r="AV520" s="12" t="s">
        <v>80</v>
      </c>
      <c r="AW520" s="12" t="s">
        <v>30</v>
      </c>
      <c r="AX520" s="12" t="s">
        <v>73</v>
      </c>
      <c r="AY520" s="235" t="s">
        <v>346</v>
      </c>
    </row>
    <row r="521" s="13" customFormat="1">
      <c r="A521" s="13"/>
      <c r="B521" s="236"/>
      <c r="C521" s="237"/>
      <c r="D521" s="227" t="s">
        <v>357</v>
      </c>
      <c r="E521" s="238" t="s">
        <v>1091</v>
      </c>
      <c r="F521" s="239" t="s">
        <v>1092</v>
      </c>
      <c r="G521" s="237"/>
      <c r="H521" s="240">
        <v>13.199999999999999</v>
      </c>
      <c r="I521" s="241"/>
      <c r="J521" s="237"/>
      <c r="K521" s="237"/>
      <c r="L521" s="242"/>
      <c r="M521" s="243"/>
      <c r="N521" s="244"/>
      <c r="O521" s="244"/>
      <c r="P521" s="244"/>
      <c r="Q521" s="244"/>
      <c r="R521" s="244"/>
      <c r="S521" s="244"/>
      <c r="T521" s="245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6" t="s">
        <v>357</v>
      </c>
      <c r="AU521" s="246" t="s">
        <v>80</v>
      </c>
      <c r="AV521" s="13" t="s">
        <v>88</v>
      </c>
      <c r="AW521" s="13" t="s">
        <v>30</v>
      </c>
      <c r="AX521" s="13" t="s">
        <v>73</v>
      </c>
      <c r="AY521" s="246" t="s">
        <v>346</v>
      </c>
    </row>
    <row r="522" s="13" customFormat="1">
      <c r="A522" s="13"/>
      <c r="B522" s="236"/>
      <c r="C522" s="237"/>
      <c r="D522" s="227" t="s">
        <v>357</v>
      </c>
      <c r="E522" s="238" t="s">
        <v>154</v>
      </c>
      <c r="F522" s="239" t="s">
        <v>1093</v>
      </c>
      <c r="G522" s="237"/>
      <c r="H522" s="240">
        <v>7.5599999999999996</v>
      </c>
      <c r="I522" s="241"/>
      <c r="J522" s="237"/>
      <c r="K522" s="237"/>
      <c r="L522" s="242"/>
      <c r="M522" s="243"/>
      <c r="N522" s="244"/>
      <c r="O522" s="244"/>
      <c r="P522" s="244"/>
      <c r="Q522" s="244"/>
      <c r="R522" s="244"/>
      <c r="S522" s="244"/>
      <c r="T522" s="245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46" t="s">
        <v>357</v>
      </c>
      <c r="AU522" s="246" t="s">
        <v>80</v>
      </c>
      <c r="AV522" s="13" t="s">
        <v>88</v>
      </c>
      <c r="AW522" s="13" t="s">
        <v>30</v>
      </c>
      <c r="AX522" s="13" t="s">
        <v>73</v>
      </c>
      <c r="AY522" s="246" t="s">
        <v>346</v>
      </c>
    </row>
    <row r="523" s="13" customFormat="1">
      <c r="A523" s="13"/>
      <c r="B523" s="236"/>
      <c r="C523" s="237"/>
      <c r="D523" s="227" t="s">
        <v>357</v>
      </c>
      <c r="E523" s="238" t="s">
        <v>216</v>
      </c>
      <c r="F523" s="239" t="s">
        <v>1094</v>
      </c>
      <c r="G523" s="237"/>
      <c r="H523" s="240">
        <v>40.799999999999997</v>
      </c>
      <c r="I523" s="241"/>
      <c r="J523" s="237"/>
      <c r="K523" s="237"/>
      <c r="L523" s="242"/>
      <c r="M523" s="243"/>
      <c r="N523" s="244"/>
      <c r="O523" s="244"/>
      <c r="P523" s="244"/>
      <c r="Q523" s="244"/>
      <c r="R523" s="244"/>
      <c r="S523" s="244"/>
      <c r="T523" s="24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6" t="s">
        <v>357</v>
      </c>
      <c r="AU523" s="246" t="s">
        <v>80</v>
      </c>
      <c r="AV523" s="13" t="s">
        <v>88</v>
      </c>
      <c r="AW523" s="13" t="s">
        <v>30</v>
      </c>
      <c r="AX523" s="13" t="s">
        <v>73</v>
      </c>
      <c r="AY523" s="246" t="s">
        <v>346</v>
      </c>
    </row>
    <row r="524" s="13" customFormat="1">
      <c r="A524" s="13"/>
      <c r="B524" s="236"/>
      <c r="C524" s="237"/>
      <c r="D524" s="227" t="s">
        <v>357</v>
      </c>
      <c r="E524" s="238" t="s">
        <v>272</v>
      </c>
      <c r="F524" s="239" t="s">
        <v>1095</v>
      </c>
      <c r="G524" s="237"/>
      <c r="H524" s="240">
        <v>2.7200000000000002</v>
      </c>
      <c r="I524" s="241"/>
      <c r="J524" s="237"/>
      <c r="K524" s="237"/>
      <c r="L524" s="242"/>
      <c r="M524" s="243"/>
      <c r="N524" s="244"/>
      <c r="O524" s="244"/>
      <c r="P524" s="244"/>
      <c r="Q524" s="244"/>
      <c r="R524" s="244"/>
      <c r="S524" s="244"/>
      <c r="T524" s="245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6" t="s">
        <v>357</v>
      </c>
      <c r="AU524" s="246" t="s">
        <v>80</v>
      </c>
      <c r="AV524" s="13" t="s">
        <v>88</v>
      </c>
      <c r="AW524" s="13" t="s">
        <v>30</v>
      </c>
      <c r="AX524" s="13" t="s">
        <v>73</v>
      </c>
      <c r="AY524" s="246" t="s">
        <v>346</v>
      </c>
    </row>
    <row r="525" s="13" customFormat="1">
      <c r="A525" s="13"/>
      <c r="B525" s="236"/>
      <c r="C525" s="237"/>
      <c r="D525" s="227" t="s">
        <v>357</v>
      </c>
      <c r="E525" s="238" t="s">
        <v>320</v>
      </c>
      <c r="F525" s="239" t="s">
        <v>1096</v>
      </c>
      <c r="G525" s="237"/>
      <c r="H525" s="240">
        <v>0.90000000000000002</v>
      </c>
      <c r="I525" s="241"/>
      <c r="J525" s="237"/>
      <c r="K525" s="237"/>
      <c r="L525" s="242"/>
      <c r="M525" s="243"/>
      <c r="N525" s="244"/>
      <c r="O525" s="244"/>
      <c r="P525" s="244"/>
      <c r="Q525" s="244"/>
      <c r="R525" s="244"/>
      <c r="S525" s="244"/>
      <c r="T525" s="245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6" t="s">
        <v>357</v>
      </c>
      <c r="AU525" s="246" t="s">
        <v>80</v>
      </c>
      <c r="AV525" s="13" t="s">
        <v>88</v>
      </c>
      <c r="AW525" s="13" t="s">
        <v>30</v>
      </c>
      <c r="AX525" s="13" t="s">
        <v>73</v>
      </c>
      <c r="AY525" s="246" t="s">
        <v>346</v>
      </c>
    </row>
    <row r="526" s="13" customFormat="1">
      <c r="A526" s="13"/>
      <c r="B526" s="236"/>
      <c r="C526" s="237"/>
      <c r="D526" s="227" t="s">
        <v>357</v>
      </c>
      <c r="E526" s="238" t="s">
        <v>402</v>
      </c>
      <c r="F526" s="239" t="s">
        <v>1097</v>
      </c>
      <c r="G526" s="237"/>
      <c r="H526" s="240">
        <v>1.71</v>
      </c>
      <c r="I526" s="241"/>
      <c r="J526" s="237"/>
      <c r="K526" s="237"/>
      <c r="L526" s="242"/>
      <c r="M526" s="243"/>
      <c r="N526" s="244"/>
      <c r="O526" s="244"/>
      <c r="P526" s="244"/>
      <c r="Q526" s="244"/>
      <c r="R526" s="244"/>
      <c r="S526" s="244"/>
      <c r="T526" s="245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6" t="s">
        <v>357</v>
      </c>
      <c r="AU526" s="246" t="s">
        <v>80</v>
      </c>
      <c r="AV526" s="13" t="s">
        <v>88</v>
      </c>
      <c r="AW526" s="13" t="s">
        <v>30</v>
      </c>
      <c r="AX526" s="13" t="s">
        <v>73</v>
      </c>
      <c r="AY526" s="246" t="s">
        <v>346</v>
      </c>
    </row>
    <row r="527" s="12" customFormat="1">
      <c r="A527" s="12"/>
      <c r="B527" s="225"/>
      <c r="C527" s="226"/>
      <c r="D527" s="227" t="s">
        <v>357</v>
      </c>
      <c r="E527" s="228" t="s">
        <v>1</v>
      </c>
      <c r="F527" s="229" t="s">
        <v>785</v>
      </c>
      <c r="G527" s="226"/>
      <c r="H527" s="228" t="s">
        <v>1</v>
      </c>
      <c r="I527" s="230"/>
      <c r="J527" s="226"/>
      <c r="K527" s="226"/>
      <c r="L527" s="231"/>
      <c r="M527" s="232"/>
      <c r="N527" s="233"/>
      <c r="O527" s="233"/>
      <c r="P527" s="233"/>
      <c r="Q527" s="233"/>
      <c r="R527" s="233"/>
      <c r="S527" s="233"/>
      <c r="T527" s="234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T527" s="235" t="s">
        <v>357</v>
      </c>
      <c r="AU527" s="235" t="s">
        <v>80</v>
      </c>
      <c r="AV527" s="12" t="s">
        <v>80</v>
      </c>
      <c r="AW527" s="12" t="s">
        <v>30</v>
      </c>
      <c r="AX527" s="12" t="s">
        <v>73</v>
      </c>
      <c r="AY527" s="235" t="s">
        <v>346</v>
      </c>
    </row>
    <row r="528" s="13" customFormat="1">
      <c r="A528" s="13"/>
      <c r="B528" s="236"/>
      <c r="C528" s="237"/>
      <c r="D528" s="227" t="s">
        <v>357</v>
      </c>
      <c r="E528" s="238" t="s">
        <v>474</v>
      </c>
      <c r="F528" s="239" t="s">
        <v>1098</v>
      </c>
      <c r="G528" s="237"/>
      <c r="H528" s="240">
        <v>4.2699999999999996</v>
      </c>
      <c r="I528" s="241"/>
      <c r="J528" s="237"/>
      <c r="K528" s="237"/>
      <c r="L528" s="242"/>
      <c r="M528" s="243"/>
      <c r="N528" s="244"/>
      <c r="O528" s="244"/>
      <c r="P528" s="244"/>
      <c r="Q528" s="244"/>
      <c r="R528" s="244"/>
      <c r="S528" s="244"/>
      <c r="T528" s="245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6" t="s">
        <v>357</v>
      </c>
      <c r="AU528" s="246" t="s">
        <v>80</v>
      </c>
      <c r="AV528" s="13" t="s">
        <v>88</v>
      </c>
      <c r="AW528" s="13" t="s">
        <v>30</v>
      </c>
      <c r="AX528" s="13" t="s">
        <v>73</v>
      </c>
      <c r="AY528" s="246" t="s">
        <v>346</v>
      </c>
    </row>
    <row r="529" s="12" customFormat="1">
      <c r="A529" s="12"/>
      <c r="B529" s="225"/>
      <c r="C529" s="226"/>
      <c r="D529" s="227" t="s">
        <v>357</v>
      </c>
      <c r="E529" s="228" t="s">
        <v>1</v>
      </c>
      <c r="F529" s="229" t="s">
        <v>788</v>
      </c>
      <c r="G529" s="226"/>
      <c r="H529" s="228" t="s">
        <v>1</v>
      </c>
      <c r="I529" s="230"/>
      <c r="J529" s="226"/>
      <c r="K529" s="226"/>
      <c r="L529" s="231"/>
      <c r="M529" s="232"/>
      <c r="N529" s="233"/>
      <c r="O529" s="233"/>
      <c r="P529" s="233"/>
      <c r="Q529" s="233"/>
      <c r="R529" s="233"/>
      <c r="S529" s="233"/>
      <c r="T529" s="234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T529" s="235" t="s">
        <v>357</v>
      </c>
      <c r="AU529" s="235" t="s">
        <v>80</v>
      </c>
      <c r="AV529" s="12" t="s">
        <v>80</v>
      </c>
      <c r="AW529" s="12" t="s">
        <v>30</v>
      </c>
      <c r="AX529" s="12" t="s">
        <v>73</v>
      </c>
      <c r="AY529" s="235" t="s">
        <v>346</v>
      </c>
    </row>
    <row r="530" s="13" customFormat="1">
      <c r="A530" s="13"/>
      <c r="B530" s="236"/>
      <c r="C530" s="237"/>
      <c r="D530" s="227" t="s">
        <v>357</v>
      </c>
      <c r="E530" s="238" t="s">
        <v>514</v>
      </c>
      <c r="F530" s="239" t="s">
        <v>1099</v>
      </c>
      <c r="G530" s="237"/>
      <c r="H530" s="240">
        <v>59.100000000000001</v>
      </c>
      <c r="I530" s="241"/>
      <c r="J530" s="237"/>
      <c r="K530" s="237"/>
      <c r="L530" s="242"/>
      <c r="M530" s="243"/>
      <c r="N530" s="244"/>
      <c r="O530" s="244"/>
      <c r="P530" s="244"/>
      <c r="Q530" s="244"/>
      <c r="R530" s="244"/>
      <c r="S530" s="244"/>
      <c r="T530" s="245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46" t="s">
        <v>357</v>
      </c>
      <c r="AU530" s="246" t="s">
        <v>80</v>
      </c>
      <c r="AV530" s="13" t="s">
        <v>88</v>
      </c>
      <c r="AW530" s="13" t="s">
        <v>30</v>
      </c>
      <c r="AX530" s="13" t="s">
        <v>73</v>
      </c>
      <c r="AY530" s="246" t="s">
        <v>346</v>
      </c>
    </row>
    <row r="531" s="12" customFormat="1">
      <c r="A531" s="12"/>
      <c r="B531" s="225"/>
      <c r="C531" s="226"/>
      <c r="D531" s="227" t="s">
        <v>357</v>
      </c>
      <c r="E531" s="228" t="s">
        <v>1</v>
      </c>
      <c r="F531" s="229" t="s">
        <v>778</v>
      </c>
      <c r="G531" s="226"/>
      <c r="H531" s="228" t="s">
        <v>1</v>
      </c>
      <c r="I531" s="230"/>
      <c r="J531" s="226"/>
      <c r="K531" s="226"/>
      <c r="L531" s="231"/>
      <c r="M531" s="232"/>
      <c r="N531" s="233"/>
      <c r="O531" s="233"/>
      <c r="P531" s="233"/>
      <c r="Q531" s="233"/>
      <c r="R531" s="233"/>
      <c r="S531" s="233"/>
      <c r="T531" s="234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T531" s="235" t="s">
        <v>357</v>
      </c>
      <c r="AU531" s="235" t="s">
        <v>80</v>
      </c>
      <c r="AV531" s="12" t="s">
        <v>80</v>
      </c>
      <c r="AW531" s="12" t="s">
        <v>30</v>
      </c>
      <c r="AX531" s="12" t="s">
        <v>73</v>
      </c>
      <c r="AY531" s="235" t="s">
        <v>346</v>
      </c>
    </row>
    <row r="532" s="13" customFormat="1">
      <c r="A532" s="13"/>
      <c r="B532" s="236"/>
      <c r="C532" s="237"/>
      <c r="D532" s="227" t="s">
        <v>357</v>
      </c>
      <c r="E532" s="238" t="s">
        <v>551</v>
      </c>
      <c r="F532" s="239" t="s">
        <v>1100</v>
      </c>
      <c r="G532" s="237"/>
      <c r="H532" s="240">
        <v>6.5599999999999996</v>
      </c>
      <c r="I532" s="241"/>
      <c r="J532" s="237"/>
      <c r="K532" s="237"/>
      <c r="L532" s="242"/>
      <c r="M532" s="243"/>
      <c r="N532" s="244"/>
      <c r="O532" s="244"/>
      <c r="P532" s="244"/>
      <c r="Q532" s="244"/>
      <c r="R532" s="244"/>
      <c r="S532" s="244"/>
      <c r="T532" s="245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6" t="s">
        <v>357</v>
      </c>
      <c r="AU532" s="246" t="s">
        <v>80</v>
      </c>
      <c r="AV532" s="13" t="s">
        <v>88</v>
      </c>
      <c r="AW532" s="13" t="s">
        <v>30</v>
      </c>
      <c r="AX532" s="13" t="s">
        <v>73</v>
      </c>
      <c r="AY532" s="246" t="s">
        <v>346</v>
      </c>
    </row>
    <row r="533" s="13" customFormat="1">
      <c r="A533" s="13"/>
      <c r="B533" s="236"/>
      <c r="C533" s="237"/>
      <c r="D533" s="227" t="s">
        <v>357</v>
      </c>
      <c r="E533" s="238" t="s">
        <v>1101</v>
      </c>
      <c r="F533" s="239" t="s">
        <v>1102</v>
      </c>
      <c r="G533" s="237"/>
      <c r="H533" s="240">
        <v>136.81999999999999</v>
      </c>
      <c r="I533" s="241"/>
      <c r="J533" s="237"/>
      <c r="K533" s="237"/>
      <c r="L533" s="242"/>
      <c r="M533" s="243"/>
      <c r="N533" s="244"/>
      <c r="O533" s="244"/>
      <c r="P533" s="244"/>
      <c r="Q533" s="244"/>
      <c r="R533" s="244"/>
      <c r="S533" s="244"/>
      <c r="T533" s="245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6" t="s">
        <v>357</v>
      </c>
      <c r="AU533" s="246" t="s">
        <v>80</v>
      </c>
      <c r="AV533" s="13" t="s">
        <v>88</v>
      </c>
      <c r="AW533" s="13" t="s">
        <v>30</v>
      </c>
      <c r="AX533" s="13" t="s">
        <v>73</v>
      </c>
      <c r="AY533" s="246" t="s">
        <v>346</v>
      </c>
    </row>
    <row r="534" s="12" customFormat="1">
      <c r="A534" s="12"/>
      <c r="B534" s="225"/>
      <c r="C534" s="226"/>
      <c r="D534" s="227" t="s">
        <v>357</v>
      </c>
      <c r="E534" s="228" t="s">
        <v>1</v>
      </c>
      <c r="F534" s="229" t="s">
        <v>1103</v>
      </c>
      <c r="G534" s="226"/>
      <c r="H534" s="228" t="s">
        <v>1</v>
      </c>
      <c r="I534" s="230"/>
      <c r="J534" s="226"/>
      <c r="K534" s="226"/>
      <c r="L534" s="231"/>
      <c r="M534" s="232"/>
      <c r="N534" s="233"/>
      <c r="O534" s="233"/>
      <c r="P534" s="233"/>
      <c r="Q534" s="233"/>
      <c r="R534" s="233"/>
      <c r="S534" s="233"/>
      <c r="T534" s="234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T534" s="235" t="s">
        <v>357</v>
      </c>
      <c r="AU534" s="235" t="s">
        <v>80</v>
      </c>
      <c r="AV534" s="12" t="s">
        <v>80</v>
      </c>
      <c r="AW534" s="12" t="s">
        <v>30</v>
      </c>
      <c r="AX534" s="12" t="s">
        <v>73</v>
      </c>
      <c r="AY534" s="235" t="s">
        <v>346</v>
      </c>
    </row>
    <row r="535" s="13" customFormat="1">
      <c r="A535" s="13"/>
      <c r="B535" s="236"/>
      <c r="C535" s="237"/>
      <c r="D535" s="227" t="s">
        <v>357</v>
      </c>
      <c r="E535" s="238" t="s">
        <v>604</v>
      </c>
      <c r="F535" s="239" t="s">
        <v>1104</v>
      </c>
      <c r="G535" s="237"/>
      <c r="H535" s="240">
        <v>13.199999999999999</v>
      </c>
      <c r="I535" s="241"/>
      <c r="J535" s="237"/>
      <c r="K535" s="237"/>
      <c r="L535" s="242"/>
      <c r="M535" s="243"/>
      <c r="N535" s="244"/>
      <c r="O535" s="244"/>
      <c r="P535" s="244"/>
      <c r="Q535" s="244"/>
      <c r="R535" s="244"/>
      <c r="S535" s="244"/>
      <c r="T535" s="245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6" t="s">
        <v>357</v>
      </c>
      <c r="AU535" s="246" t="s">
        <v>80</v>
      </c>
      <c r="AV535" s="13" t="s">
        <v>88</v>
      </c>
      <c r="AW535" s="13" t="s">
        <v>30</v>
      </c>
      <c r="AX535" s="13" t="s">
        <v>73</v>
      </c>
      <c r="AY535" s="246" t="s">
        <v>346</v>
      </c>
    </row>
    <row r="536" s="13" customFormat="1">
      <c r="A536" s="13"/>
      <c r="B536" s="236"/>
      <c r="C536" s="237"/>
      <c r="D536" s="227" t="s">
        <v>357</v>
      </c>
      <c r="E536" s="238" t="s">
        <v>639</v>
      </c>
      <c r="F536" s="239" t="s">
        <v>1105</v>
      </c>
      <c r="G536" s="237"/>
      <c r="H536" s="240">
        <v>32.399999999999999</v>
      </c>
      <c r="I536" s="241"/>
      <c r="J536" s="237"/>
      <c r="K536" s="237"/>
      <c r="L536" s="242"/>
      <c r="M536" s="243"/>
      <c r="N536" s="244"/>
      <c r="O536" s="244"/>
      <c r="P536" s="244"/>
      <c r="Q536" s="244"/>
      <c r="R536" s="244"/>
      <c r="S536" s="244"/>
      <c r="T536" s="245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46" t="s">
        <v>357</v>
      </c>
      <c r="AU536" s="246" t="s">
        <v>80</v>
      </c>
      <c r="AV536" s="13" t="s">
        <v>88</v>
      </c>
      <c r="AW536" s="13" t="s">
        <v>30</v>
      </c>
      <c r="AX536" s="13" t="s">
        <v>73</v>
      </c>
      <c r="AY536" s="246" t="s">
        <v>346</v>
      </c>
    </row>
    <row r="537" s="13" customFormat="1">
      <c r="A537" s="13"/>
      <c r="B537" s="236"/>
      <c r="C537" s="237"/>
      <c r="D537" s="227" t="s">
        <v>357</v>
      </c>
      <c r="E537" s="238" t="s">
        <v>659</v>
      </c>
      <c r="F537" s="239" t="s">
        <v>1106</v>
      </c>
      <c r="G537" s="237"/>
      <c r="H537" s="240">
        <v>81</v>
      </c>
      <c r="I537" s="241"/>
      <c r="J537" s="237"/>
      <c r="K537" s="237"/>
      <c r="L537" s="242"/>
      <c r="M537" s="243"/>
      <c r="N537" s="244"/>
      <c r="O537" s="244"/>
      <c r="P537" s="244"/>
      <c r="Q537" s="244"/>
      <c r="R537" s="244"/>
      <c r="S537" s="244"/>
      <c r="T537" s="245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6" t="s">
        <v>357</v>
      </c>
      <c r="AU537" s="246" t="s">
        <v>80</v>
      </c>
      <c r="AV537" s="13" t="s">
        <v>88</v>
      </c>
      <c r="AW537" s="13" t="s">
        <v>30</v>
      </c>
      <c r="AX537" s="13" t="s">
        <v>73</v>
      </c>
      <c r="AY537" s="246" t="s">
        <v>346</v>
      </c>
    </row>
    <row r="538" s="13" customFormat="1">
      <c r="A538" s="13"/>
      <c r="B538" s="236"/>
      <c r="C538" s="237"/>
      <c r="D538" s="227" t="s">
        <v>357</v>
      </c>
      <c r="E538" s="238" t="s">
        <v>677</v>
      </c>
      <c r="F538" s="239" t="s">
        <v>1107</v>
      </c>
      <c r="G538" s="237"/>
      <c r="H538" s="240">
        <v>8.5</v>
      </c>
      <c r="I538" s="241"/>
      <c r="J538" s="237"/>
      <c r="K538" s="237"/>
      <c r="L538" s="242"/>
      <c r="M538" s="243"/>
      <c r="N538" s="244"/>
      <c r="O538" s="244"/>
      <c r="P538" s="244"/>
      <c r="Q538" s="244"/>
      <c r="R538" s="244"/>
      <c r="S538" s="244"/>
      <c r="T538" s="24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6" t="s">
        <v>357</v>
      </c>
      <c r="AU538" s="246" t="s">
        <v>80</v>
      </c>
      <c r="AV538" s="13" t="s">
        <v>88</v>
      </c>
      <c r="AW538" s="13" t="s">
        <v>30</v>
      </c>
      <c r="AX538" s="13" t="s">
        <v>73</v>
      </c>
      <c r="AY538" s="246" t="s">
        <v>346</v>
      </c>
    </row>
    <row r="539" s="13" customFormat="1">
      <c r="A539" s="13"/>
      <c r="B539" s="236"/>
      <c r="C539" s="237"/>
      <c r="D539" s="227" t="s">
        <v>357</v>
      </c>
      <c r="E539" s="238" t="s">
        <v>688</v>
      </c>
      <c r="F539" s="239" t="s">
        <v>1108</v>
      </c>
      <c r="G539" s="237"/>
      <c r="H539" s="240">
        <v>4.2000000000000002</v>
      </c>
      <c r="I539" s="241"/>
      <c r="J539" s="237"/>
      <c r="K539" s="237"/>
      <c r="L539" s="242"/>
      <c r="M539" s="243"/>
      <c r="N539" s="244"/>
      <c r="O539" s="244"/>
      <c r="P539" s="244"/>
      <c r="Q539" s="244"/>
      <c r="R539" s="244"/>
      <c r="S539" s="244"/>
      <c r="T539" s="24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6" t="s">
        <v>357</v>
      </c>
      <c r="AU539" s="246" t="s">
        <v>80</v>
      </c>
      <c r="AV539" s="13" t="s">
        <v>88</v>
      </c>
      <c r="AW539" s="13" t="s">
        <v>30</v>
      </c>
      <c r="AX539" s="13" t="s">
        <v>73</v>
      </c>
      <c r="AY539" s="246" t="s">
        <v>346</v>
      </c>
    </row>
    <row r="540" s="13" customFormat="1">
      <c r="A540" s="13"/>
      <c r="B540" s="236"/>
      <c r="C540" s="237"/>
      <c r="D540" s="227" t="s">
        <v>357</v>
      </c>
      <c r="E540" s="238" t="s">
        <v>698</v>
      </c>
      <c r="F540" s="239" t="s">
        <v>1109</v>
      </c>
      <c r="G540" s="237"/>
      <c r="H540" s="240">
        <v>4.4199999999999999</v>
      </c>
      <c r="I540" s="241"/>
      <c r="J540" s="237"/>
      <c r="K540" s="237"/>
      <c r="L540" s="242"/>
      <c r="M540" s="243"/>
      <c r="N540" s="244"/>
      <c r="O540" s="244"/>
      <c r="P540" s="244"/>
      <c r="Q540" s="244"/>
      <c r="R540" s="244"/>
      <c r="S540" s="244"/>
      <c r="T540" s="245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46" t="s">
        <v>357</v>
      </c>
      <c r="AU540" s="246" t="s">
        <v>80</v>
      </c>
      <c r="AV540" s="13" t="s">
        <v>88</v>
      </c>
      <c r="AW540" s="13" t="s">
        <v>30</v>
      </c>
      <c r="AX540" s="13" t="s">
        <v>73</v>
      </c>
      <c r="AY540" s="246" t="s">
        <v>346</v>
      </c>
    </row>
    <row r="541" s="12" customFormat="1">
      <c r="A541" s="12"/>
      <c r="B541" s="225"/>
      <c r="C541" s="226"/>
      <c r="D541" s="227" t="s">
        <v>357</v>
      </c>
      <c r="E541" s="228" t="s">
        <v>1</v>
      </c>
      <c r="F541" s="229" t="s">
        <v>1110</v>
      </c>
      <c r="G541" s="226"/>
      <c r="H541" s="228" t="s">
        <v>1</v>
      </c>
      <c r="I541" s="230"/>
      <c r="J541" s="226"/>
      <c r="K541" s="226"/>
      <c r="L541" s="231"/>
      <c r="M541" s="232"/>
      <c r="N541" s="233"/>
      <c r="O541" s="233"/>
      <c r="P541" s="233"/>
      <c r="Q541" s="233"/>
      <c r="R541" s="233"/>
      <c r="S541" s="233"/>
      <c r="T541" s="234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T541" s="235" t="s">
        <v>357</v>
      </c>
      <c r="AU541" s="235" t="s">
        <v>80</v>
      </c>
      <c r="AV541" s="12" t="s">
        <v>80</v>
      </c>
      <c r="AW541" s="12" t="s">
        <v>30</v>
      </c>
      <c r="AX541" s="12" t="s">
        <v>73</v>
      </c>
      <c r="AY541" s="235" t="s">
        <v>346</v>
      </c>
    </row>
    <row r="542" s="13" customFormat="1">
      <c r="A542" s="13"/>
      <c r="B542" s="236"/>
      <c r="C542" s="237"/>
      <c r="D542" s="227" t="s">
        <v>357</v>
      </c>
      <c r="E542" s="238" t="s">
        <v>709</v>
      </c>
      <c r="F542" s="239" t="s">
        <v>1111</v>
      </c>
      <c r="G542" s="237"/>
      <c r="H542" s="240">
        <v>41.979999999999997</v>
      </c>
      <c r="I542" s="241"/>
      <c r="J542" s="237"/>
      <c r="K542" s="237"/>
      <c r="L542" s="242"/>
      <c r="M542" s="243"/>
      <c r="N542" s="244"/>
      <c r="O542" s="244"/>
      <c r="P542" s="244"/>
      <c r="Q542" s="244"/>
      <c r="R542" s="244"/>
      <c r="S542" s="244"/>
      <c r="T542" s="245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6" t="s">
        <v>357</v>
      </c>
      <c r="AU542" s="246" t="s">
        <v>80</v>
      </c>
      <c r="AV542" s="13" t="s">
        <v>88</v>
      </c>
      <c r="AW542" s="13" t="s">
        <v>30</v>
      </c>
      <c r="AX542" s="13" t="s">
        <v>73</v>
      </c>
      <c r="AY542" s="246" t="s">
        <v>346</v>
      </c>
    </row>
    <row r="543" s="13" customFormat="1">
      <c r="A543" s="13"/>
      <c r="B543" s="236"/>
      <c r="C543" s="237"/>
      <c r="D543" s="227" t="s">
        <v>357</v>
      </c>
      <c r="E543" s="238" t="s">
        <v>720</v>
      </c>
      <c r="F543" s="239" t="s">
        <v>1112</v>
      </c>
      <c r="G543" s="237"/>
      <c r="H543" s="240">
        <v>1.28</v>
      </c>
      <c r="I543" s="241"/>
      <c r="J543" s="237"/>
      <c r="K543" s="237"/>
      <c r="L543" s="242"/>
      <c r="M543" s="243"/>
      <c r="N543" s="244"/>
      <c r="O543" s="244"/>
      <c r="P543" s="244"/>
      <c r="Q543" s="244"/>
      <c r="R543" s="244"/>
      <c r="S543" s="244"/>
      <c r="T543" s="245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246" t="s">
        <v>357</v>
      </c>
      <c r="AU543" s="246" t="s">
        <v>80</v>
      </c>
      <c r="AV543" s="13" t="s">
        <v>88</v>
      </c>
      <c r="AW543" s="13" t="s">
        <v>30</v>
      </c>
      <c r="AX543" s="13" t="s">
        <v>73</v>
      </c>
      <c r="AY543" s="246" t="s">
        <v>346</v>
      </c>
    </row>
    <row r="544" s="12" customFormat="1">
      <c r="A544" s="12"/>
      <c r="B544" s="225"/>
      <c r="C544" s="226"/>
      <c r="D544" s="227" t="s">
        <v>357</v>
      </c>
      <c r="E544" s="228" t="s">
        <v>1</v>
      </c>
      <c r="F544" s="229" t="s">
        <v>785</v>
      </c>
      <c r="G544" s="226"/>
      <c r="H544" s="228" t="s">
        <v>1</v>
      </c>
      <c r="I544" s="230"/>
      <c r="J544" s="226"/>
      <c r="K544" s="226"/>
      <c r="L544" s="231"/>
      <c r="M544" s="232"/>
      <c r="N544" s="233"/>
      <c r="O544" s="233"/>
      <c r="P544" s="233"/>
      <c r="Q544" s="233"/>
      <c r="R544" s="233"/>
      <c r="S544" s="233"/>
      <c r="T544" s="234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T544" s="235" t="s">
        <v>357</v>
      </c>
      <c r="AU544" s="235" t="s">
        <v>80</v>
      </c>
      <c r="AV544" s="12" t="s">
        <v>80</v>
      </c>
      <c r="AW544" s="12" t="s">
        <v>30</v>
      </c>
      <c r="AX544" s="12" t="s">
        <v>73</v>
      </c>
      <c r="AY544" s="235" t="s">
        <v>346</v>
      </c>
    </row>
    <row r="545" s="13" customFormat="1">
      <c r="A545" s="13"/>
      <c r="B545" s="236"/>
      <c r="C545" s="237"/>
      <c r="D545" s="227" t="s">
        <v>357</v>
      </c>
      <c r="E545" s="238" t="s">
        <v>731</v>
      </c>
      <c r="F545" s="239" t="s">
        <v>1113</v>
      </c>
      <c r="G545" s="237"/>
      <c r="H545" s="240">
        <v>0.93999999999999995</v>
      </c>
      <c r="I545" s="241"/>
      <c r="J545" s="237"/>
      <c r="K545" s="237"/>
      <c r="L545" s="242"/>
      <c r="M545" s="243"/>
      <c r="N545" s="244"/>
      <c r="O545" s="244"/>
      <c r="P545" s="244"/>
      <c r="Q545" s="244"/>
      <c r="R545" s="244"/>
      <c r="S545" s="244"/>
      <c r="T545" s="245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6" t="s">
        <v>357</v>
      </c>
      <c r="AU545" s="246" t="s">
        <v>80</v>
      </c>
      <c r="AV545" s="13" t="s">
        <v>88</v>
      </c>
      <c r="AW545" s="13" t="s">
        <v>30</v>
      </c>
      <c r="AX545" s="13" t="s">
        <v>73</v>
      </c>
      <c r="AY545" s="246" t="s">
        <v>346</v>
      </c>
    </row>
    <row r="546" s="13" customFormat="1">
      <c r="A546" s="13"/>
      <c r="B546" s="236"/>
      <c r="C546" s="237"/>
      <c r="D546" s="227" t="s">
        <v>357</v>
      </c>
      <c r="E546" s="238" t="s">
        <v>1114</v>
      </c>
      <c r="F546" s="239" t="s">
        <v>1115</v>
      </c>
      <c r="G546" s="237"/>
      <c r="H546" s="240">
        <v>187.91999999999999</v>
      </c>
      <c r="I546" s="241"/>
      <c r="J546" s="237"/>
      <c r="K546" s="237"/>
      <c r="L546" s="242"/>
      <c r="M546" s="243"/>
      <c r="N546" s="244"/>
      <c r="O546" s="244"/>
      <c r="P546" s="244"/>
      <c r="Q546" s="244"/>
      <c r="R546" s="244"/>
      <c r="S546" s="244"/>
      <c r="T546" s="24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6" t="s">
        <v>357</v>
      </c>
      <c r="AU546" s="246" t="s">
        <v>80</v>
      </c>
      <c r="AV546" s="13" t="s">
        <v>88</v>
      </c>
      <c r="AW546" s="13" t="s">
        <v>30</v>
      </c>
      <c r="AX546" s="13" t="s">
        <v>73</v>
      </c>
      <c r="AY546" s="246" t="s">
        <v>346</v>
      </c>
    </row>
    <row r="547" s="12" customFormat="1">
      <c r="A547" s="12"/>
      <c r="B547" s="225"/>
      <c r="C547" s="226"/>
      <c r="D547" s="227" t="s">
        <v>357</v>
      </c>
      <c r="E547" s="228" t="s">
        <v>1</v>
      </c>
      <c r="F547" s="229" t="s">
        <v>1116</v>
      </c>
      <c r="G547" s="226"/>
      <c r="H547" s="228" t="s">
        <v>1</v>
      </c>
      <c r="I547" s="230"/>
      <c r="J547" s="226"/>
      <c r="K547" s="226"/>
      <c r="L547" s="231"/>
      <c r="M547" s="232"/>
      <c r="N547" s="233"/>
      <c r="O547" s="233"/>
      <c r="P547" s="233"/>
      <c r="Q547" s="233"/>
      <c r="R547" s="233"/>
      <c r="S547" s="233"/>
      <c r="T547" s="234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T547" s="235" t="s">
        <v>357</v>
      </c>
      <c r="AU547" s="235" t="s">
        <v>80</v>
      </c>
      <c r="AV547" s="12" t="s">
        <v>80</v>
      </c>
      <c r="AW547" s="12" t="s">
        <v>30</v>
      </c>
      <c r="AX547" s="12" t="s">
        <v>73</v>
      </c>
      <c r="AY547" s="235" t="s">
        <v>346</v>
      </c>
    </row>
    <row r="548" s="13" customFormat="1">
      <c r="A548" s="13"/>
      <c r="B548" s="236"/>
      <c r="C548" s="237"/>
      <c r="D548" s="227" t="s">
        <v>357</v>
      </c>
      <c r="E548" s="238" t="s">
        <v>754</v>
      </c>
      <c r="F548" s="239" t="s">
        <v>1092</v>
      </c>
      <c r="G548" s="237"/>
      <c r="H548" s="240">
        <v>13.199999999999999</v>
      </c>
      <c r="I548" s="241"/>
      <c r="J548" s="237"/>
      <c r="K548" s="237"/>
      <c r="L548" s="242"/>
      <c r="M548" s="243"/>
      <c r="N548" s="244"/>
      <c r="O548" s="244"/>
      <c r="P548" s="244"/>
      <c r="Q548" s="244"/>
      <c r="R548" s="244"/>
      <c r="S548" s="244"/>
      <c r="T548" s="24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6" t="s">
        <v>357</v>
      </c>
      <c r="AU548" s="246" t="s">
        <v>80</v>
      </c>
      <c r="AV548" s="13" t="s">
        <v>88</v>
      </c>
      <c r="AW548" s="13" t="s">
        <v>30</v>
      </c>
      <c r="AX548" s="13" t="s">
        <v>73</v>
      </c>
      <c r="AY548" s="246" t="s">
        <v>346</v>
      </c>
    </row>
    <row r="549" s="13" customFormat="1">
      <c r="A549" s="13"/>
      <c r="B549" s="236"/>
      <c r="C549" s="237"/>
      <c r="D549" s="227" t="s">
        <v>357</v>
      </c>
      <c r="E549" s="238" t="s">
        <v>761</v>
      </c>
      <c r="F549" s="239" t="s">
        <v>1093</v>
      </c>
      <c r="G549" s="237"/>
      <c r="H549" s="240">
        <v>7.5599999999999996</v>
      </c>
      <c r="I549" s="241"/>
      <c r="J549" s="237"/>
      <c r="K549" s="237"/>
      <c r="L549" s="242"/>
      <c r="M549" s="243"/>
      <c r="N549" s="244"/>
      <c r="O549" s="244"/>
      <c r="P549" s="244"/>
      <c r="Q549" s="244"/>
      <c r="R549" s="244"/>
      <c r="S549" s="244"/>
      <c r="T549" s="24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6" t="s">
        <v>357</v>
      </c>
      <c r="AU549" s="246" t="s">
        <v>80</v>
      </c>
      <c r="AV549" s="13" t="s">
        <v>88</v>
      </c>
      <c r="AW549" s="13" t="s">
        <v>30</v>
      </c>
      <c r="AX549" s="13" t="s">
        <v>73</v>
      </c>
      <c r="AY549" s="246" t="s">
        <v>346</v>
      </c>
    </row>
    <row r="550" s="13" customFormat="1">
      <c r="A550" s="13"/>
      <c r="B550" s="236"/>
      <c r="C550" s="237"/>
      <c r="D550" s="227" t="s">
        <v>357</v>
      </c>
      <c r="E550" s="238" t="s">
        <v>765</v>
      </c>
      <c r="F550" s="239" t="s">
        <v>1094</v>
      </c>
      <c r="G550" s="237"/>
      <c r="H550" s="240">
        <v>40.799999999999997</v>
      </c>
      <c r="I550" s="241"/>
      <c r="J550" s="237"/>
      <c r="K550" s="237"/>
      <c r="L550" s="242"/>
      <c r="M550" s="243"/>
      <c r="N550" s="244"/>
      <c r="O550" s="244"/>
      <c r="P550" s="244"/>
      <c r="Q550" s="244"/>
      <c r="R550" s="244"/>
      <c r="S550" s="244"/>
      <c r="T550" s="245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6" t="s">
        <v>357</v>
      </c>
      <c r="AU550" s="246" t="s">
        <v>80</v>
      </c>
      <c r="AV550" s="13" t="s">
        <v>88</v>
      </c>
      <c r="AW550" s="13" t="s">
        <v>30</v>
      </c>
      <c r="AX550" s="13" t="s">
        <v>73</v>
      </c>
      <c r="AY550" s="246" t="s">
        <v>346</v>
      </c>
    </row>
    <row r="551" s="13" customFormat="1">
      <c r="A551" s="13"/>
      <c r="B551" s="236"/>
      <c r="C551" s="237"/>
      <c r="D551" s="227" t="s">
        <v>357</v>
      </c>
      <c r="E551" s="238" t="s">
        <v>769</v>
      </c>
      <c r="F551" s="239" t="s">
        <v>1095</v>
      </c>
      <c r="G551" s="237"/>
      <c r="H551" s="240">
        <v>2.7200000000000002</v>
      </c>
      <c r="I551" s="241"/>
      <c r="J551" s="237"/>
      <c r="K551" s="237"/>
      <c r="L551" s="242"/>
      <c r="M551" s="243"/>
      <c r="N551" s="244"/>
      <c r="O551" s="244"/>
      <c r="P551" s="244"/>
      <c r="Q551" s="244"/>
      <c r="R551" s="244"/>
      <c r="S551" s="244"/>
      <c r="T551" s="245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46" t="s">
        <v>357</v>
      </c>
      <c r="AU551" s="246" t="s">
        <v>80</v>
      </c>
      <c r="AV551" s="13" t="s">
        <v>88</v>
      </c>
      <c r="AW551" s="13" t="s">
        <v>30</v>
      </c>
      <c r="AX551" s="13" t="s">
        <v>73</v>
      </c>
      <c r="AY551" s="246" t="s">
        <v>346</v>
      </c>
    </row>
    <row r="552" s="13" customFormat="1">
      <c r="A552" s="13"/>
      <c r="B552" s="236"/>
      <c r="C552" s="237"/>
      <c r="D552" s="227" t="s">
        <v>357</v>
      </c>
      <c r="E552" s="238" t="s">
        <v>1117</v>
      </c>
      <c r="F552" s="239" t="s">
        <v>1118</v>
      </c>
      <c r="G552" s="237"/>
      <c r="H552" s="240">
        <v>64.280000000000001</v>
      </c>
      <c r="I552" s="241"/>
      <c r="J552" s="237"/>
      <c r="K552" s="237"/>
      <c r="L552" s="242"/>
      <c r="M552" s="243"/>
      <c r="N552" s="244"/>
      <c r="O552" s="244"/>
      <c r="P552" s="244"/>
      <c r="Q552" s="244"/>
      <c r="R552" s="244"/>
      <c r="S552" s="244"/>
      <c r="T552" s="245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6" t="s">
        <v>357</v>
      </c>
      <c r="AU552" s="246" t="s">
        <v>80</v>
      </c>
      <c r="AV552" s="13" t="s">
        <v>88</v>
      </c>
      <c r="AW552" s="13" t="s">
        <v>30</v>
      </c>
      <c r="AX552" s="13" t="s">
        <v>73</v>
      </c>
      <c r="AY552" s="246" t="s">
        <v>346</v>
      </c>
    </row>
    <row r="553" s="13" customFormat="1">
      <c r="A553" s="13"/>
      <c r="B553" s="236"/>
      <c r="C553" s="237"/>
      <c r="D553" s="227" t="s">
        <v>357</v>
      </c>
      <c r="E553" s="238" t="s">
        <v>1119</v>
      </c>
      <c r="F553" s="239" t="s">
        <v>1120</v>
      </c>
      <c r="G553" s="237"/>
      <c r="H553" s="240">
        <v>389.01999999999998</v>
      </c>
      <c r="I553" s="241"/>
      <c r="J553" s="237"/>
      <c r="K553" s="237"/>
      <c r="L553" s="242"/>
      <c r="M553" s="243"/>
      <c r="N553" s="244"/>
      <c r="O553" s="244"/>
      <c r="P553" s="244"/>
      <c r="Q553" s="244"/>
      <c r="R553" s="244"/>
      <c r="S553" s="244"/>
      <c r="T553" s="245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46" t="s">
        <v>357</v>
      </c>
      <c r="AU553" s="246" t="s">
        <v>80</v>
      </c>
      <c r="AV553" s="13" t="s">
        <v>88</v>
      </c>
      <c r="AW553" s="13" t="s">
        <v>30</v>
      </c>
      <c r="AX553" s="13" t="s">
        <v>80</v>
      </c>
      <c r="AY553" s="246" t="s">
        <v>346</v>
      </c>
    </row>
    <row r="554" s="2" customFormat="1" ht="16.5" customHeight="1">
      <c r="A554" s="37"/>
      <c r="B554" s="38"/>
      <c r="C554" s="247" t="s">
        <v>1121</v>
      </c>
      <c r="D554" s="247" t="s">
        <v>398</v>
      </c>
      <c r="E554" s="248" t="s">
        <v>1122</v>
      </c>
      <c r="F554" s="249" t="s">
        <v>1123</v>
      </c>
      <c r="G554" s="250" t="s">
        <v>398</v>
      </c>
      <c r="H554" s="251">
        <v>197.316</v>
      </c>
      <c r="I554" s="252"/>
      <c r="J554" s="253">
        <f>ROUND(I554*H554,2)</f>
        <v>0</v>
      </c>
      <c r="K554" s="249" t="s">
        <v>1</v>
      </c>
      <c r="L554" s="254"/>
      <c r="M554" s="255" t="s">
        <v>1</v>
      </c>
      <c r="N554" s="256" t="s">
        <v>39</v>
      </c>
      <c r="O554" s="90"/>
      <c r="P554" s="221">
        <f>O554*H554</f>
        <v>0</v>
      </c>
      <c r="Q554" s="221">
        <v>3.0000000000000001E-05</v>
      </c>
      <c r="R554" s="221">
        <f>Q554*H554</f>
        <v>0.0059194800000000004</v>
      </c>
      <c r="S554" s="221">
        <v>0</v>
      </c>
      <c r="T554" s="222">
        <f>S554*H554</f>
        <v>0</v>
      </c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R554" s="223" t="s">
        <v>460</v>
      </c>
      <c r="AT554" s="223" t="s">
        <v>398</v>
      </c>
      <c r="AU554" s="223" t="s">
        <v>80</v>
      </c>
      <c r="AY554" s="16" t="s">
        <v>346</v>
      </c>
      <c r="BE554" s="224">
        <f>IF(N554="základní",J554,0)</f>
        <v>0</v>
      </c>
      <c r="BF554" s="224">
        <f>IF(N554="snížená",J554,0)</f>
        <v>0</v>
      </c>
      <c r="BG554" s="224">
        <f>IF(N554="zákl. přenesená",J554,0)</f>
        <v>0</v>
      </c>
      <c r="BH554" s="224">
        <f>IF(N554="sníž. přenesená",J554,0)</f>
        <v>0</v>
      </c>
      <c r="BI554" s="224">
        <f>IF(N554="nulová",J554,0)</f>
        <v>0</v>
      </c>
      <c r="BJ554" s="16" t="s">
        <v>88</v>
      </c>
      <c r="BK554" s="224">
        <f>ROUND(I554*H554,2)</f>
        <v>0</v>
      </c>
      <c r="BL554" s="16" t="s">
        <v>345</v>
      </c>
      <c r="BM554" s="223" t="s">
        <v>1124</v>
      </c>
    </row>
    <row r="555" s="13" customFormat="1">
      <c r="A555" s="13"/>
      <c r="B555" s="236"/>
      <c r="C555" s="237"/>
      <c r="D555" s="227" t="s">
        <v>357</v>
      </c>
      <c r="E555" s="238" t="s">
        <v>1125</v>
      </c>
      <c r="F555" s="239" t="s">
        <v>1126</v>
      </c>
      <c r="G555" s="237"/>
      <c r="H555" s="240">
        <v>197.316</v>
      </c>
      <c r="I555" s="241"/>
      <c r="J555" s="237"/>
      <c r="K555" s="237"/>
      <c r="L555" s="242"/>
      <c r="M555" s="243"/>
      <c r="N555" s="244"/>
      <c r="O555" s="244"/>
      <c r="P555" s="244"/>
      <c r="Q555" s="244"/>
      <c r="R555" s="244"/>
      <c r="S555" s="244"/>
      <c r="T555" s="24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46" t="s">
        <v>357</v>
      </c>
      <c r="AU555" s="246" t="s">
        <v>80</v>
      </c>
      <c r="AV555" s="13" t="s">
        <v>88</v>
      </c>
      <c r="AW555" s="13" t="s">
        <v>30</v>
      </c>
      <c r="AX555" s="13" t="s">
        <v>73</v>
      </c>
      <c r="AY555" s="246" t="s">
        <v>346</v>
      </c>
    </row>
    <row r="556" s="13" customFormat="1">
      <c r="A556" s="13"/>
      <c r="B556" s="236"/>
      <c r="C556" s="237"/>
      <c r="D556" s="227" t="s">
        <v>357</v>
      </c>
      <c r="E556" s="238" t="s">
        <v>1127</v>
      </c>
      <c r="F556" s="239" t="s">
        <v>1128</v>
      </c>
      <c r="G556" s="237"/>
      <c r="H556" s="240">
        <v>197.316</v>
      </c>
      <c r="I556" s="241"/>
      <c r="J556" s="237"/>
      <c r="K556" s="237"/>
      <c r="L556" s="242"/>
      <c r="M556" s="243"/>
      <c r="N556" s="244"/>
      <c r="O556" s="244"/>
      <c r="P556" s="244"/>
      <c r="Q556" s="244"/>
      <c r="R556" s="244"/>
      <c r="S556" s="244"/>
      <c r="T556" s="245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6" t="s">
        <v>357</v>
      </c>
      <c r="AU556" s="246" t="s">
        <v>80</v>
      </c>
      <c r="AV556" s="13" t="s">
        <v>88</v>
      </c>
      <c r="AW556" s="13" t="s">
        <v>30</v>
      </c>
      <c r="AX556" s="13" t="s">
        <v>80</v>
      </c>
      <c r="AY556" s="246" t="s">
        <v>346</v>
      </c>
    </row>
    <row r="557" s="2" customFormat="1" ht="16.5" customHeight="1">
      <c r="A557" s="37"/>
      <c r="B557" s="38"/>
      <c r="C557" s="247" t="s">
        <v>1129</v>
      </c>
      <c r="D557" s="247" t="s">
        <v>398</v>
      </c>
      <c r="E557" s="248" t="s">
        <v>1130</v>
      </c>
      <c r="F557" s="249" t="s">
        <v>1131</v>
      </c>
      <c r="G557" s="250" t="s">
        <v>398</v>
      </c>
      <c r="H557" s="251">
        <v>143.82900000000001</v>
      </c>
      <c r="I557" s="252"/>
      <c r="J557" s="253">
        <f>ROUND(I557*H557,2)</f>
        <v>0</v>
      </c>
      <c r="K557" s="249" t="s">
        <v>1</v>
      </c>
      <c r="L557" s="254"/>
      <c r="M557" s="255" t="s">
        <v>1</v>
      </c>
      <c r="N557" s="256" t="s">
        <v>39</v>
      </c>
      <c r="O557" s="90"/>
      <c r="P557" s="221">
        <f>O557*H557</f>
        <v>0</v>
      </c>
      <c r="Q557" s="221">
        <v>0.00029999999999999997</v>
      </c>
      <c r="R557" s="221">
        <f>Q557*H557</f>
        <v>0.043148699999999998</v>
      </c>
      <c r="S557" s="221">
        <v>0</v>
      </c>
      <c r="T557" s="222">
        <f>S557*H557</f>
        <v>0</v>
      </c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R557" s="223" t="s">
        <v>460</v>
      </c>
      <c r="AT557" s="223" t="s">
        <v>398</v>
      </c>
      <c r="AU557" s="223" t="s">
        <v>80</v>
      </c>
      <c r="AY557" s="16" t="s">
        <v>346</v>
      </c>
      <c r="BE557" s="224">
        <f>IF(N557="základní",J557,0)</f>
        <v>0</v>
      </c>
      <c r="BF557" s="224">
        <f>IF(N557="snížená",J557,0)</f>
        <v>0</v>
      </c>
      <c r="BG557" s="224">
        <f>IF(N557="zákl. přenesená",J557,0)</f>
        <v>0</v>
      </c>
      <c r="BH557" s="224">
        <f>IF(N557="sníž. přenesená",J557,0)</f>
        <v>0</v>
      </c>
      <c r="BI557" s="224">
        <f>IF(N557="nulová",J557,0)</f>
        <v>0</v>
      </c>
      <c r="BJ557" s="16" t="s">
        <v>88</v>
      </c>
      <c r="BK557" s="224">
        <f>ROUND(I557*H557,2)</f>
        <v>0</v>
      </c>
      <c r="BL557" s="16" t="s">
        <v>345</v>
      </c>
      <c r="BM557" s="223" t="s">
        <v>1132</v>
      </c>
    </row>
    <row r="558" s="13" customFormat="1">
      <c r="A558" s="13"/>
      <c r="B558" s="236"/>
      <c r="C558" s="237"/>
      <c r="D558" s="227" t="s">
        <v>357</v>
      </c>
      <c r="E558" s="238" t="s">
        <v>1133</v>
      </c>
      <c r="F558" s="239" t="s">
        <v>1134</v>
      </c>
      <c r="G558" s="237"/>
      <c r="H558" s="240">
        <v>143.82900000000001</v>
      </c>
      <c r="I558" s="241"/>
      <c r="J558" s="237"/>
      <c r="K558" s="237"/>
      <c r="L558" s="242"/>
      <c r="M558" s="243"/>
      <c r="N558" s="244"/>
      <c r="O558" s="244"/>
      <c r="P558" s="244"/>
      <c r="Q558" s="244"/>
      <c r="R558" s="244"/>
      <c r="S558" s="244"/>
      <c r="T558" s="245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6" t="s">
        <v>357</v>
      </c>
      <c r="AU558" s="246" t="s">
        <v>80</v>
      </c>
      <c r="AV558" s="13" t="s">
        <v>88</v>
      </c>
      <c r="AW558" s="13" t="s">
        <v>30</v>
      </c>
      <c r="AX558" s="13" t="s">
        <v>73</v>
      </c>
      <c r="AY558" s="246" t="s">
        <v>346</v>
      </c>
    </row>
    <row r="559" s="13" customFormat="1">
      <c r="A559" s="13"/>
      <c r="B559" s="236"/>
      <c r="C559" s="237"/>
      <c r="D559" s="227" t="s">
        <v>357</v>
      </c>
      <c r="E559" s="238" t="s">
        <v>1135</v>
      </c>
      <c r="F559" s="239" t="s">
        <v>1136</v>
      </c>
      <c r="G559" s="237"/>
      <c r="H559" s="240">
        <v>143.82900000000001</v>
      </c>
      <c r="I559" s="241"/>
      <c r="J559" s="237"/>
      <c r="K559" s="237"/>
      <c r="L559" s="242"/>
      <c r="M559" s="243"/>
      <c r="N559" s="244"/>
      <c r="O559" s="244"/>
      <c r="P559" s="244"/>
      <c r="Q559" s="244"/>
      <c r="R559" s="244"/>
      <c r="S559" s="244"/>
      <c r="T559" s="245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6" t="s">
        <v>357</v>
      </c>
      <c r="AU559" s="246" t="s">
        <v>80</v>
      </c>
      <c r="AV559" s="13" t="s">
        <v>88</v>
      </c>
      <c r="AW559" s="13" t="s">
        <v>30</v>
      </c>
      <c r="AX559" s="13" t="s">
        <v>80</v>
      </c>
      <c r="AY559" s="246" t="s">
        <v>346</v>
      </c>
    </row>
    <row r="560" s="2" customFormat="1">
      <c r="A560" s="37"/>
      <c r="B560" s="38"/>
      <c r="C560" s="247" t="s">
        <v>1137</v>
      </c>
      <c r="D560" s="247" t="s">
        <v>398</v>
      </c>
      <c r="E560" s="248" t="s">
        <v>1138</v>
      </c>
      <c r="F560" s="249" t="s">
        <v>1139</v>
      </c>
      <c r="G560" s="250" t="s">
        <v>398</v>
      </c>
      <c r="H560" s="251">
        <v>67.494</v>
      </c>
      <c r="I560" s="252"/>
      <c r="J560" s="253">
        <f>ROUND(I560*H560,2)</f>
        <v>0</v>
      </c>
      <c r="K560" s="249" t="s">
        <v>399</v>
      </c>
      <c r="L560" s="254"/>
      <c r="M560" s="255" t="s">
        <v>1</v>
      </c>
      <c r="N560" s="256" t="s">
        <v>39</v>
      </c>
      <c r="O560" s="90"/>
      <c r="P560" s="221">
        <f>O560*H560</f>
        <v>0</v>
      </c>
      <c r="Q560" s="221">
        <v>0.00020000000000000001</v>
      </c>
      <c r="R560" s="221">
        <f>Q560*H560</f>
        <v>0.0134988</v>
      </c>
      <c r="S560" s="221">
        <v>0</v>
      </c>
      <c r="T560" s="222">
        <f>S560*H560</f>
        <v>0</v>
      </c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R560" s="223" t="s">
        <v>460</v>
      </c>
      <c r="AT560" s="223" t="s">
        <v>398</v>
      </c>
      <c r="AU560" s="223" t="s">
        <v>80</v>
      </c>
      <c r="AY560" s="16" t="s">
        <v>346</v>
      </c>
      <c r="BE560" s="224">
        <f>IF(N560="základní",J560,0)</f>
        <v>0</v>
      </c>
      <c r="BF560" s="224">
        <f>IF(N560="snížená",J560,0)</f>
        <v>0</v>
      </c>
      <c r="BG560" s="224">
        <f>IF(N560="zákl. přenesená",J560,0)</f>
        <v>0</v>
      </c>
      <c r="BH560" s="224">
        <f>IF(N560="sníž. přenesená",J560,0)</f>
        <v>0</v>
      </c>
      <c r="BI560" s="224">
        <f>IF(N560="nulová",J560,0)</f>
        <v>0</v>
      </c>
      <c r="BJ560" s="16" t="s">
        <v>88</v>
      </c>
      <c r="BK560" s="224">
        <f>ROUND(I560*H560,2)</f>
        <v>0</v>
      </c>
      <c r="BL560" s="16" t="s">
        <v>345</v>
      </c>
      <c r="BM560" s="223" t="s">
        <v>1140</v>
      </c>
    </row>
    <row r="561" s="13" customFormat="1">
      <c r="A561" s="13"/>
      <c r="B561" s="236"/>
      <c r="C561" s="237"/>
      <c r="D561" s="227" t="s">
        <v>357</v>
      </c>
      <c r="E561" s="238" t="s">
        <v>1141</v>
      </c>
      <c r="F561" s="239" t="s">
        <v>1142</v>
      </c>
      <c r="G561" s="237"/>
      <c r="H561" s="240">
        <v>67.494</v>
      </c>
      <c r="I561" s="241"/>
      <c r="J561" s="237"/>
      <c r="K561" s="237"/>
      <c r="L561" s="242"/>
      <c r="M561" s="243"/>
      <c r="N561" s="244"/>
      <c r="O561" s="244"/>
      <c r="P561" s="244"/>
      <c r="Q561" s="244"/>
      <c r="R561" s="244"/>
      <c r="S561" s="244"/>
      <c r="T561" s="245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46" t="s">
        <v>357</v>
      </c>
      <c r="AU561" s="246" t="s">
        <v>80</v>
      </c>
      <c r="AV561" s="13" t="s">
        <v>88</v>
      </c>
      <c r="AW561" s="13" t="s">
        <v>30</v>
      </c>
      <c r="AX561" s="13" t="s">
        <v>73</v>
      </c>
      <c r="AY561" s="246" t="s">
        <v>346</v>
      </c>
    </row>
    <row r="562" s="13" customFormat="1">
      <c r="A562" s="13"/>
      <c r="B562" s="236"/>
      <c r="C562" s="237"/>
      <c r="D562" s="227" t="s">
        <v>357</v>
      </c>
      <c r="E562" s="238" t="s">
        <v>1143</v>
      </c>
      <c r="F562" s="239" t="s">
        <v>1144</v>
      </c>
      <c r="G562" s="237"/>
      <c r="H562" s="240">
        <v>67.494</v>
      </c>
      <c r="I562" s="241"/>
      <c r="J562" s="237"/>
      <c r="K562" s="237"/>
      <c r="L562" s="242"/>
      <c r="M562" s="243"/>
      <c r="N562" s="244"/>
      <c r="O562" s="244"/>
      <c r="P562" s="244"/>
      <c r="Q562" s="244"/>
      <c r="R562" s="244"/>
      <c r="S562" s="244"/>
      <c r="T562" s="245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6" t="s">
        <v>357</v>
      </c>
      <c r="AU562" s="246" t="s">
        <v>80</v>
      </c>
      <c r="AV562" s="13" t="s">
        <v>88</v>
      </c>
      <c r="AW562" s="13" t="s">
        <v>30</v>
      </c>
      <c r="AX562" s="13" t="s">
        <v>80</v>
      </c>
      <c r="AY562" s="246" t="s">
        <v>346</v>
      </c>
    </row>
    <row r="563" s="2" customFormat="1">
      <c r="A563" s="37"/>
      <c r="B563" s="38"/>
      <c r="C563" s="212" t="s">
        <v>1145</v>
      </c>
      <c r="D563" s="212" t="s">
        <v>349</v>
      </c>
      <c r="E563" s="213" t="s">
        <v>1146</v>
      </c>
      <c r="F563" s="214" t="s">
        <v>1147</v>
      </c>
      <c r="G563" s="215" t="s">
        <v>352</v>
      </c>
      <c r="H563" s="216">
        <v>629.11500000000001</v>
      </c>
      <c r="I563" s="217"/>
      <c r="J563" s="218">
        <f>ROUND(I563*H563,2)</f>
        <v>0</v>
      </c>
      <c r="K563" s="214" t="s">
        <v>353</v>
      </c>
      <c r="L563" s="43"/>
      <c r="M563" s="219" t="s">
        <v>1</v>
      </c>
      <c r="N563" s="220" t="s">
        <v>39</v>
      </c>
      <c r="O563" s="90"/>
      <c r="P563" s="221">
        <f>O563*H563</f>
        <v>0</v>
      </c>
      <c r="Q563" s="221">
        <v>0.023630000000000002</v>
      </c>
      <c r="R563" s="221">
        <f>Q563*H563</f>
        <v>14.86598745</v>
      </c>
      <c r="S563" s="221">
        <v>0</v>
      </c>
      <c r="T563" s="222">
        <f>S563*H563</f>
        <v>0</v>
      </c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R563" s="223" t="s">
        <v>345</v>
      </c>
      <c r="AT563" s="223" t="s">
        <v>349</v>
      </c>
      <c r="AU563" s="223" t="s">
        <v>80</v>
      </c>
      <c r="AY563" s="16" t="s">
        <v>346</v>
      </c>
      <c r="BE563" s="224">
        <f>IF(N563="základní",J563,0)</f>
        <v>0</v>
      </c>
      <c r="BF563" s="224">
        <f>IF(N563="snížená",J563,0)</f>
        <v>0</v>
      </c>
      <c r="BG563" s="224">
        <f>IF(N563="zákl. přenesená",J563,0)</f>
        <v>0</v>
      </c>
      <c r="BH563" s="224">
        <f>IF(N563="sníž. přenesená",J563,0)</f>
        <v>0</v>
      </c>
      <c r="BI563" s="224">
        <f>IF(N563="nulová",J563,0)</f>
        <v>0</v>
      </c>
      <c r="BJ563" s="16" t="s">
        <v>88</v>
      </c>
      <c r="BK563" s="224">
        <f>ROUND(I563*H563,2)</f>
        <v>0</v>
      </c>
      <c r="BL563" s="16" t="s">
        <v>345</v>
      </c>
      <c r="BM563" s="223" t="s">
        <v>1148</v>
      </c>
    </row>
    <row r="564" s="13" customFormat="1">
      <c r="A564" s="13"/>
      <c r="B564" s="236"/>
      <c r="C564" s="237"/>
      <c r="D564" s="227" t="s">
        <v>357</v>
      </c>
      <c r="E564" s="238" t="s">
        <v>1149</v>
      </c>
      <c r="F564" s="239" t="s">
        <v>1150</v>
      </c>
      <c r="G564" s="237"/>
      <c r="H564" s="240">
        <v>589.904</v>
      </c>
      <c r="I564" s="241"/>
      <c r="J564" s="237"/>
      <c r="K564" s="237"/>
      <c r="L564" s="242"/>
      <c r="M564" s="243"/>
      <c r="N564" s="244"/>
      <c r="O564" s="244"/>
      <c r="P564" s="244"/>
      <c r="Q564" s="244"/>
      <c r="R564" s="244"/>
      <c r="S564" s="244"/>
      <c r="T564" s="245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6" t="s">
        <v>357</v>
      </c>
      <c r="AU564" s="246" t="s">
        <v>80</v>
      </c>
      <c r="AV564" s="13" t="s">
        <v>88</v>
      </c>
      <c r="AW564" s="13" t="s">
        <v>30</v>
      </c>
      <c r="AX564" s="13" t="s">
        <v>73</v>
      </c>
      <c r="AY564" s="246" t="s">
        <v>346</v>
      </c>
    </row>
    <row r="565" s="13" customFormat="1">
      <c r="A565" s="13"/>
      <c r="B565" s="236"/>
      <c r="C565" s="237"/>
      <c r="D565" s="227" t="s">
        <v>357</v>
      </c>
      <c r="E565" s="238" t="s">
        <v>156</v>
      </c>
      <c r="F565" s="239" t="s">
        <v>1151</v>
      </c>
      <c r="G565" s="237"/>
      <c r="H565" s="240">
        <v>3.96</v>
      </c>
      <c r="I565" s="241"/>
      <c r="J565" s="237"/>
      <c r="K565" s="237"/>
      <c r="L565" s="242"/>
      <c r="M565" s="243"/>
      <c r="N565" s="244"/>
      <c r="O565" s="244"/>
      <c r="P565" s="244"/>
      <c r="Q565" s="244"/>
      <c r="R565" s="244"/>
      <c r="S565" s="244"/>
      <c r="T565" s="245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6" t="s">
        <v>357</v>
      </c>
      <c r="AU565" s="246" t="s">
        <v>80</v>
      </c>
      <c r="AV565" s="13" t="s">
        <v>88</v>
      </c>
      <c r="AW565" s="13" t="s">
        <v>30</v>
      </c>
      <c r="AX565" s="13" t="s">
        <v>73</v>
      </c>
      <c r="AY565" s="246" t="s">
        <v>346</v>
      </c>
    </row>
    <row r="566" s="13" customFormat="1">
      <c r="A566" s="13"/>
      <c r="B566" s="236"/>
      <c r="C566" s="237"/>
      <c r="D566" s="227" t="s">
        <v>357</v>
      </c>
      <c r="E566" s="238" t="s">
        <v>217</v>
      </c>
      <c r="F566" s="239" t="s">
        <v>1152</v>
      </c>
      <c r="G566" s="237"/>
      <c r="H566" s="240">
        <v>5.9939999999999998</v>
      </c>
      <c r="I566" s="241"/>
      <c r="J566" s="237"/>
      <c r="K566" s="237"/>
      <c r="L566" s="242"/>
      <c r="M566" s="243"/>
      <c r="N566" s="244"/>
      <c r="O566" s="244"/>
      <c r="P566" s="244"/>
      <c r="Q566" s="244"/>
      <c r="R566" s="244"/>
      <c r="S566" s="244"/>
      <c r="T566" s="245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6" t="s">
        <v>357</v>
      </c>
      <c r="AU566" s="246" t="s">
        <v>80</v>
      </c>
      <c r="AV566" s="13" t="s">
        <v>88</v>
      </c>
      <c r="AW566" s="13" t="s">
        <v>30</v>
      </c>
      <c r="AX566" s="13" t="s">
        <v>73</v>
      </c>
      <c r="AY566" s="246" t="s">
        <v>346</v>
      </c>
    </row>
    <row r="567" s="13" customFormat="1">
      <c r="A567" s="13"/>
      <c r="B567" s="236"/>
      <c r="C567" s="237"/>
      <c r="D567" s="227" t="s">
        <v>357</v>
      </c>
      <c r="E567" s="238" t="s">
        <v>274</v>
      </c>
      <c r="F567" s="239" t="s">
        <v>1153</v>
      </c>
      <c r="G567" s="237"/>
      <c r="H567" s="240">
        <v>18.27</v>
      </c>
      <c r="I567" s="241"/>
      <c r="J567" s="237"/>
      <c r="K567" s="237"/>
      <c r="L567" s="242"/>
      <c r="M567" s="243"/>
      <c r="N567" s="244"/>
      <c r="O567" s="244"/>
      <c r="P567" s="244"/>
      <c r="Q567" s="244"/>
      <c r="R567" s="244"/>
      <c r="S567" s="244"/>
      <c r="T567" s="245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6" t="s">
        <v>357</v>
      </c>
      <c r="AU567" s="246" t="s">
        <v>80</v>
      </c>
      <c r="AV567" s="13" t="s">
        <v>88</v>
      </c>
      <c r="AW567" s="13" t="s">
        <v>30</v>
      </c>
      <c r="AX567" s="13" t="s">
        <v>73</v>
      </c>
      <c r="AY567" s="246" t="s">
        <v>346</v>
      </c>
    </row>
    <row r="568" s="13" customFormat="1">
      <c r="A568" s="13"/>
      <c r="B568" s="236"/>
      <c r="C568" s="237"/>
      <c r="D568" s="227" t="s">
        <v>357</v>
      </c>
      <c r="E568" s="238" t="s">
        <v>322</v>
      </c>
      <c r="F568" s="239" t="s">
        <v>1154</v>
      </c>
      <c r="G568" s="237"/>
      <c r="H568" s="240">
        <v>1.6830000000000001</v>
      </c>
      <c r="I568" s="241"/>
      <c r="J568" s="237"/>
      <c r="K568" s="237"/>
      <c r="L568" s="242"/>
      <c r="M568" s="243"/>
      <c r="N568" s="244"/>
      <c r="O568" s="244"/>
      <c r="P568" s="244"/>
      <c r="Q568" s="244"/>
      <c r="R568" s="244"/>
      <c r="S568" s="244"/>
      <c r="T568" s="24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46" t="s">
        <v>357</v>
      </c>
      <c r="AU568" s="246" t="s">
        <v>80</v>
      </c>
      <c r="AV568" s="13" t="s">
        <v>88</v>
      </c>
      <c r="AW568" s="13" t="s">
        <v>30</v>
      </c>
      <c r="AX568" s="13" t="s">
        <v>73</v>
      </c>
      <c r="AY568" s="246" t="s">
        <v>346</v>
      </c>
    </row>
    <row r="569" s="13" customFormat="1">
      <c r="A569" s="13"/>
      <c r="B569" s="236"/>
      <c r="C569" s="237"/>
      <c r="D569" s="227" t="s">
        <v>357</v>
      </c>
      <c r="E569" s="238" t="s">
        <v>406</v>
      </c>
      <c r="F569" s="239" t="s">
        <v>1155</v>
      </c>
      <c r="G569" s="237"/>
      <c r="H569" s="240">
        <v>0.91700000000000004</v>
      </c>
      <c r="I569" s="241"/>
      <c r="J569" s="237"/>
      <c r="K569" s="237"/>
      <c r="L569" s="242"/>
      <c r="M569" s="243"/>
      <c r="N569" s="244"/>
      <c r="O569" s="244"/>
      <c r="P569" s="244"/>
      <c r="Q569" s="244"/>
      <c r="R569" s="244"/>
      <c r="S569" s="244"/>
      <c r="T569" s="245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6" t="s">
        <v>357</v>
      </c>
      <c r="AU569" s="246" t="s">
        <v>80</v>
      </c>
      <c r="AV569" s="13" t="s">
        <v>88</v>
      </c>
      <c r="AW569" s="13" t="s">
        <v>30</v>
      </c>
      <c r="AX569" s="13" t="s">
        <v>73</v>
      </c>
      <c r="AY569" s="246" t="s">
        <v>346</v>
      </c>
    </row>
    <row r="570" s="12" customFormat="1">
      <c r="A570" s="12"/>
      <c r="B570" s="225"/>
      <c r="C570" s="226"/>
      <c r="D570" s="227" t="s">
        <v>357</v>
      </c>
      <c r="E570" s="228" t="s">
        <v>1</v>
      </c>
      <c r="F570" s="229" t="s">
        <v>785</v>
      </c>
      <c r="G570" s="226"/>
      <c r="H570" s="228" t="s">
        <v>1</v>
      </c>
      <c r="I570" s="230"/>
      <c r="J570" s="226"/>
      <c r="K570" s="226"/>
      <c r="L570" s="231"/>
      <c r="M570" s="232"/>
      <c r="N570" s="233"/>
      <c r="O570" s="233"/>
      <c r="P570" s="233"/>
      <c r="Q570" s="233"/>
      <c r="R570" s="233"/>
      <c r="S570" s="233"/>
      <c r="T570" s="234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T570" s="235" t="s">
        <v>357</v>
      </c>
      <c r="AU570" s="235" t="s">
        <v>80</v>
      </c>
      <c r="AV570" s="12" t="s">
        <v>80</v>
      </c>
      <c r="AW570" s="12" t="s">
        <v>30</v>
      </c>
      <c r="AX570" s="12" t="s">
        <v>73</v>
      </c>
      <c r="AY570" s="235" t="s">
        <v>346</v>
      </c>
    </row>
    <row r="571" s="13" customFormat="1">
      <c r="A571" s="13"/>
      <c r="B571" s="236"/>
      <c r="C571" s="237"/>
      <c r="D571" s="227" t="s">
        <v>357</v>
      </c>
      <c r="E571" s="238" t="s">
        <v>477</v>
      </c>
      <c r="F571" s="239" t="s">
        <v>898</v>
      </c>
      <c r="G571" s="237"/>
      <c r="H571" s="240">
        <v>-1.6319999999999999</v>
      </c>
      <c r="I571" s="241"/>
      <c r="J571" s="237"/>
      <c r="K571" s="237"/>
      <c r="L571" s="242"/>
      <c r="M571" s="243"/>
      <c r="N571" s="244"/>
      <c r="O571" s="244"/>
      <c r="P571" s="244"/>
      <c r="Q571" s="244"/>
      <c r="R571" s="244"/>
      <c r="S571" s="244"/>
      <c r="T571" s="245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6" t="s">
        <v>357</v>
      </c>
      <c r="AU571" s="246" t="s">
        <v>80</v>
      </c>
      <c r="AV571" s="13" t="s">
        <v>88</v>
      </c>
      <c r="AW571" s="13" t="s">
        <v>30</v>
      </c>
      <c r="AX571" s="13" t="s">
        <v>73</v>
      </c>
      <c r="AY571" s="246" t="s">
        <v>346</v>
      </c>
    </row>
    <row r="572" s="13" customFormat="1">
      <c r="A572" s="13"/>
      <c r="B572" s="236"/>
      <c r="C572" s="237"/>
      <c r="D572" s="227" t="s">
        <v>357</v>
      </c>
      <c r="E572" s="238" t="s">
        <v>517</v>
      </c>
      <c r="F572" s="239" t="s">
        <v>910</v>
      </c>
      <c r="G572" s="237"/>
      <c r="H572" s="240">
        <v>0.73199999999999998</v>
      </c>
      <c r="I572" s="241"/>
      <c r="J572" s="237"/>
      <c r="K572" s="237"/>
      <c r="L572" s="242"/>
      <c r="M572" s="243"/>
      <c r="N572" s="244"/>
      <c r="O572" s="244"/>
      <c r="P572" s="244"/>
      <c r="Q572" s="244"/>
      <c r="R572" s="244"/>
      <c r="S572" s="244"/>
      <c r="T572" s="24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6" t="s">
        <v>357</v>
      </c>
      <c r="AU572" s="246" t="s">
        <v>80</v>
      </c>
      <c r="AV572" s="13" t="s">
        <v>88</v>
      </c>
      <c r="AW572" s="13" t="s">
        <v>30</v>
      </c>
      <c r="AX572" s="13" t="s">
        <v>73</v>
      </c>
      <c r="AY572" s="246" t="s">
        <v>346</v>
      </c>
    </row>
    <row r="573" s="12" customFormat="1">
      <c r="A573" s="12"/>
      <c r="B573" s="225"/>
      <c r="C573" s="226"/>
      <c r="D573" s="227" t="s">
        <v>357</v>
      </c>
      <c r="E573" s="228" t="s">
        <v>1</v>
      </c>
      <c r="F573" s="229" t="s">
        <v>899</v>
      </c>
      <c r="G573" s="226"/>
      <c r="H573" s="228" t="s">
        <v>1</v>
      </c>
      <c r="I573" s="230"/>
      <c r="J573" s="226"/>
      <c r="K573" s="226"/>
      <c r="L573" s="231"/>
      <c r="M573" s="232"/>
      <c r="N573" s="233"/>
      <c r="O573" s="233"/>
      <c r="P573" s="233"/>
      <c r="Q573" s="233"/>
      <c r="R573" s="233"/>
      <c r="S573" s="233"/>
      <c r="T573" s="234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T573" s="235" t="s">
        <v>357</v>
      </c>
      <c r="AU573" s="235" t="s">
        <v>80</v>
      </c>
      <c r="AV573" s="12" t="s">
        <v>80</v>
      </c>
      <c r="AW573" s="12" t="s">
        <v>30</v>
      </c>
      <c r="AX573" s="12" t="s">
        <v>73</v>
      </c>
      <c r="AY573" s="235" t="s">
        <v>346</v>
      </c>
    </row>
    <row r="574" s="13" customFormat="1">
      <c r="A574" s="13"/>
      <c r="B574" s="236"/>
      <c r="C574" s="237"/>
      <c r="D574" s="227" t="s">
        <v>357</v>
      </c>
      <c r="E574" s="238" t="s">
        <v>555</v>
      </c>
      <c r="F574" s="239" t="s">
        <v>900</v>
      </c>
      <c r="G574" s="237"/>
      <c r="H574" s="240">
        <v>6.944</v>
      </c>
      <c r="I574" s="241"/>
      <c r="J574" s="237"/>
      <c r="K574" s="237"/>
      <c r="L574" s="242"/>
      <c r="M574" s="243"/>
      <c r="N574" s="244"/>
      <c r="O574" s="244"/>
      <c r="P574" s="244"/>
      <c r="Q574" s="244"/>
      <c r="R574" s="244"/>
      <c r="S574" s="244"/>
      <c r="T574" s="245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6" t="s">
        <v>357</v>
      </c>
      <c r="AU574" s="246" t="s">
        <v>80</v>
      </c>
      <c r="AV574" s="13" t="s">
        <v>88</v>
      </c>
      <c r="AW574" s="13" t="s">
        <v>30</v>
      </c>
      <c r="AX574" s="13" t="s">
        <v>73</v>
      </c>
      <c r="AY574" s="246" t="s">
        <v>346</v>
      </c>
    </row>
    <row r="575" s="13" customFormat="1">
      <c r="A575" s="13"/>
      <c r="B575" s="236"/>
      <c r="C575" s="237"/>
      <c r="D575" s="227" t="s">
        <v>357</v>
      </c>
      <c r="E575" s="238" t="s">
        <v>580</v>
      </c>
      <c r="F575" s="239" t="s">
        <v>901</v>
      </c>
      <c r="G575" s="237"/>
      <c r="H575" s="240">
        <v>2.0630000000000002</v>
      </c>
      <c r="I575" s="241"/>
      <c r="J575" s="237"/>
      <c r="K575" s="237"/>
      <c r="L575" s="242"/>
      <c r="M575" s="243"/>
      <c r="N575" s="244"/>
      <c r="O575" s="244"/>
      <c r="P575" s="244"/>
      <c r="Q575" s="244"/>
      <c r="R575" s="244"/>
      <c r="S575" s="244"/>
      <c r="T575" s="245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6" t="s">
        <v>357</v>
      </c>
      <c r="AU575" s="246" t="s">
        <v>80</v>
      </c>
      <c r="AV575" s="13" t="s">
        <v>88</v>
      </c>
      <c r="AW575" s="13" t="s">
        <v>30</v>
      </c>
      <c r="AX575" s="13" t="s">
        <v>73</v>
      </c>
      <c r="AY575" s="246" t="s">
        <v>346</v>
      </c>
    </row>
    <row r="576" s="13" customFormat="1">
      <c r="A576" s="13"/>
      <c r="B576" s="236"/>
      <c r="C576" s="237"/>
      <c r="D576" s="227" t="s">
        <v>357</v>
      </c>
      <c r="E576" s="238" t="s">
        <v>607</v>
      </c>
      <c r="F576" s="239" t="s">
        <v>1156</v>
      </c>
      <c r="G576" s="237"/>
      <c r="H576" s="240">
        <v>0.28000000000000003</v>
      </c>
      <c r="I576" s="241"/>
      <c r="J576" s="237"/>
      <c r="K576" s="237"/>
      <c r="L576" s="242"/>
      <c r="M576" s="243"/>
      <c r="N576" s="244"/>
      <c r="O576" s="244"/>
      <c r="P576" s="244"/>
      <c r="Q576" s="244"/>
      <c r="R576" s="244"/>
      <c r="S576" s="244"/>
      <c r="T576" s="245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6" t="s">
        <v>357</v>
      </c>
      <c r="AU576" s="246" t="s">
        <v>80</v>
      </c>
      <c r="AV576" s="13" t="s">
        <v>88</v>
      </c>
      <c r="AW576" s="13" t="s">
        <v>30</v>
      </c>
      <c r="AX576" s="13" t="s">
        <v>73</v>
      </c>
      <c r="AY576" s="246" t="s">
        <v>346</v>
      </c>
    </row>
    <row r="577" s="13" customFormat="1">
      <c r="A577" s="13"/>
      <c r="B577" s="236"/>
      <c r="C577" s="237"/>
      <c r="D577" s="227" t="s">
        <v>357</v>
      </c>
      <c r="E577" s="238" t="s">
        <v>1157</v>
      </c>
      <c r="F577" s="239" t="s">
        <v>1158</v>
      </c>
      <c r="G577" s="237"/>
      <c r="H577" s="240">
        <v>629.11500000000001</v>
      </c>
      <c r="I577" s="241"/>
      <c r="J577" s="237"/>
      <c r="K577" s="237"/>
      <c r="L577" s="242"/>
      <c r="M577" s="243"/>
      <c r="N577" s="244"/>
      <c r="O577" s="244"/>
      <c r="P577" s="244"/>
      <c r="Q577" s="244"/>
      <c r="R577" s="244"/>
      <c r="S577" s="244"/>
      <c r="T577" s="245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6" t="s">
        <v>357</v>
      </c>
      <c r="AU577" s="246" t="s">
        <v>80</v>
      </c>
      <c r="AV577" s="13" t="s">
        <v>88</v>
      </c>
      <c r="AW577" s="13" t="s">
        <v>30</v>
      </c>
      <c r="AX577" s="13" t="s">
        <v>80</v>
      </c>
      <c r="AY577" s="246" t="s">
        <v>346</v>
      </c>
    </row>
    <row r="578" s="2" customFormat="1">
      <c r="A578" s="37"/>
      <c r="B578" s="38"/>
      <c r="C578" s="212" t="s">
        <v>1159</v>
      </c>
      <c r="D578" s="212" t="s">
        <v>349</v>
      </c>
      <c r="E578" s="213" t="s">
        <v>1160</v>
      </c>
      <c r="F578" s="214" t="s">
        <v>1161</v>
      </c>
      <c r="G578" s="215" t="s">
        <v>352</v>
      </c>
      <c r="H578" s="216">
        <v>39.353999999999999</v>
      </c>
      <c r="I578" s="217"/>
      <c r="J578" s="218">
        <f>ROUND(I578*H578,2)</f>
        <v>0</v>
      </c>
      <c r="K578" s="214" t="s">
        <v>399</v>
      </c>
      <c r="L578" s="43"/>
      <c r="M578" s="219" t="s">
        <v>1</v>
      </c>
      <c r="N578" s="220" t="s">
        <v>39</v>
      </c>
      <c r="O578" s="90"/>
      <c r="P578" s="221">
        <f>O578*H578</f>
        <v>0</v>
      </c>
      <c r="Q578" s="221">
        <v>0.0027299999999999998</v>
      </c>
      <c r="R578" s="221">
        <f>Q578*H578</f>
        <v>0.10743641999999999</v>
      </c>
      <c r="S578" s="221">
        <v>0</v>
      </c>
      <c r="T578" s="222">
        <f>S578*H578</f>
        <v>0</v>
      </c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R578" s="223" t="s">
        <v>345</v>
      </c>
      <c r="AT578" s="223" t="s">
        <v>349</v>
      </c>
      <c r="AU578" s="223" t="s">
        <v>80</v>
      </c>
      <c r="AY578" s="16" t="s">
        <v>346</v>
      </c>
      <c r="BE578" s="224">
        <f>IF(N578="základní",J578,0)</f>
        <v>0</v>
      </c>
      <c r="BF578" s="224">
        <f>IF(N578="snížená",J578,0)</f>
        <v>0</v>
      </c>
      <c r="BG578" s="224">
        <f>IF(N578="zákl. přenesená",J578,0)</f>
        <v>0</v>
      </c>
      <c r="BH578" s="224">
        <f>IF(N578="sníž. přenesená",J578,0)</f>
        <v>0</v>
      </c>
      <c r="BI578" s="224">
        <f>IF(N578="nulová",J578,0)</f>
        <v>0</v>
      </c>
      <c r="BJ578" s="16" t="s">
        <v>88</v>
      </c>
      <c r="BK578" s="224">
        <f>ROUND(I578*H578,2)</f>
        <v>0</v>
      </c>
      <c r="BL578" s="16" t="s">
        <v>345</v>
      </c>
      <c r="BM578" s="223" t="s">
        <v>1162</v>
      </c>
    </row>
    <row r="579" s="12" customFormat="1">
      <c r="A579" s="12"/>
      <c r="B579" s="225"/>
      <c r="C579" s="226"/>
      <c r="D579" s="227" t="s">
        <v>357</v>
      </c>
      <c r="E579" s="228" t="s">
        <v>1</v>
      </c>
      <c r="F579" s="229" t="s">
        <v>1163</v>
      </c>
      <c r="G579" s="226"/>
      <c r="H579" s="228" t="s">
        <v>1</v>
      </c>
      <c r="I579" s="230"/>
      <c r="J579" s="226"/>
      <c r="K579" s="226"/>
      <c r="L579" s="231"/>
      <c r="M579" s="232"/>
      <c r="N579" s="233"/>
      <c r="O579" s="233"/>
      <c r="P579" s="233"/>
      <c r="Q579" s="233"/>
      <c r="R579" s="233"/>
      <c r="S579" s="233"/>
      <c r="T579" s="234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T579" s="235" t="s">
        <v>357</v>
      </c>
      <c r="AU579" s="235" t="s">
        <v>80</v>
      </c>
      <c r="AV579" s="12" t="s">
        <v>80</v>
      </c>
      <c r="AW579" s="12" t="s">
        <v>30</v>
      </c>
      <c r="AX579" s="12" t="s">
        <v>73</v>
      </c>
      <c r="AY579" s="235" t="s">
        <v>346</v>
      </c>
    </row>
    <row r="580" s="12" customFormat="1">
      <c r="A580" s="12"/>
      <c r="B580" s="225"/>
      <c r="C580" s="226"/>
      <c r="D580" s="227" t="s">
        <v>357</v>
      </c>
      <c r="E580" s="228" t="s">
        <v>1</v>
      </c>
      <c r="F580" s="229" t="s">
        <v>1164</v>
      </c>
      <c r="G580" s="226"/>
      <c r="H580" s="228" t="s">
        <v>1</v>
      </c>
      <c r="I580" s="230"/>
      <c r="J580" s="226"/>
      <c r="K580" s="226"/>
      <c r="L580" s="231"/>
      <c r="M580" s="232"/>
      <c r="N580" s="233"/>
      <c r="O580" s="233"/>
      <c r="P580" s="233"/>
      <c r="Q580" s="233"/>
      <c r="R580" s="233"/>
      <c r="S580" s="233"/>
      <c r="T580" s="234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T580" s="235" t="s">
        <v>357</v>
      </c>
      <c r="AU580" s="235" t="s">
        <v>80</v>
      </c>
      <c r="AV580" s="12" t="s">
        <v>80</v>
      </c>
      <c r="AW580" s="12" t="s">
        <v>30</v>
      </c>
      <c r="AX580" s="12" t="s">
        <v>73</v>
      </c>
      <c r="AY580" s="235" t="s">
        <v>346</v>
      </c>
    </row>
    <row r="581" s="13" customFormat="1">
      <c r="A581" s="13"/>
      <c r="B581" s="236"/>
      <c r="C581" s="237"/>
      <c r="D581" s="227" t="s">
        <v>357</v>
      </c>
      <c r="E581" s="238" t="s">
        <v>1165</v>
      </c>
      <c r="F581" s="239" t="s">
        <v>1166</v>
      </c>
      <c r="G581" s="237"/>
      <c r="H581" s="240">
        <v>2.1219999999999999</v>
      </c>
      <c r="I581" s="241"/>
      <c r="J581" s="237"/>
      <c r="K581" s="237"/>
      <c r="L581" s="242"/>
      <c r="M581" s="243"/>
      <c r="N581" s="244"/>
      <c r="O581" s="244"/>
      <c r="P581" s="244"/>
      <c r="Q581" s="244"/>
      <c r="R581" s="244"/>
      <c r="S581" s="244"/>
      <c r="T581" s="245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6" t="s">
        <v>357</v>
      </c>
      <c r="AU581" s="246" t="s">
        <v>80</v>
      </c>
      <c r="AV581" s="13" t="s">
        <v>88</v>
      </c>
      <c r="AW581" s="13" t="s">
        <v>30</v>
      </c>
      <c r="AX581" s="13" t="s">
        <v>73</v>
      </c>
      <c r="AY581" s="246" t="s">
        <v>346</v>
      </c>
    </row>
    <row r="582" s="13" customFormat="1">
      <c r="A582" s="13"/>
      <c r="B582" s="236"/>
      <c r="C582" s="237"/>
      <c r="D582" s="227" t="s">
        <v>357</v>
      </c>
      <c r="E582" s="238" t="s">
        <v>158</v>
      </c>
      <c r="F582" s="239" t="s">
        <v>1167</v>
      </c>
      <c r="G582" s="237"/>
      <c r="H582" s="240">
        <v>5.3040000000000003</v>
      </c>
      <c r="I582" s="241"/>
      <c r="J582" s="237"/>
      <c r="K582" s="237"/>
      <c r="L582" s="242"/>
      <c r="M582" s="243"/>
      <c r="N582" s="244"/>
      <c r="O582" s="244"/>
      <c r="P582" s="244"/>
      <c r="Q582" s="244"/>
      <c r="R582" s="244"/>
      <c r="S582" s="244"/>
      <c r="T582" s="24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6" t="s">
        <v>357</v>
      </c>
      <c r="AU582" s="246" t="s">
        <v>80</v>
      </c>
      <c r="AV582" s="13" t="s">
        <v>88</v>
      </c>
      <c r="AW582" s="13" t="s">
        <v>30</v>
      </c>
      <c r="AX582" s="13" t="s">
        <v>73</v>
      </c>
      <c r="AY582" s="246" t="s">
        <v>346</v>
      </c>
    </row>
    <row r="583" s="13" customFormat="1">
      <c r="A583" s="13"/>
      <c r="B583" s="236"/>
      <c r="C583" s="237"/>
      <c r="D583" s="227" t="s">
        <v>357</v>
      </c>
      <c r="E583" s="238" t="s">
        <v>1168</v>
      </c>
      <c r="F583" s="239" t="s">
        <v>1169</v>
      </c>
      <c r="G583" s="237"/>
      <c r="H583" s="240">
        <v>7.4260000000000002</v>
      </c>
      <c r="I583" s="241"/>
      <c r="J583" s="237"/>
      <c r="K583" s="237"/>
      <c r="L583" s="242"/>
      <c r="M583" s="243"/>
      <c r="N583" s="244"/>
      <c r="O583" s="244"/>
      <c r="P583" s="244"/>
      <c r="Q583" s="244"/>
      <c r="R583" s="244"/>
      <c r="S583" s="244"/>
      <c r="T583" s="24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6" t="s">
        <v>357</v>
      </c>
      <c r="AU583" s="246" t="s">
        <v>80</v>
      </c>
      <c r="AV583" s="13" t="s">
        <v>88</v>
      </c>
      <c r="AW583" s="13" t="s">
        <v>30</v>
      </c>
      <c r="AX583" s="13" t="s">
        <v>73</v>
      </c>
      <c r="AY583" s="246" t="s">
        <v>346</v>
      </c>
    </row>
    <row r="584" s="12" customFormat="1">
      <c r="A584" s="12"/>
      <c r="B584" s="225"/>
      <c r="C584" s="226"/>
      <c r="D584" s="227" t="s">
        <v>357</v>
      </c>
      <c r="E584" s="228" t="s">
        <v>1</v>
      </c>
      <c r="F584" s="229" t="s">
        <v>1170</v>
      </c>
      <c r="G584" s="226"/>
      <c r="H584" s="228" t="s">
        <v>1</v>
      </c>
      <c r="I584" s="230"/>
      <c r="J584" s="226"/>
      <c r="K584" s="226"/>
      <c r="L584" s="231"/>
      <c r="M584" s="232"/>
      <c r="N584" s="233"/>
      <c r="O584" s="233"/>
      <c r="P584" s="233"/>
      <c r="Q584" s="233"/>
      <c r="R584" s="233"/>
      <c r="S584" s="233"/>
      <c r="T584" s="234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T584" s="235" t="s">
        <v>357</v>
      </c>
      <c r="AU584" s="235" t="s">
        <v>80</v>
      </c>
      <c r="AV584" s="12" t="s">
        <v>80</v>
      </c>
      <c r="AW584" s="12" t="s">
        <v>30</v>
      </c>
      <c r="AX584" s="12" t="s">
        <v>73</v>
      </c>
      <c r="AY584" s="235" t="s">
        <v>346</v>
      </c>
    </row>
    <row r="585" s="13" customFormat="1">
      <c r="A585" s="13"/>
      <c r="B585" s="236"/>
      <c r="C585" s="237"/>
      <c r="D585" s="227" t="s">
        <v>357</v>
      </c>
      <c r="E585" s="238" t="s">
        <v>277</v>
      </c>
      <c r="F585" s="239" t="s">
        <v>1171</v>
      </c>
      <c r="G585" s="237"/>
      <c r="H585" s="240">
        <v>5.3520000000000003</v>
      </c>
      <c r="I585" s="241"/>
      <c r="J585" s="237"/>
      <c r="K585" s="237"/>
      <c r="L585" s="242"/>
      <c r="M585" s="243"/>
      <c r="N585" s="244"/>
      <c r="O585" s="244"/>
      <c r="P585" s="244"/>
      <c r="Q585" s="244"/>
      <c r="R585" s="244"/>
      <c r="S585" s="244"/>
      <c r="T585" s="245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46" t="s">
        <v>357</v>
      </c>
      <c r="AU585" s="246" t="s">
        <v>80</v>
      </c>
      <c r="AV585" s="13" t="s">
        <v>88</v>
      </c>
      <c r="AW585" s="13" t="s">
        <v>30</v>
      </c>
      <c r="AX585" s="13" t="s">
        <v>73</v>
      </c>
      <c r="AY585" s="246" t="s">
        <v>346</v>
      </c>
    </row>
    <row r="586" s="13" customFormat="1">
      <c r="A586" s="13"/>
      <c r="B586" s="236"/>
      <c r="C586" s="237"/>
      <c r="D586" s="227" t="s">
        <v>357</v>
      </c>
      <c r="E586" s="238" t="s">
        <v>324</v>
      </c>
      <c r="F586" s="239" t="s">
        <v>1172</v>
      </c>
      <c r="G586" s="237"/>
      <c r="H586" s="240">
        <v>13.380000000000001</v>
      </c>
      <c r="I586" s="241"/>
      <c r="J586" s="237"/>
      <c r="K586" s="237"/>
      <c r="L586" s="242"/>
      <c r="M586" s="243"/>
      <c r="N586" s="244"/>
      <c r="O586" s="244"/>
      <c r="P586" s="244"/>
      <c r="Q586" s="244"/>
      <c r="R586" s="244"/>
      <c r="S586" s="244"/>
      <c r="T586" s="245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6" t="s">
        <v>357</v>
      </c>
      <c r="AU586" s="246" t="s">
        <v>80</v>
      </c>
      <c r="AV586" s="13" t="s">
        <v>88</v>
      </c>
      <c r="AW586" s="13" t="s">
        <v>30</v>
      </c>
      <c r="AX586" s="13" t="s">
        <v>73</v>
      </c>
      <c r="AY586" s="246" t="s">
        <v>346</v>
      </c>
    </row>
    <row r="587" s="13" customFormat="1">
      <c r="A587" s="13"/>
      <c r="B587" s="236"/>
      <c r="C587" s="237"/>
      <c r="D587" s="227" t="s">
        <v>357</v>
      </c>
      <c r="E587" s="238" t="s">
        <v>410</v>
      </c>
      <c r="F587" s="239" t="s">
        <v>1173</v>
      </c>
      <c r="G587" s="237"/>
      <c r="H587" s="240">
        <v>1.1619999999999999</v>
      </c>
      <c r="I587" s="241"/>
      <c r="J587" s="237"/>
      <c r="K587" s="237"/>
      <c r="L587" s="242"/>
      <c r="M587" s="243"/>
      <c r="N587" s="244"/>
      <c r="O587" s="244"/>
      <c r="P587" s="244"/>
      <c r="Q587" s="244"/>
      <c r="R587" s="244"/>
      <c r="S587" s="244"/>
      <c r="T587" s="24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6" t="s">
        <v>357</v>
      </c>
      <c r="AU587" s="246" t="s">
        <v>80</v>
      </c>
      <c r="AV587" s="13" t="s">
        <v>88</v>
      </c>
      <c r="AW587" s="13" t="s">
        <v>30</v>
      </c>
      <c r="AX587" s="13" t="s">
        <v>73</v>
      </c>
      <c r="AY587" s="246" t="s">
        <v>346</v>
      </c>
    </row>
    <row r="588" s="13" customFormat="1">
      <c r="A588" s="13"/>
      <c r="B588" s="236"/>
      <c r="C588" s="237"/>
      <c r="D588" s="227" t="s">
        <v>357</v>
      </c>
      <c r="E588" s="238" t="s">
        <v>1174</v>
      </c>
      <c r="F588" s="239" t="s">
        <v>1175</v>
      </c>
      <c r="G588" s="237"/>
      <c r="H588" s="240">
        <v>19.893999999999998</v>
      </c>
      <c r="I588" s="241"/>
      <c r="J588" s="237"/>
      <c r="K588" s="237"/>
      <c r="L588" s="242"/>
      <c r="M588" s="243"/>
      <c r="N588" s="244"/>
      <c r="O588" s="244"/>
      <c r="P588" s="244"/>
      <c r="Q588" s="244"/>
      <c r="R588" s="244"/>
      <c r="S588" s="244"/>
      <c r="T588" s="245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6" t="s">
        <v>357</v>
      </c>
      <c r="AU588" s="246" t="s">
        <v>80</v>
      </c>
      <c r="AV588" s="13" t="s">
        <v>88</v>
      </c>
      <c r="AW588" s="13" t="s">
        <v>30</v>
      </c>
      <c r="AX588" s="13" t="s">
        <v>73</v>
      </c>
      <c r="AY588" s="246" t="s">
        <v>346</v>
      </c>
    </row>
    <row r="589" s="12" customFormat="1">
      <c r="A589" s="12"/>
      <c r="B589" s="225"/>
      <c r="C589" s="226"/>
      <c r="D589" s="227" t="s">
        <v>357</v>
      </c>
      <c r="E589" s="228" t="s">
        <v>1</v>
      </c>
      <c r="F589" s="229" t="s">
        <v>1176</v>
      </c>
      <c r="G589" s="226"/>
      <c r="H589" s="228" t="s">
        <v>1</v>
      </c>
      <c r="I589" s="230"/>
      <c r="J589" s="226"/>
      <c r="K589" s="226"/>
      <c r="L589" s="231"/>
      <c r="M589" s="232"/>
      <c r="N589" s="233"/>
      <c r="O589" s="233"/>
      <c r="P589" s="233"/>
      <c r="Q589" s="233"/>
      <c r="R589" s="233"/>
      <c r="S589" s="233"/>
      <c r="T589" s="234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T589" s="235" t="s">
        <v>357</v>
      </c>
      <c r="AU589" s="235" t="s">
        <v>80</v>
      </c>
      <c r="AV589" s="12" t="s">
        <v>80</v>
      </c>
      <c r="AW589" s="12" t="s">
        <v>30</v>
      </c>
      <c r="AX589" s="12" t="s">
        <v>73</v>
      </c>
      <c r="AY589" s="235" t="s">
        <v>346</v>
      </c>
    </row>
    <row r="590" s="12" customFormat="1">
      <c r="A590" s="12"/>
      <c r="B590" s="225"/>
      <c r="C590" s="226"/>
      <c r="D590" s="227" t="s">
        <v>357</v>
      </c>
      <c r="E590" s="228" t="s">
        <v>1</v>
      </c>
      <c r="F590" s="229" t="s">
        <v>1177</v>
      </c>
      <c r="G590" s="226"/>
      <c r="H590" s="228" t="s">
        <v>1</v>
      </c>
      <c r="I590" s="230"/>
      <c r="J590" s="226"/>
      <c r="K590" s="226"/>
      <c r="L590" s="231"/>
      <c r="M590" s="232"/>
      <c r="N590" s="233"/>
      <c r="O590" s="233"/>
      <c r="P590" s="233"/>
      <c r="Q590" s="233"/>
      <c r="R590" s="233"/>
      <c r="S590" s="233"/>
      <c r="T590" s="234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T590" s="235" t="s">
        <v>357</v>
      </c>
      <c r="AU590" s="235" t="s">
        <v>80</v>
      </c>
      <c r="AV590" s="12" t="s">
        <v>80</v>
      </c>
      <c r="AW590" s="12" t="s">
        <v>30</v>
      </c>
      <c r="AX590" s="12" t="s">
        <v>73</v>
      </c>
      <c r="AY590" s="235" t="s">
        <v>346</v>
      </c>
    </row>
    <row r="591" s="13" customFormat="1">
      <c r="A591" s="13"/>
      <c r="B591" s="236"/>
      <c r="C591" s="237"/>
      <c r="D591" s="227" t="s">
        <v>357</v>
      </c>
      <c r="E591" s="238" t="s">
        <v>521</v>
      </c>
      <c r="F591" s="239" t="s">
        <v>1178</v>
      </c>
      <c r="G591" s="237"/>
      <c r="H591" s="240">
        <v>10.773999999999999</v>
      </c>
      <c r="I591" s="241"/>
      <c r="J591" s="237"/>
      <c r="K591" s="237"/>
      <c r="L591" s="242"/>
      <c r="M591" s="243"/>
      <c r="N591" s="244"/>
      <c r="O591" s="244"/>
      <c r="P591" s="244"/>
      <c r="Q591" s="244"/>
      <c r="R591" s="244"/>
      <c r="S591" s="244"/>
      <c r="T591" s="24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6" t="s">
        <v>357</v>
      </c>
      <c r="AU591" s="246" t="s">
        <v>80</v>
      </c>
      <c r="AV591" s="13" t="s">
        <v>88</v>
      </c>
      <c r="AW591" s="13" t="s">
        <v>30</v>
      </c>
      <c r="AX591" s="13" t="s">
        <v>73</v>
      </c>
      <c r="AY591" s="246" t="s">
        <v>346</v>
      </c>
    </row>
    <row r="592" s="13" customFormat="1">
      <c r="A592" s="13"/>
      <c r="B592" s="236"/>
      <c r="C592" s="237"/>
      <c r="D592" s="227" t="s">
        <v>357</v>
      </c>
      <c r="E592" s="238" t="s">
        <v>558</v>
      </c>
      <c r="F592" s="239" t="s">
        <v>1179</v>
      </c>
      <c r="G592" s="237"/>
      <c r="H592" s="240">
        <v>1.26</v>
      </c>
      <c r="I592" s="241"/>
      <c r="J592" s="237"/>
      <c r="K592" s="237"/>
      <c r="L592" s="242"/>
      <c r="M592" s="243"/>
      <c r="N592" s="244"/>
      <c r="O592" s="244"/>
      <c r="P592" s="244"/>
      <c r="Q592" s="244"/>
      <c r="R592" s="244"/>
      <c r="S592" s="244"/>
      <c r="T592" s="24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6" t="s">
        <v>357</v>
      </c>
      <c r="AU592" s="246" t="s">
        <v>80</v>
      </c>
      <c r="AV592" s="13" t="s">
        <v>88</v>
      </c>
      <c r="AW592" s="13" t="s">
        <v>30</v>
      </c>
      <c r="AX592" s="13" t="s">
        <v>73</v>
      </c>
      <c r="AY592" s="246" t="s">
        <v>346</v>
      </c>
    </row>
    <row r="593" s="13" customFormat="1">
      <c r="A593" s="13"/>
      <c r="B593" s="236"/>
      <c r="C593" s="237"/>
      <c r="D593" s="227" t="s">
        <v>357</v>
      </c>
      <c r="E593" s="238" t="s">
        <v>1180</v>
      </c>
      <c r="F593" s="239" t="s">
        <v>1181</v>
      </c>
      <c r="G593" s="237"/>
      <c r="H593" s="240">
        <v>39.353999999999999</v>
      </c>
      <c r="I593" s="241"/>
      <c r="J593" s="237"/>
      <c r="K593" s="237"/>
      <c r="L593" s="242"/>
      <c r="M593" s="243"/>
      <c r="N593" s="244"/>
      <c r="O593" s="244"/>
      <c r="P593" s="244"/>
      <c r="Q593" s="244"/>
      <c r="R593" s="244"/>
      <c r="S593" s="244"/>
      <c r="T593" s="245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6" t="s">
        <v>357</v>
      </c>
      <c r="AU593" s="246" t="s">
        <v>80</v>
      </c>
      <c r="AV593" s="13" t="s">
        <v>88</v>
      </c>
      <c r="AW593" s="13" t="s">
        <v>30</v>
      </c>
      <c r="AX593" s="13" t="s">
        <v>80</v>
      </c>
      <c r="AY593" s="246" t="s">
        <v>346</v>
      </c>
    </row>
    <row r="594" s="2" customFormat="1">
      <c r="A594" s="37"/>
      <c r="B594" s="38"/>
      <c r="C594" s="212" t="s">
        <v>1182</v>
      </c>
      <c r="D594" s="212" t="s">
        <v>349</v>
      </c>
      <c r="E594" s="213" t="s">
        <v>1183</v>
      </c>
      <c r="F594" s="214" t="s">
        <v>1184</v>
      </c>
      <c r="G594" s="215" t="s">
        <v>352</v>
      </c>
      <c r="H594" s="216">
        <v>1258.23</v>
      </c>
      <c r="I594" s="217"/>
      <c r="J594" s="218">
        <f>ROUND(I594*H594,2)</f>
        <v>0</v>
      </c>
      <c r="K594" s="214" t="s">
        <v>353</v>
      </c>
      <c r="L594" s="43"/>
      <c r="M594" s="219" t="s">
        <v>1</v>
      </c>
      <c r="N594" s="220" t="s">
        <v>39</v>
      </c>
      <c r="O594" s="90"/>
      <c r="P594" s="221">
        <f>O594*H594</f>
        <v>0</v>
      </c>
      <c r="Q594" s="221">
        <v>0.0079000000000000008</v>
      </c>
      <c r="R594" s="221">
        <f>Q594*H594</f>
        <v>9.940017000000001</v>
      </c>
      <c r="S594" s="221">
        <v>0</v>
      </c>
      <c r="T594" s="222">
        <f>S594*H594</f>
        <v>0</v>
      </c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R594" s="223" t="s">
        <v>345</v>
      </c>
      <c r="AT594" s="223" t="s">
        <v>349</v>
      </c>
      <c r="AU594" s="223" t="s">
        <v>80</v>
      </c>
      <c r="AY594" s="16" t="s">
        <v>346</v>
      </c>
      <c r="BE594" s="224">
        <f>IF(N594="základní",J594,0)</f>
        <v>0</v>
      </c>
      <c r="BF594" s="224">
        <f>IF(N594="snížená",J594,0)</f>
        <v>0</v>
      </c>
      <c r="BG594" s="224">
        <f>IF(N594="zákl. přenesená",J594,0)</f>
        <v>0</v>
      </c>
      <c r="BH594" s="224">
        <f>IF(N594="sníž. přenesená",J594,0)</f>
        <v>0</v>
      </c>
      <c r="BI594" s="224">
        <f>IF(N594="nulová",J594,0)</f>
        <v>0</v>
      </c>
      <c r="BJ594" s="16" t="s">
        <v>88</v>
      </c>
      <c r="BK594" s="224">
        <f>ROUND(I594*H594,2)</f>
        <v>0</v>
      </c>
      <c r="BL594" s="16" t="s">
        <v>345</v>
      </c>
      <c r="BM594" s="223" t="s">
        <v>1185</v>
      </c>
    </row>
    <row r="595" s="13" customFormat="1">
      <c r="A595" s="13"/>
      <c r="B595" s="236"/>
      <c r="C595" s="237"/>
      <c r="D595" s="227" t="s">
        <v>357</v>
      </c>
      <c r="E595" s="238" t="s">
        <v>1186</v>
      </c>
      <c r="F595" s="239" t="s">
        <v>1187</v>
      </c>
      <c r="G595" s="237"/>
      <c r="H595" s="240">
        <v>1258.23</v>
      </c>
      <c r="I595" s="241"/>
      <c r="J595" s="237"/>
      <c r="K595" s="237"/>
      <c r="L595" s="242"/>
      <c r="M595" s="243"/>
      <c r="N595" s="244"/>
      <c r="O595" s="244"/>
      <c r="P595" s="244"/>
      <c r="Q595" s="244"/>
      <c r="R595" s="244"/>
      <c r="S595" s="244"/>
      <c r="T595" s="245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6" t="s">
        <v>357</v>
      </c>
      <c r="AU595" s="246" t="s">
        <v>80</v>
      </c>
      <c r="AV595" s="13" t="s">
        <v>88</v>
      </c>
      <c r="AW595" s="13" t="s">
        <v>30</v>
      </c>
      <c r="AX595" s="13" t="s">
        <v>73</v>
      </c>
      <c r="AY595" s="246" t="s">
        <v>346</v>
      </c>
    </row>
    <row r="596" s="13" customFormat="1">
      <c r="A596" s="13"/>
      <c r="B596" s="236"/>
      <c r="C596" s="237"/>
      <c r="D596" s="227" t="s">
        <v>357</v>
      </c>
      <c r="E596" s="238" t="s">
        <v>1188</v>
      </c>
      <c r="F596" s="239" t="s">
        <v>1189</v>
      </c>
      <c r="G596" s="237"/>
      <c r="H596" s="240">
        <v>1258.23</v>
      </c>
      <c r="I596" s="241"/>
      <c r="J596" s="237"/>
      <c r="K596" s="237"/>
      <c r="L596" s="242"/>
      <c r="M596" s="243"/>
      <c r="N596" s="244"/>
      <c r="O596" s="244"/>
      <c r="P596" s="244"/>
      <c r="Q596" s="244"/>
      <c r="R596" s="244"/>
      <c r="S596" s="244"/>
      <c r="T596" s="24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6" t="s">
        <v>357</v>
      </c>
      <c r="AU596" s="246" t="s">
        <v>80</v>
      </c>
      <c r="AV596" s="13" t="s">
        <v>88</v>
      </c>
      <c r="AW596" s="13" t="s">
        <v>30</v>
      </c>
      <c r="AX596" s="13" t="s">
        <v>80</v>
      </c>
      <c r="AY596" s="246" t="s">
        <v>346</v>
      </c>
    </row>
    <row r="597" s="2" customFormat="1">
      <c r="A597" s="37"/>
      <c r="B597" s="38"/>
      <c r="C597" s="212" t="s">
        <v>1190</v>
      </c>
      <c r="D597" s="212" t="s">
        <v>349</v>
      </c>
      <c r="E597" s="213" t="s">
        <v>1191</v>
      </c>
      <c r="F597" s="214" t="s">
        <v>1192</v>
      </c>
      <c r="G597" s="215" t="s">
        <v>352</v>
      </c>
      <c r="H597" s="216">
        <v>14.640000000000001</v>
      </c>
      <c r="I597" s="217"/>
      <c r="J597" s="218">
        <f>ROUND(I597*H597,2)</f>
        <v>0</v>
      </c>
      <c r="K597" s="214" t="s">
        <v>399</v>
      </c>
      <c r="L597" s="43"/>
      <c r="M597" s="219" t="s">
        <v>1</v>
      </c>
      <c r="N597" s="220" t="s">
        <v>39</v>
      </c>
      <c r="O597" s="90"/>
      <c r="P597" s="221">
        <f>O597*H597</f>
        <v>0</v>
      </c>
      <c r="Q597" s="221">
        <v>0.0315</v>
      </c>
      <c r="R597" s="221">
        <f>Q597*H597</f>
        <v>0.46116000000000001</v>
      </c>
      <c r="S597" s="221">
        <v>0</v>
      </c>
      <c r="T597" s="222">
        <f>S597*H597</f>
        <v>0</v>
      </c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R597" s="223" t="s">
        <v>345</v>
      </c>
      <c r="AT597" s="223" t="s">
        <v>349</v>
      </c>
      <c r="AU597" s="223" t="s">
        <v>80</v>
      </c>
      <c r="AY597" s="16" t="s">
        <v>346</v>
      </c>
      <c r="BE597" s="224">
        <f>IF(N597="základní",J597,0)</f>
        <v>0</v>
      </c>
      <c r="BF597" s="224">
        <f>IF(N597="snížená",J597,0)</f>
        <v>0</v>
      </c>
      <c r="BG597" s="224">
        <f>IF(N597="zákl. přenesená",J597,0)</f>
        <v>0</v>
      </c>
      <c r="BH597" s="224">
        <f>IF(N597="sníž. přenesená",J597,0)</f>
        <v>0</v>
      </c>
      <c r="BI597" s="224">
        <f>IF(N597="nulová",J597,0)</f>
        <v>0</v>
      </c>
      <c r="BJ597" s="16" t="s">
        <v>88</v>
      </c>
      <c r="BK597" s="224">
        <f>ROUND(I597*H597,2)</f>
        <v>0</v>
      </c>
      <c r="BL597" s="16" t="s">
        <v>345</v>
      </c>
      <c r="BM597" s="223" t="s">
        <v>1193</v>
      </c>
    </row>
    <row r="598" s="12" customFormat="1">
      <c r="A598" s="12"/>
      <c r="B598" s="225"/>
      <c r="C598" s="226"/>
      <c r="D598" s="227" t="s">
        <v>357</v>
      </c>
      <c r="E598" s="228" t="s">
        <v>1</v>
      </c>
      <c r="F598" s="229" t="s">
        <v>1194</v>
      </c>
      <c r="G598" s="226"/>
      <c r="H598" s="228" t="s">
        <v>1</v>
      </c>
      <c r="I598" s="230"/>
      <c r="J598" s="226"/>
      <c r="K598" s="226"/>
      <c r="L598" s="231"/>
      <c r="M598" s="232"/>
      <c r="N598" s="233"/>
      <c r="O598" s="233"/>
      <c r="P598" s="233"/>
      <c r="Q598" s="233"/>
      <c r="R598" s="233"/>
      <c r="S598" s="233"/>
      <c r="T598" s="234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T598" s="235" t="s">
        <v>357</v>
      </c>
      <c r="AU598" s="235" t="s">
        <v>80</v>
      </c>
      <c r="AV598" s="12" t="s">
        <v>80</v>
      </c>
      <c r="AW598" s="12" t="s">
        <v>30</v>
      </c>
      <c r="AX598" s="12" t="s">
        <v>73</v>
      </c>
      <c r="AY598" s="235" t="s">
        <v>346</v>
      </c>
    </row>
    <row r="599" s="13" customFormat="1">
      <c r="A599" s="13"/>
      <c r="B599" s="236"/>
      <c r="C599" s="237"/>
      <c r="D599" s="227" t="s">
        <v>357</v>
      </c>
      <c r="E599" s="238" t="s">
        <v>1195</v>
      </c>
      <c r="F599" s="239" t="s">
        <v>1196</v>
      </c>
      <c r="G599" s="237"/>
      <c r="H599" s="240">
        <v>14.640000000000001</v>
      </c>
      <c r="I599" s="241"/>
      <c r="J599" s="237"/>
      <c r="K599" s="237"/>
      <c r="L599" s="242"/>
      <c r="M599" s="243"/>
      <c r="N599" s="244"/>
      <c r="O599" s="244"/>
      <c r="P599" s="244"/>
      <c r="Q599" s="244"/>
      <c r="R599" s="244"/>
      <c r="S599" s="244"/>
      <c r="T599" s="245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6" t="s">
        <v>357</v>
      </c>
      <c r="AU599" s="246" t="s">
        <v>80</v>
      </c>
      <c r="AV599" s="13" t="s">
        <v>88</v>
      </c>
      <c r="AW599" s="13" t="s">
        <v>30</v>
      </c>
      <c r="AX599" s="13" t="s">
        <v>73</v>
      </c>
      <c r="AY599" s="246" t="s">
        <v>346</v>
      </c>
    </row>
    <row r="600" s="13" customFormat="1">
      <c r="A600" s="13"/>
      <c r="B600" s="236"/>
      <c r="C600" s="237"/>
      <c r="D600" s="227" t="s">
        <v>357</v>
      </c>
      <c r="E600" s="238" t="s">
        <v>1197</v>
      </c>
      <c r="F600" s="239" t="s">
        <v>1198</v>
      </c>
      <c r="G600" s="237"/>
      <c r="H600" s="240">
        <v>14.640000000000001</v>
      </c>
      <c r="I600" s="241"/>
      <c r="J600" s="237"/>
      <c r="K600" s="237"/>
      <c r="L600" s="242"/>
      <c r="M600" s="243"/>
      <c r="N600" s="244"/>
      <c r="O600" s="244"/>
      <c r="P600" s="244"/>
      <c r="Q600" s="244"/>
      <c r="R600" s="244"/>
      <c r="S600" s="244"/>
      <c r="T600" s="245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6" t="s">
        <v>357</v>
      </c>
      <c r="AU600" s="246" t="s">
        <v>80</v>
      </c>
      <c r="AV600" s="13" t="s">
        <v>88</v>
      </c>
      <c r="AW600" s="13" t="s">
        <v>30</v>
      </c>
      <c r="AX600" s="13" t="s">
        <v>80</v>
      </c>
      <c r="AY600" s="246" t="s">
        <v>346</v>
      </c>
    </row>
    <row r="601" s="2" customFormat="1">
      <c r="A601" s="37"/>
      <c r="B601" s="38"/>
      <c r="C601" s="212" t="s">
        <v>1199</v>
      </c>
      <c r="D601" s="212" t="s">
        <v>349</v>
      </c>
      <c r="E601" s="213" t="s">
        <v>1200</v>
      </c>
      <c r="F601" s="214" t="s">
        <v>1201</v>
      </c>
      <c r="G601" s="215" t="s">
        <v>352</v>
      </c>
      <c r="H601" s="216">
        <v>12.041</v>
      </c>
      <c r="I601" s="217"/>
      <c r="J601" s="218">
        <f>ROUND(I601*H601,2)</f>
        <v>0</v>
      </c>
      <c r="K601" s="214" t="s">
        <v>1</v>
      </c>
      <c r="L601" s="43"/>
      <c r="M601" s="219" t="s">
        <v>1</v>
      </c>
      <c r="N601" s="220" t="s">
        <v>39</v>
      </c>
      <c r="O601" s="90"/>
      <c r="P601" s="221">
        <f>O601*H601</f>
        <v>0</v>
      </c>
      <c r="Q601" s="221">
        <v>0</v>
      </c>
      <c r="R601" s="221">
        <f>Q601*H601</f>
        <v>0</v>
      </c>
      <c r="S601" s="221">
        <v>0</v>
      </c>
      <c r="T601" s="222">
        <f>S601*H601</f>
        <v>0</v>
      </c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R601" s="223" t="s">
        <v>345</v>
      </c>
      <c r="AT601" s="223" t="s">
        <v>349</v>
      </c>
      <c r="AU601" s="223" t="s">
        <v>80</v>
      </c>
      <c r="AY601" s="16" t="s">
        <v>346</v>
      </c>
      <c r="BE601" s="224">
        <f>IF(N601="základní",J601,0)</f>
        <v>0</v>
      </c>
      <c r="BF601" s="224">
        <f>IF(N601="snížená",J601,0)</f>
        <v>0</v>
      </c>
      <c r="BG601" s="224">
        <f>IF(N601="zákl. přenesená",J601,0)</f>
        <v>0</v>
      </c>
      <c r="BH601" s="224">
        <f>IF(N601="sníž. přenesená",J601,0)</f>
        <v>0</v>
      </c>
      <c r="BI601" s="224">
        <f>IF(N601="nulová",J601,0)</f>
        <v>0</v>
      </c>
      <c r="BJ601" s="16" t="s">
        <v>88</v>
      </c>
      <c r="BK601" s="224">
        <f>ROUND(I601*H601,2)</f>
        <v>0</v>
      </c>
      <c r="BL601" s="16" t="s">
        <v>345</v>
      </c>
      <c r="BM601" s="223" t="s">
        <v>1202</v>
      </c>
    </row>
    <row r="602" s="12" customFormat="1">
      <c r="A602" s="12"/>
      <c r="B602" s="225"/>
      <c r="C602" s="226"/>
      <c r="D602" s="227" t="s">
        <v>357</v>
      </c>
      <c r="E602" s="228" t="s">
        <v>1</v>
      </c>
      <c r="F602" s="229" t="s">
        <v>919</v>
      </c>
      <c r="G602" s="226"/>
      <c r="H602" s="228" t="s">
        <v>1</v>
      </c>
      <c r="I602" s="230"/>
      <c r="J602" s="226"/>
      <c r="K602" s="226"/>
      <c r="L602" s="231"/>
      <c r="M602" s="232"/>
      <c r="N602" s="233"/>
      <c r="O602" s="233"/>
      <c r="P602" s="233"/>
      <c r="Q602" s="233"/>
      <c r="R602" s="233"/>
      <c r="S602" s="233"/>
      <c r="T602" s="234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T602" s="235" t="s">
        <v>357</v>
      </c>
      <c r="AU602" s="235" t="s">
        <v>80</v>
      </c>
      <c r="AV602" s="12" t="s">
        <v>80</v>
      </c>
      <c r="AW602" s="12" t="s">
        <v>30</v>
      </c>
      <c r="AX602" s="12" t="s">
        <v>73</v>
      </c>
      <c r="AY602" s="235" t="s">
        <v>346</v>
      </c>
    </row>
    <row r="603" s="13" customFormat="1">
      <c r="A603" s="13"/>
      <c r="B603" s="236"/>
      <c r="C603" s="237"/>
      <c r="D603" s="227" t="s">
        <v>357</v>
      </c>
      <c r="E603" s="238" t="s">
        <v>1203</v>
      </c>
      <c r="F603" s="239" t="s">
        <v>921</v>
      </c>
      <c r="G603" s="237"/>
      <c r="H603" s="240">
        <v>2.3500000000000001</v>
      </c>
      <c r="I603" s="241"/>
      <c r="J603" s="237"/>
      <c r="K603" s="237"/>
      <c r="L603" s="242"/>
      <c r="M603" s="243"/>
      <c r="N603" s="244"/>
      <c r="O603" s="244"/>
      <c r="P603" s="244"/>
      <c r="Q603" s="244"/>
      <c r="R603" s="244"/>
      <c r="S603" s="244"/>
      <c r="T603" s="24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6" t="s">
        <v>357</v>
      </c>
      <c r="AU603" s="246" t="s">
        <v>80</v>
      </c>
      <c r="AV603" s="13" t="s">
        <v>88</v>
      </c>
      <c r="AW603" s="13" t="s">
        <v>30</v>
      </c>
      <c r="AX603" s="13" t="s">
        <v>73</v>
      </c>
      <c r="AY603" s="246" t="s">
        <v>346</v>
      </c>
    </row>
    <row r="604" s="12" customFormat="1">
      <c r="A604" s="12"/>
      <c r="B604" s="225"/>
      <c r="C604" s="226"/>
      <c r="D604" s="227" t="s">
        <v>357</v>
      </c>
      <c r="E604" s="228" t="s">
        <v>1</v>
      </c>
      <c r="F604" s="229" t="s">
        <v>922</v>
      </c>
      <c r="G604" s="226"/>
      <c r="H604" s="228" t="s">
        <v>1</v>
      </c>
      <c r="I604" s="230"/>
      <c r="J604" s="226"/>
      <c r="K604" s="226"/>
      <c r="L604" s="231"/>
      <c r="M604" s="232"/>
      <c r="N604" s="233"/>
      <c r="O604" s="233"/>
      <c r="P604" s="233"/>
      <c r="Q604" s="233"/>
      <c r="R604" s="233"/>
      <c r="S604" s="233"/>
      <c r="T604" s="234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T604" s="235" t="s">
        <v>357</v>
      </c>
      <c r="AU604" s="235" t="s">
        <v>80</v>
      </c>
      <c r="AV604" s="12" t="s">
        <v>80</v>
      </c>
      <c r="AW604" s="12" t="s">
        <v>30</v>
      </c>
      <c r="AX604" s="12" t="s">
        <v>73</v>
      </c>
      <c r="AY604" s="235" t="s">
        <v>346</v>
      </c>
    </row>
    <row r="605" s="13" customFormat="1">
      <c r="A605" s="13"/>
      <c r="B605" s="236"/>
      <c r="C605" s="237"/>
      <c r="D605" s="227" t="s">
        <v>357</v>
      </c>
      <c r="E605" s="238" t="s">
        <v>160</v>
      </c>
      <c r="F605" s="239" t="s">
        <v>923</v>
      </c>
      <c r="G605" s="237"/>
      <c r="H605" s="240">
        <v>2.0249999999999999</v>
      </c>
      <c r="I605" s="241"/>
      <c r="J605" s="237"/>
      <c r="K605" s="237"/>
      <c r="L605" s="242"/>
      <c r="M605" s="243"/>
      <c r="N605" s="244"/>
      <c r="O605" s="244"/>
      <c r="P605" s="244"/>
      <c r="Q605" s="244"/>
      <c r="R605" s="244"/>
      <c r="S605" s="244"/>
      <c r="T605" s="24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6" t="s">
        <v>357</v>
      </c>
      <c r="AU605" s="246" t="s">
        <v>80</v>
      </c>
      <c r="AV605" s="13" t="s">
        <v>88</v>
      </c>
      <c r="AW605" s="13" t="s">
        <v>30</v>
      </c>
      <c r="AX605" s="13" t="s">
        <v>73</v>
      </c>
      <c r="AY605" s="246" t="s">
        <v>346</v>
      </c>
    </row>
    <row r="606" s="13" customFormat="1">
      <c r="A606" s="13"/>
      <c r="B606" s="236"/>
      <c r="C606" s="237"/>
      <c r="D606" s="227" t="s">
        <v>357</v>
      </c>
      <c r="E606" s="238" t="s">
        <v>219</v>
      </c>
      <c r="F606" s="239" t="s">
        <v>924</v>
      </c>
      <c r="G606" s="237"/>
      <c r="H606" s="240">
        <v>3.472</v>
      </c>
      <c r="I606" s="241"/>
      <c r="J606" s="237"/>
      <c r="K606" s="237"/>
      <c r="L606" s="242"/>
      <c r="M606" s="243"/>
      <c r="N606" s="244"/>
      <c r="O606" s="244"/>
      <c r="P606" s="244"/>
      <c r="Q606" s="244"/>
      <c r="R606" s="244"/>
      <c r="S606" s="244"/>
      <c r="T606" s="24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6" t="s">
        <v>357</v>
      </c>
      <c r="AU606" s="246" t="s">
        <v>80</v>
      </c>
      <c r="AV606" s="13" t="s">
        <v>88</v>
      </c>
      <c r="AW606" s="13" t="s">
        <v>30</v>
      </c>
      <c r="AX606" s="13" t="s">
        <v>73</v>
      </c>
      <c r="AY606" s="246" t="s">
        <v>346</v>
      </c>
    </row>
    <row r="607" s="13" customFormat="1">
      <c r="A607" s="13"/>
      <c r="B607" s="236"/>
      <c r="C607" s="237"/>
      <c r="D607" s="227" t="s">
        <v>357</v>
      </c>
      <c r="E607" s="238" t="s">
        <v>280</v>
      </c>
      <c r="F607" s="239" t="s">
        <v>925</v>
      </c>
      <c r="G607" s="237"/>
      <c r="H607" s="240">
        <v>4.194</v>
      </c>
      <c r="I607" s="241"/>
      <c r="J607" s="237"/>
      <c r="K607" s="237"/>
      <c r="L607" s="242"/>
      <c r="M607" s="243"/>
      <c r="N607" s="244"/>
      <c r="O607" s="244"/>
      <c r="P607" s="244"/>
      <c r="Q607" s="244"/>
      <c r="R607" s="244"/>
      <c r="S607" s="244"/>
      <c r="T607" s="24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6" t="s">
        <v>357</v>
      </c>
      <c r="AU607" s="246" t="s">
        <v>80</v>
      </c>
      <c r="AV607" s="13" t="s">
        <v>88</v>
      </c>
      <c r="AW607" s="13" t="s">
        <v>30</v>
      </c>
      <c r="AX607" s="13" t="s">
        <v>73</v>
      </c>
      <c r="AY607" s="246" t="s">
        <v>346</v>
      </c>
    </row>
    <row r="608" s="13" customFormat="1">
      <c r="A608" s="13"/>
      <c r="B608" s="236"/>
      <c r="C608" s="237"/>
      <c r="D608" s="227" t="s">
        <v>357</v>
      </c>
      <c r="E608" s="238" t="s">
        <v>1204</v>
      </c>
      <c r="F608" s="239" t="s">
        <v>1205</v>
      </c>
      <c r="G608" s="237"/>
      <c r="H608" s="240">
        <v>12.041</v>
      </c>
      <c r="I608" s="241"/>
      <c r="J608" s="237"/>
      <c r="K608" s="237"/>
      <c r="L608" s="242"/>
      <c r="M608" s="243"/>
      <c r="N608" s="244"/>
      <c r="O608" s="244"/>
      <c r="P608" s="244"/>
      <c r="Q608" s="244"/>
      <c r="R608" s="244"/>
      <c r="S608" s="244"/>
      <c r="T608" s="245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46" t="s">
        <v>357</v>
      </c>
      <c r="AU608" s="246" t="s">
        <v>80</v>
      </c>
      <c r="AV608" s="13" t="s">
        <v>88</v>
      </c>
      <c r="AW608" s="13" t="s">
        <v>30</v>
      </c>
      <c r="AX608" s="13" t="s">
        <v>80</v>
      </c>
      <c r="AY608" s="246" t="s">
        <v>346</v>
      </c>
    </row>
    <row r="609" s="2" customFormat="1">
      <c r="A609" s="37"/>
      <c r="B609" s="38"/>
      <c r="C609" s="212" t="s">
        <v>1206</v>
      </c>
      <c r="D609" s="212" t="s">
        <v>349</v>
      </c>
      <c r="E609" s="213" t="s">
        <v>1207</v>
      </c>
      <c r="F609" s="214" t="s">
        <v>1208</v>
      </c>
      <c r="G609" s="215" t="s">
        <v>352</v>
      </c>
      <c r="H609" s="216">
        <v>36.122999999999998</v>
      </c>
      <c r="I609" s="217"/>
      <c r="J609" s="218">
        <f>ROUND(I609*H609,2)</f>
        <v>0</v>
      </c>
      <c r="K609" s="214" t="s">
        <v>1</v>
      </c>
      <c r="L609" s="43"/>
      <c r="M609" s="219" t="s">
        <v>1</v>
      </c>
      <c r="N609" s="220" t="s">
        <v>39</v>
      </c>
      <c r="O609" s="90"/>
      <c r="P609" s="221">
        <f>O609*H609</f>
        <v>0</v>
      </c>
      <c r="Q609" s="221">
        <v>0</v>
      </c>
      <c r="R609" s="221">
        <f>Q609*H609</f>
        <v>0</v>
      </c>
      <c r="S609" s="221">
        <v>0</v>
      </c>
      <c r="T609" s="222">
        <f>S609*H609</f>
        <v>0</v>
      </c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R609" s="223" t="s">
        <v>345</v>
      </c>
      <c r="AT609" s="223" t="s">
        <v>349</v>
      </c>
      <c r="AU609" s="223" t="s">
        <v>80</v>
      </c>
      <c r="AY609" s="16" t="s">
        <v>346</v>
      </c>
      <c r="BE609" s="224">
        <f>IF(N609="základní",J609,0)</f>
        <v>0</v>
      </c>
      <c r="BF609" s="224">
        <f>IF(N609="snížená",J609,0)</f>
        <v>0</v>
      </c>
      <c r="BG609" s="224">
        <f>IF(N609="zákl. přenesená",J609,0)</f>
        <v>0</v>
      </c>
      <c r="BH609" s="224">
        <f>IF(N609="sníž. přenesená",J609,0)</f>
        <v>0</v>
      </c>
      <c r="BI609" s="224">
        <f>IF(N609="nulová",J609,0)</f>
        <v>0</v>
      </c>
      <c r="BJ609" s="16" t="s">
        <v>88</v>
      </c>
      <c r="BK609" s="224">
        <f>ROUND(I609*H609,2)</f>
        <v>0</v>
      </c>
      <c r="BL609" s="16" t="s">
        <v>345</v>
      </c>
      <c r="BM609" s="223" t="s">
        <v>1209</v>
      </c>
    </row>
    <row r="610" s="13" customFormat="1">
      <c r="A610" s="13"/>
      <c r="B610" s="236"/>
      <c r="C610" s="237"/>
      <c r="D610" s="227" t="s">
        <v>357</v>
      </c>
      <c r="E610" s="238" t="s">
        <v>1210</v>
      </c>
      <c r="F610" s="239" t="s">
        <v>1211</v>
      </c>
      <c r="G610" s="237"/>
      <c r="H610" s="240">
        <v>36.122999999999998</v>
      </c>
      <c r="I610" s="241"/>
      <c r="J610" s="237"/>
      <c r="K610" s="237"/>
      <c r="L610" s="242"/>
      <c r="M610" s="243"/>
      <c r="N610" s="244"/>
      <c r="O610" s="244"/>
      <c r="P610" s="244"/>
      <c r="Q610" s="244"/>
      <c r="R610" s="244"/>
      <c r="S610" s="244"/>
      <c r="T610" s="245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46" t="s">
        <v>357</v>
      </c>
      <c r="AU610" s="246" t="s">
        <v>80</v>
      </c>
      <c r="AV610" s="13" t="s">
        <v>88</v>
      </c>
      <c r="AW610" s="13" t="s">
        <v>30</v>
      </c>
      <c r="AX610" s="13" t="s">
        <v>73</v>
      </c>
      <c r="AY610" s="246" t="s">
        <v>346</v>
      </c>
    </row>
    <row r="611" s="13" customFormat="1">
      <c r="A611" s="13"/>
      <c r="B611" s="236"/>
      <c r="C611" s="237"/>
      <c r="D611" s="227" t="s">
        <v>357</v>
      </c>
      <c r="E611" s="238" t="s">
        <v>1212</v>
      </c>
      <c r="F611" s="239" t="s">
        <v>1213</v>
      </c>
      <c r="G611" s="237"/>
      <c r="H611" s="240">
        <v>36.122999999999998</v>
      </c>
      <c r="I611" s="241"/>
      <c r="J611" s="237"/>
      <c r="K611" s="237"/>
      <c r="L611" s="242"/>
      <c r="M611" s="243"/>
      <c r="N611" s="244"/>
      <c r="O611" s="244"/>
      <c r="P611" s="244"/>
      <c r="Q611" s="244"/>
      <c r="R611" s="244"/>
      <c r="S611" s="244"/>
      <c r="T611" s="245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6" t="s">
        <v>357</v>
      </c>
      <c r="AU611" s="246" t="s">
        <v>80</v>
      </c>
      <c r="AV611" s="13" t="s">
        <v>88</v>
      </c>
      <c r="AW611" s="13" t="s">
        <v>30</v>
      </c>
      <c r="AX611" s="13" t="s">
        <v>80</v>
      </c>
      <c r="AY611" s="246" t="s">
        <v>346</v>
      </c>
    </row>
    <row r="612" s="2" customFormat="1">
      <c r="A612" s="37"/>
      <c r="B612" s="38"/>
      <c r="C612" s="212" t="s">
        <v>1214</v>
      </c>
      <c r="D612" s="212" t="s">
        <v>349</v>
      </c>
      <c r="E612" s="213" t="s">
        <v>1215</v>
      </c>
      <c r="F612" s="214" t="s">
        <v>1216</v>
      </c>
      <c r="G612" s="215" t="s">
        <v>352</v>
      </c>
      <c r="H612" s="216">
        <v>554.68499999999995</v>
      </c>
      <c r="I612" s="217"/>
      <c r="J612" s="218">
        <f>ROUND(I612*H612,2)</f>
        <v>0</v>
      </c>
      <c r="K612" s="214" t="s">
        <v>1</v>
      </c>
      <c r="L612" s="43"/>
      <c r="M612" s="219" t="s">
        <v>1</v>
      </c>
      <c r="N612" s="220" t="s">
        <v>39</v>
      </c>
      <c r="O612" s="90"/>
      <c r="P612" s="221">
        <f>O612*H612</f>
        <v>0</v>
      </c>
      <c r="Q612" s="221">
        <v>0.0026800000000000001</v>
      </c>
      <c r="R612" s="221">
        <f>Q612*H612</f>
        <v>1.4865557999999999</v>
      </c>
      <c r="S612" s="221">
        <v>0</v>
      </c>
      <c r="T612" s="222">
        <f>S612*H612</f>
        <v>0</v>
      </c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R612" s="223" t="s">
        <v>345</v>
      </c>
      <c r="AT612" s="223" t="s">
        <v>349</v>
      </c>
      <c r="AU612" s="223" t="s">
        <v>80</v>
      </c>
      <c r="AY612" s="16" t="s">
        <v>346</v>
      </c>
      <c r="BE612" s="224">
        <f>IF(N612="základní",J612,0)</f>
        <v>0</v>
      </c>
      <c r="BF612" s="224">
        <f>IF(N612="snížená",J612,0)</f>
        <v>0</v>
      </c>
      <c r="BG612" s="224">
        <f>IF(N612="zákl. přenesená",J612,0)</f>
        <v>0</v>
      </c>
      <c r="BH612" s="224">
        <f>IF(N612="sníž. přenesená",J612,0)</f>
        <v>0</v>
      </c>
      <c r="BI612" s="224">
        <f>IF(N612="nulová",J612,0)</f>
        <v>0</v>
      </c>
      <c r="BJ612" s="16" t="s">
        <v>88</v>
      </c>
      <c r="BK612" s="224">
        <f>ROUND(I612*H612,2)</f>
        <v>0</v>
      </c>
      <c r="BL612" s="16" t="s">
        <v>345</v>
      </c>
      <c r="BM612" s="223" t="s">
        <v>1217</v>
      </c>
    </row>
    <row r="613" s="13" customFormat="1">
      <c r="A613" s="13"/>
      <c r="B613" s="236"/>
      <c r="C613" s="237"/>
      <c r="D613" s="227" t="s">
        <v>357</v>
      </c>
      <c r="E613" s="238" t="s">
        <v>1218</v>
      </c>
      <c r="F613" s="239" t="s">
        <v>1219</v>
      </c>
      <c r="G613" s="237"/>
      <c r="H613" s="240">
        <v>518.82799999999997</v>
      </c>
      <c r="I613" s="241"/>
      <c r="J613" s="237"/>
      <c r="K613" s="237"/>
      <c r="L613" s="242"/>
      <c r="M613" s="243"/>
      <c r="N613" s="244"/>
      <c r="O613" s="244"/>
      <c r="P613" s="244"/>
      <c r="Q613" s="244"/>
      <c r="R613" s="244"/>
      <c r="S613" s="244"/>
      <c r="T613" s="245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46" t="s">
        <v>357</v>
      </c>
      <c r="AU613" s="246" t="s">
        <v>80</v>
      </c>
      <c r="AV613" s="13" t="s">
        <v>88</v>
      </c>
      <c r="AW613" s="13" t="s">
        <v>30</v>
      </c>
      <c r="AX613" s="13" t="s">
        <v>73</v>
      </c>
      <c r="AY613" s="246" t="s">
        <v>346</v>
      </c>
    </row>
    <row r="614" s="12" customFormat="1">
      <c r="A614" s="12"/>
      <c r="B614" s="225"/>
      <c r="C614" s="226"/>
      <c r="D614" s="227" t="s">
        <v>357</v>
      </c>
      <c r="E614" s="228" t="s">
        <v>1</v>
      </c>
      <c r="F614" s="229" t="s">
        <v>1022</v>
      </c>
      <c r="G614" s="226"/>
      <c r="H614" s="228" t="s">
        <v>1</v>
      </c>
      <c r="I614" s="230"/>
      <c r="J614" s="226"/>
      <c r="K614" s="226"/>
      <c r="L614" s="231"/>
      <c r="M614" s="232"/>
      <c r="N614" s="233"/>
      <c r="O614" s="233"/>
      <c r="P614" s="233"/>
      <c r="Q614" s="233"/>
      <c r="R614" s="233"/>
      <c r="S614" s="233"/>
      <c r="T614" s="234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T614" s="235" t="s">
        <v>357</v>
      </c>
      <c r="AU614" s="235" t="s">
        <v>80</v>
      </c>
      <c r="AV614" s="12" t="s">
        <v>80</v>
      </c>
      <c r="AW614" s="12" t="s">
        <v>30</v>
      </c>
      <c r="AX614" s="12" t="s">
        <v>73</v>
      </c>
      <c r="AY614" s="235" t="s">
        <v>346</v>
      </c>
    </row>
    <row r="615" s="13" customFormat="1">
      <c r="A615" s="13"/>
      <c r="B615" s="236"/>
      <c r="C615" s="237"/>
      <c r="D615" s="227" t="s">
        <v>357</v>
      </c>
      <c r="E615" s="238" t="s">
        <v>161</v>
      </c>
      <c r="F615" s="239" t="s">
        <v>1220</v>
      </c>
      <c r="G615" s="237"/>
      <c r="H615" s="240">
        <v>7.3920000000000003</v>
      </c>
      <c r="I615" s="241"/>
      <c r="J615" s="237"/>
      <c r="K615" s="237"/>
      <c r="L615" s="242"/>
      <c r="M615" s="243"/>
      <c r="N615" s="244"/>
      <c r="O615" s="244"/>
      <c r="P615" s="244"/>
      <c r="Q615" s="244"/>
      <c r="R615" s="244"/>
      <c r="S615" s="244"/>
      <c r="T615" s="245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46" t="s">
        <v>357</v>
      </c>
      <c r="AU615" s="246" t="s">
        <v>80</v>
      </c>
      <c r="AV615" s="13" t="s">
        <v>88</v>
      </c>
      <c r="AW615" s="13" t="s">
        <v>30</v>
      </c>
      <c r="AX615" s="13" t="s">
        <v>73</v>
      </c>
      <c r="AY615" s="246" t="s">
        <v>346</v>
      </c>
    </row>
    <row r="616" s="13" customFormat="1">
      <c r="A616" s="13"/>
      <c r="B616" s="236"/>
      <c r="C616" s="237"/>
      <c r="D616" s="227" t="s">
        <v>357</v>
      </c>
      <c r="E616" s="238" t="s">
        <v>220</v>
      </c>
      <c r="F616" s="239" t="s">
        <v>1221</v>
      </c>
      <c r="G616" s="237"/>
      <c r="H616" s="240">
        <v>2.597</v>
      </c>
      <c r="I616" s="241"/>
      <c r="J616" s="237"/>
      <c r="K616" s="237"/>
      <c r="L616" s="242"/>
      <c r="M616" s="243"/>
      <c r="N616" s="244"/>
      <c r="O616" s="244"/>
      <c r="P616" s="244"/>
      <c r="Q616" s="244"/>
      <c r="R616" s="244"/>
      <c r="S616" s="244"/>
      <c r="T616" s="245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6" t="s">
        <v>357</v>
      </c>
      <c r="AU616" s="246" t="s">
        <v>80</v>
      </c>
      <c r="AV616" s="13" t="s">
        <v>88</v>
      </c>
      <c r="AW616" s="13" t="s">
        <v>30</v>
      </c>
      <c r="AX616" s="13" t="s">
        <v>73</v>
      </c>
      <c r="AY616" s="246" t="s">
        <v>346</v>
      </c>
    </row>
    <row r="617" s="13" customFormat="1">
      <c r="A617" s="13"/>
      <c r="B617" s="236"/>
      <c r="C617" s="237"/>
      <c r="D617" s="227" t="s">
        <v>357</v>
      </c>
      <c r="E617" s="238" t="s">
        <v>282</v>
      </c>
      <c r="F617" s="239" t="s">
        <v>1222</v>
      </c>
      <c r="G617" s="237"/>
      <c r="H617" s="240">
        <v>0.80000000000000004</v>
      </c>
      <c r="I617" s="241"/>
      <c r="J617" s="237"/>
      <c r="K617" s="237"/>
      <c r="L617" s="242"/>
      <c r="M617" s="243"/>
      <c r="N617" s="244"/>
      <c r="O617" s="244"/>
      <c r="P617" s="244"/>
      <c r="Q617" s="244"/>
      <c r="R617" s="244"/>
      <c r="S617" s="244"/>
      <c r="T617" s="245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46" t="s">
        <v>357</v>
      </c>
      <c r="AU617" s="246" t="s">
        <v>80</v>
      </c>
      <c r="AV617" s="13" t="s">
        <v>88</v>
      </c>
      <c r="AW617" s="13" t="s">
        <v>30</v>
      </c>
      <c r="AX617" s="13" t="s">
        <v>73</v>
      </c>
      <c r="AY617" s="246" t="s">
        <v>346</v>
      </c>
    </row>
    <row r="618" s="13" customFormat="1">
      <c r="A618" s="13"/>
      <c r="B618" s="236"/>
      <c r="C618" s="237"/>
      <c r="D618" s="227" t="s">
        <v>357</v>
      </c>
      <c r="E618" s="238" t="s">
        <v>1223</v>
      </c>
      <c r="F618" s="239" t="s">
        <v>1224</v>
      </c>
      <c r="G618" s="237"/>
      <c r="H618" s="240">
        <v>529.61699999999996</v>
      </c>
      <c r="I618" s="241"/>
      <c r="J618" s="237"/>
      <c r="K618" s="237"/>
      <c r="L618" s="242"/>
      <c r="M618" s="243"/>
      <c r="N618" s="244"/>
      <c r="O618" s="244"/>
      <c r="P618" s="244"/>
      <c r="Q618" s="244"/>
      <c r="R618" s="244"/>
      <c r="S618" s="244"/>
      <c r="T618" s="245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46" t="s">
        <v>357</v>
      </c>
      <c r="AU618" s="246" t="s">
        <v>80</v>
      </c>
      <c r="AV618" s="13" t="s">
        <v>88</v>
      </c>
      <c r="AW618" s="13" t="s">
        <v>30</v>
      </c>
      <c r="AX618" s="13" t="s">
        <v>73</v>
      </c>
      <c r="AY618" s="246" t="s">
        <v>346</v>
      </c>
    </row>
    <row r="619" s="12" customFormat="1">
      <c r="A619" s="12"/>
      <c r="B619" s="225"/>
      <c r="C619" s="226"/>
      <c r="D619" s="227" t="s">
        <v>357</v>
      </c>
      <c r="E619" s="228" t="s">
        <v>1</v>
      </c>
      <c r="F619" s="229" t="s">
        <v>1029</v>
      </c>
      <c r="G619" s="226"/>
      <c r="H619" s="228" t="s">
        <v>1</v>
      </c>
      <c r="I619" s="230"/>
      <c r="J619" s="226"/>
      <c r="K619" s="226"/>
      <c r="L619" s="231"/>
      <c r="M619" s="232"/>
      <c r="N619" s="233"/>
      <c r="O619" s="233"/>
      <c r="P619" s="233"/>
      <c r="Q619" s="233"/>
      <c r="R619" s="233"/>
      <c r="S619" s="233"/>
      <c r="T619" s="234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T619" s="235" t="s">
        <v>357</v>
      </c>
      <c r="AU619" s="235" t="s">
        <v>80</v>
      </c>
      <c r="AV619" s="12" t="s">
        <v>80</v>
      </c>
      <c r="AW619" s="12" t="s">
        <v>30</v>
      </c>
      <c r="AX619" s="12" t="s">
        <v>73</v>
      </c>
      <c r="AY619" s="235" t="s">
        <v>346</v>
      </c>
    </row>
    <row r="620" s="13" customFormat="1">
      <c r="A620" s="13"/>
      <c r="B620" s="236"/>
      <c r="C620" s="237"/>
      <c r="D620" s="227" t="s">
        <v>357</v>
      </c>
      <c r="E620" s="238" t="s">
        <v>416</v>
      </c>
      <c r="F620" s="239" t="s">
        <v>1225</v>
      </c>
      <c r="G620" s="237"/>
      <c r="H620" s="240">
        <v>11.988</v>
      </c>
      <c r="I620" s="241"/>
      <c r="J620" s="237"/>
      <c r="K620" s="237"/>
      <c r="L620" s="242"/>
      <c r="M620" s="243"/>
      <c r="N620" s="244"/>
      <c r="O620" s="244"/>
      <c r="P620" s="244"/>
      <c r="Q620" s="244"/>
      <c r="R620" s="244"/>
      <c r="S620" s="244"/>
      <c r="T620" s="245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6" t="s">
        <v>357</v>
      </c>
      <c r="AU620" s="246" t="s">
        <v>80</v>
      </c>
      <c r="AV620" s="13" t="s">
        <v>88</v>
      </c>
      <c r="AW620" s="13" t="s">
        <v>30</v>
      </c>
      <c r="AX620" s="13" t="s">
        <v>73</v>
      </c>
      <c r="AY620" s="246" t="s">
        <v>346</v>
      </c>
    </row>
    <row r="621" s="13" customFormat="1">
      <c r="A621" s="13"/>
      <c r="B621" s="236"/>
      <c r="C621" s="237"/>
      <c r="D621" s="227" t="s">
        <v>357</v>
      </c>
      <c r="E621" s="238" t="s">
        <v>480</v>
      </c>
      <c r="F621" s="239" t="s">
        <v>1226</v>
      </c>
      <c r="G621" s="237"/>
      <c r="H621" s="240">
        <v>36.539999999999999</v>
      </c>
      <c r="I621" s="241"/>
      <c r="J621" s="237"/>
      <c r="K621" s="237"/>
      <c r="L621" s="242"/>
      <c r="M621" s="243"/>
      <c r="N621" s="244"/>
      <c r="O621" s="244"/>
      <c r="P621" s="244"/>
      <c r="Q621" s="244"/>
      <c r="R621" s="244"/>
      <c r="S621" s="244"/>
      <c r="T621" s="245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6" t="s">
        <v>357</v>
      </c>
      <c r="AU621" s="246" t="s">
        <v>80</v>
      </c>
      <c r="AV621" s="13" t="s">
        <v>88</v>
      </c>
      <c r="AW621" s="13" t="s">
        <v>30</v>
      </c>
      <c r="AX621" s="13" t="s">
        <v>73</v>
      </c>
      <c r="AY621" s="246" t="s">
        <v>346</v>
      </c>
    </row>
    <row r="622" s="13" customFormat="1">
      <c r="A622" s="13"/>
      <c r="B622" s="236"/>
      <c r="C622" s="237"/>
      <c r="D622" s="227" t="s">
        <v>357</v>
      </c>
      <c r="E622" s="238" t="s">
        <v>525</v>
      </c>
      <c r="F622" s="239" t="s">
        <v>1227</v>
      </c>
      <c r="G622" s="237"/>
      <c r="H622" s="240">
        <v>3.3660000000000001</v>
      </c>
      <c r="I622" s="241"/>
      <c r="J622" s="237"/>
      <c r="K622" s="237"/>
      <c r="L622" s="242"/>
      <c r="M622" s="243"/>
      <c r="N622" s="244"/>
      <c r="O622" s="244"/>
      <c r="P622" s="244"/>
      <c r="Q622" s="244"/>
      <c r="R622" s="244"/>
      <c r="S622" s="244"/>
      <c r="T622" s="245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6" t="s">
        <v>357</v>
      </c>
      <c r="AU622" s="246" t="s">
        <v>80</v>
      </c>
      <c r="AV622" s="13" t="s">
        <v>88</v>
      </c>
      <c r="AW622" s="13" t="s">
        <v>30</v>
      </c>
      <c r="AX622" s="13" t="s">
        <v>73</v>
      </c>
      <c r="AY622" s="246" t="s">
        <v>346</v>
      </c>
    </row>
    <row r="623" s="13" customFormat="1">
      <c r="A623" s="13"/>
      <c r="B623" s="236"/>
      <c r="C623" s="237"/>
      <c r="D623" s="227" t="s">
        <v>357</v>
      </c>
      <c r="E623" s="238" t="s">
        <v>561</v>
      </c>
      <c r="F623" s="239" t="s">
        <v>1033</v>
      </c>
      <c r="G623" s="237"/>
      <c r="H623" s="240">
        <v>1.6519999999999999</v>
      </c>
      <c r="I623" s="241"/>
      <c r="J623" s="237"/>
      <c r="K623" s="237"/>
      <c r="L623" s="242"/>
      <c r="M623" s="243"/>
      <c r="N623" s="244"/>
      <c r="O623" s="244"/>
      <c r="P623" s="244"/>
      <c r="Q623" s="244"/>
      <c r="R623" s="244"/>
      <c r="S623" s="244"/>
      <c r="T623" s="245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46" t="s">
        <v>357</v>
      </c>
      <c r="AU623" s="246" t="s">
        <v>80</v>
      </c>
      <c r="AV623" s="13" t="s">
        <v>88</v>
      </c>
      <c r="AW623" s="13" t="s">
        <v>30</v>
      </c>
      <c r="AX623" s="13" t="s">
        <v>73</v>
      </c>
      <c r="AY623" s="246" t="s">
        <v>346</v>
      </c>
    </row>
    <row r="624" s="13" customFormat="1">
      <c r="A624" s="13"/>
      <c r="B624" s="236"/>
      <c r="C624" s="237"/>
      <c r="D624" s="227" t="s">
        <v>357</v>
      </c>
      <c r="E624" s="238" t="s">
        <v>1228</v>
      </c>
      <c r="F624" s="239" t="s">
        <v>1229</v>
      </c>
      <c r="G624" s="237"/>
      <c r="H624" s="240">
        <v>53.545999999999999</v>
      </c>
      <c r="I624" s="241"/>
      <c r="J624" s="237"/>
      <c r="K624" s="237"/>
      <c r="L624" s="242"/>
      <c r="M624" s="243"/>
      <c r="N624" s="244"/>
      <c r="O624" s="244"/>
      <c r="P624" s="244"/>
      <c r="Q624" s="244"/>
      <c r="R624" s="244"/>
      <c r="S624" s="244"/>
      <c r="T624" s="245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6" t="s">
        <v>357</v>
      </c>
      <c r="AU624" s="246" t="s">
        <v>80</v>
      </c>
      <c r="AV624" s="13" t="s">
        <v>88</v>
      </c>
      <c r="AW624" s="13" t="s">
        <v>30</v>
      </c>
      <c r="AX624" s="13" t="s">
        <v>73</v>
      </c>
      <c r="AY624" s="246" t="s">
        <v>346</v>
      </c>
    </row>
    <row r="625" s="13" customFormat="1">
      <c r="A625" s="13"/>
      <c r="B625" s="236"/>
      <c r="C625" s="237"/>
      <c r="D625" s="227" t="s">
        <v>357</v>
      </c>
      <c r="E625" s="238" t="s">
        <v>611</v>
      </c>
      <c r="F625" s="239" t="s">
        <v>1230</v>
      </c>
      <c r="G625" s="237"/>
      <c r="H625" s="240">
        <v>-39.353999999999999</v>
      </c>
      <c r="I625" s="241"/>
      <c r="J625" s="237"/>
      <c r="K625" s="237"/>
      <c r="L625" s="242"/>
      <c r="M625" s="243"/>
      <c r="N625" s="244"/>
      <c r="O625" s="244"/>
      <c r="P625" s="244"/>
      <c r="Q625" s="244"/>
      <c r="R625" s="244"/>
      <c r="S625" s="244"/>
      <c r="T625" s="245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6" t="s">
        <v>357</v>
      </c>
      <c r="AU625" s="246" t="s">
        <v>80</v>
      </c>
      <c r="AV625" s="13" t="s">
        <v>88</v>
      </c>
      <c r="AW625" s="13" t="s">
        <v>30</v>
      </c>
      <c r="AX625" s="13" t="s">
        <v>73</v>
      </c>
      <c r="AY625" s="246" t="s">
        <v>346</v>
      </c>
    </row>
    <row r="626" s="13" customFormat="1">
      <c r="A626" s="13"/>
      <c r="B626" s="236"/>
      <c r="C626" s="237"/>
      <c r="D626" s="227" t="s">
        <v>357</v>
      </c>
      <c r="E626" s="238" t="s">
        <v>1231</v>
      </c>
      <c r="F626" s="239" t="s">
        <v>1232</v>
      </c>
      <c r="G626" s="237"/>
      <c r="H626" s="240">
        <v>543.80899999999997</v>
      </c>
      <c r="I626" s="241"/>
      <c r="J626" s="237"/>
      <c r="K626" s="237"/>
      <c r="L626" s="242"/>
      <c r="M626" s="243"/>
      <c r="N626" s="244"/>
      <c r="O626" s="244"/>
      <c r="P626" s="244"/>
      <c r="Q626" s="244"/>
      <c r="R626" s="244"/>
      <c r="S626" s="244"/>
      <c r="T626" s="245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6" t="s">
        <v>357</v>
      </c>
      <c r="AU626" s="246" t="s">
        <v>80</v>
      </c>
      <c r="AV626" s="13" t="s">
        <v>88</v>
      </c>
      <c r="AW626" s="13" t="s">
        <v>30</v>
      </c>
      <c r="AX626" s="13" t="s">
        <v>73</v>
      </c>
      <c r="AY626" s="246" t="s">
        <v>346</v>
      </c>
    </row>
    <row r="627" s="13" customFormat="1">
      <c r="A627" s="13"/>
      <c r="B627" s="236"/>
      <c r="C627" s="237"/>
      <c r="D627" s="227" t="s">
        <v>357</v>
      </c>
      <c r="E627" s="238" t="s">
        <v>1</v>
      </c>
      <c r="F627" s="239" t="s">
        <v>1233</v>
      </c>
      <c r="G627" s="237"/>
      <c r="H627" s="240">
        <v>554.68499999999995</v>
      </c>
      <c r="I627" s="241"/>
      <c r="J627" s="237"/>
      <c r="K627" s="237"/>
      <c r="L627" s="242"/>
      <c r="M627" s="243"/>
      <c r="N627" s="244"/>
      <c r="O627" s="244"/>
      <c r="P627" s="244"/>
      <c r="Q627" s="244"/>
      <c r="R627" s="244"/>
      <c r="S627" s="244"/>
      <c r="T627" s="245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6" t="s">
        <v>357</v>
      </c>
      <c r="AU627" s="246" t="s">
        <v>80</v>
      </c>
      <c r="AV627" s="13" t="s">
        <v>88</v>
      </c>
      <c r="AW627" s="13" t="s">
        <v>30</v>
      </c>
      <c r="AX627" s="13" t="s">
        <v>80</v>
      </c>
      <c r="AY627" s="246" t="s">
        <v>346</v>
      </c>
    </row>
    <row r="628" s="2" customFormat="1">
      <c r="A628" s="37"/>
      <c r="B628" s="38"/>
      <c r="C628" s="212" t="s">
        <v>1234</v>
      </c>
      <c r="D628" s="212" t="s">
        <v>349</v>
      </c>
      <c r="E628" s="213" t="s">
        <v>1235</v>
      </c>
      <c r="F628" s="214" t="s">
        <v>1236</v>
      </c>
      <c r="G628" s="215" t="s">
        <v>875</v>
      </c>
      <c r="H628" s="216">
        <v>659.40200000000004</v>
      </c>
      <c r="I628" s="217"/>
      <c r="J628" s="218">
        <f>ROUND(I628*H628,2)</f>
        <v>0</v>
      </c>
      <c r="K628" s="214" t="s">
        <v>1013</v>
      </c>
      <c r="L628" s="43"/>
      <c r="M628" s="219" t="s">
        <v>1</v>
      </c>
      <c r="N628" s="220" t="s">
        <v>38</v>
      </c>
      <c r="O628" s="90"/>
      <c r="P628" s="221">
        <f>O628*H628</f>
        <v>0</v>
      </c>
      <c r="Q628" s="221">
        <v>0</v>
      </c>
      <c r="R628" s="221">
        <f>Q628*H628</f>
        <v>0</v>
      </c>
      <c r="S628" s="221">
        <v>0</v>
      </c>
      <c r="T628" s="222">
        <f>S628*H628</f>
        <v>0</v>
      </c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R628" s="223" t="s">
        <v>1237</v>
      </c>
      <c r="AT628" s="223" t="s">
        <v>349</v>
      </c>
      <c r="AU628" s="223" t="s">
        <v>80</v>
      </c>
      <c r="AY628" s="16" t="s">
        <v>346</v>
      </c>
      <c r="BE628" s="224">
        <f>IF(N628="základní",J628,0)</f>
        <v>0</v>
      </c>
      <c r="BF628" s="224">
        <f>IF(N628="snížená",J628,0)</f>
        <v>0</v>
      </c>
      <c r="BG628" s="224">
        <f>IF(N628="zákl. přenesená",J628,0)</f>
        <v>0</v>
      </c>
      <c r="BH628" s="224">
        <f>IF(N628="sníž. přenesená",J628,0)</f>
        <v>0</v>
      </c>
      <c r="BI628" s="224">
        <f>IF(N628="nulová",J628,0)</f>
        <v>0</v>
      </c>
      <c r="BJ628" s="16" t="s">
        <v>80</v>
      </c>
      <c r="BK628" s="224">
        <f>ROUND(I628*H628,2)</f>
        <v>0</v>
      </c>
      <c r="BL628" s="16" t="s">
        <v>1237</v>
      </c>
      <c r="BM628" s="223" t="s">
        <v>1238</v>
      </c>
    </row>
    <row r="629" s="13" customFormat="1">
      <c r="A629" s="13"/>
      <c r="B629" s="236"/>
      <c r="C629" s="237"/>
      <c r="D629" s="227" t="s">
        <v>357</v>
      </c>
      <c r="E629" s="238" t="s">
        <v>1</v>
      </c>
      <c r="F629" s="239" t="s">
        <v>1150</v>
      </c>
      <c r="G629" s="237"/>
      <c r="H629" s="240">
        <v>589.904</v>
      </c>
      <c r="I629" s="241"/>
      <c r="J629" s="237"/>
      <c r="K629" s="237"/>
      <c r="L629" s="242"/>
      <c r="M629" s="243"/>
      <c r="N629" s="244"/>
      <c r="O629" s="244"/>
      <c r="P629" s="244"/>
      <c r="Q629" s="244"/>
      <c r="R629" s="244"/>
      <c r="S629" s="244"/>
      <c r="T629" s="245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6" t="s">
        <v>357</v>
      </c>
      <c r="AU629" s="246" t="s">
        <v>80</v>
      </c>
      <c r="AV629" s="13" t="s">
        <v>88</v>
      </c>
      <c r="AW629" s="13" t="s">
        <v>30</v>
      </c>
      <c r="AX629" s="13" t="s">
        <v>73</v>
      </c>
      <c r="AY629" s="246" t="s">
        <v>346</v>
      </c>
    </row>
    <row r="630" s="13" customFormat="1">
      <c r="A630" s="13"/>
      <c r="B630" s="236"/>
      <c r="C630" s="237"/>
      <c r="D630" s="227" t="s">
        <v>357</v>
      </c>
      <c r="E630" s="238" t="s">
        <v>1</v>
      </c>
      <c r="F630" s="239" t="s">
        <v>1239</v>
      </c>
      <c r="G630" s="237"/>
      <c r="H630" s="240">
        <v>-3.96</v>
      </c>
      <c r="I630" s="241"/>
      <c r="J630" s="237"/>
      <c r="K630" s="237"/>
      <c r="L630" s="242"/>
      <c r="M630" s="243"/>
      <c r="N630" s="244"/>
      <c r="O630" s="244"/>
      <c r="P630" s="244"/>
      <c r="Q630" s="244"/>
      <c r="R630" s="244"/>
      <c r="S630" s="244"/>
      <c r="T630" s="245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46" t="s">
        <v>357</v>
      </c>
      <c r="AU630" s="246" t="s">
        <v>80</v>
      </c>
      <c r="AV630" s="13" t="s">
        <v>88</v>
      </c>
      <c r="AW630" s="13" t="s">
        <v>30</v>
      </c>
      <c r="AX630" s="13" t="s">
        <v>73</v>
      </c>
      <c r="AY630" s="246" t="s">
        <v>346</v>
      </c>
    </row>
    <row r="631" s="13" customFormat="1">
      <c r="A631" s="13"/>
      <c r="B631" s="236"/>
      <c r="C631" s="237"/>
      <c r="D631" s="227" t="s">
        <v>357</v>
      </c>
      <c r="E631" s="238" t="s">
        <v>1</v>
      </c>
      <c r="F631" s="239" t="s">
        <v>1240</v>
      </c>
      <c r="G631" s="237"/>
      <c r="H631" s="240">
        <v>-4.2119999999999997</v>
      </c>
      <c r="I631" s="241"/>
      <c r="J631" s="237"/>
      <c r="K631" s="237"/>
      <c r="L631" s="242"/>
      <c r="M631" s="243"/>
      <c r="N631" s="244"/>
      <c r="O631" s="244"/>
      <c r="P631" s="244"/>
      <c r="Q631" s="244"/>
      <c r="R631" s="244"/>
      <c r="S631" s="244"/>
      <c r="T631" s="245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6" t="s">
        <v>357</v>
      </c>
      <c r="AU631" s="246" t="s">
        <v>80</v>
      </c>
      <c r="AV631" s="13" t="s">
        <v>88</v>
      </c>
      <c r="AW631" s="13" t="s">
        <v>30</v>
      </c>
      <c r="AX631" s="13" t="s">
        <v>73</v>
      </c>
      <c r="AY631" s="246" t="s">
        <v>346</v>
      </c>
    </row>
    <row r="632" s="13" customFormat="1">
      <c r="A632" s="13"/>
      <c r="B632" s="236"/>
      <c r="C632" s="237"/>
      <c r="D632" s="227" t="s">
        <v>357</v>
      </c>
      <c r="E632" s="238" t="s">
        <v>1</v>
      </c>
      <c r="F632" s="239" t="s">
        <v>1241</v>
      </c>
      <c r="G632" s="237"/>
      <c r="H632" s="240">
        <v>-46.530000000000001</v>
      </c>
      <c r="I632" s="241"/>
      <c r="J632" s="237"/>
      <c r="K632" s="237"/>
      <c r="L632" s="242"/>
      <c r="M632" s="243"/>
      <c r="N632" s="244"/>
      <c r="O632" s="244"/>
      <c r="P632" s="244"/>
      <c r="Q632" s="244"/>
      <c r="R632" s="244"/>
      <c r="S632" s="244"/>
      <c r="T632" s="245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46" t="s">
        <v>357</v>
      </c>
      <c r="AU632" s="246" t="s">
        <v>80</v>
      </c>
      <c r="AV632" s="13" t="s">
        <v>88</v>
      </c>
      <c r="AW632" s="13" t="s">
        <v>30</v>
      </c>
      <c r="AX632" s="13" t="s">
        <v>73</v>
      </c>
      <c r="AY632" s="246" t="s">
        <v>346</v>
      </c>
    </row>
    <row r="633" s="13" customFormat="1">
      <c r="A633" s="13"/>
      <c r="B633" s="236"/>
      <c r="C633" s="237"/>
      <c r="D633" s="227" t="s">
        <v>357</v>
      </c>
      <c r="E633" s="238" t="s">
        <v>1</v>
      </c>
      <c r="F633" s="239" t="s">
        <v>1242</v>
      </c>
      <c r="G633" s="237"/>
      <c r="H633" s="240">
        <v>-4.0970000000000004</v>
      </c>
      <c r="I633" s="241"/>
      <c r="J633" s="237"/>
      <c r="K633" s="237"/>
      <c r="L633" s="242"/>
      <c r="M633" s="243"/>
      <c r="N633" s="244"/>
      <c r="O633" s="244"/>
      <c r="P633" s="244"/>
      <c r="Q633" s="244"/>
      <c r="R633" s="244"/>
      <c r="S633" s="244"/>
      <c r="T633" s="245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T633" s="246" t="s">
        <v>357</v>
      </c>
      <c r="AU633" s="246" t="s">
        <v>80</v>
      </c>
      <c r="AV633" s="13" t="s">
        <v>88</v>
      </c>
      <c r="AW633" s="13" t="s">
        <v>30</v>
      </c>
      <c r="AX633" s="13" t="s">
        <v>73</v>
      </c>
      <c r="AY633" s="246" t="s">
        <v>346</v>
      </c>
    </row>
    <row r="634" s="13" customFormat="1">
      <c r="A634" s="13"/>
      <c r="B634" s="236"/>
      <c r="C634" s="237"/>
      <c r="D634" s="227" t="s">
        <v>357</v>
      </c>
      <c r="E634" s="238" t="s">
        <v>1</v>
      </c>
      <c r="F634" s="239" t="s">
        <v>1243</v>
      </c>
      <c r="G634" s="237"/>
      <c r="H634" s="240">
        <v>-2.8460000000000001</v>
      </c>
      <c r="I634" s="241"/>
      <c r="J634" s="237"/>
      <c r="K634" s="237"/>
      <c r="L634" s="242"/>
      <c r="M634" s="243"/>
      <c r="N634" s="244"/>
      <c r="O634" s="244"/>
      <c r="P634" s="244"/>
      <c r="Q634" s="244"/>
      <c r="R634" s="244"/>
      <c r="S634" s="244"/>
      <c r="T634" s="24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6" t="s">
        <v>357</v>
      </c>
      <c r="AU634" s="246" t="s">
        <v>80</v>
      </c>
      <c r="AV634" s="13" t="s">
        <v>88</v>
      </c>
      <c r="AW634" s="13" t="s">
        <v>30</v>
      </c>
      <c r="AX634" s="13" t="s">
        <v>73</v>
      </c>
      <c r="AY634" s="246" t="s">
        <v>346</v>
      </c>
    </row>
    <row r="635" s="12" customFormat="1">
      <c r="A635" s="12"/>
      <c r="B635" s="225"/>
      <c r="C635" s="226"/>
      <c r="D635" s="227" t="s">
        <v>357</v>
      </c>
      <c r="E635" s="228" t="s">
        <v>1</v>
      </c>
      <c r="F635" s="229" t="s">
        <v>785</v>
      </c>
      <c r="G635" s="226"/>
      <c r="H635" s="228" t="s">
        <v>1</v>
      </c>
      <c r="I635" s="230"/>
      <c r="J635" s="226"/>
      <c r="K635" s="226"/>
      <c r="L635" s="231"/>
      <c r="M635" s="232"/>
      <c r="N635" s="233"/>
      <c r="O635" s="233"/>
      <c r="P635" s="233"/>
      <c r="Q635" s="233"/>
      <c r="R635" s="233"/>
      <c r="S635" s="233"/>
      <c r="T635" s="234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T635" s="235" t="s">
        <v>357</v>
      </c>
      <c r="AU635" s="235" t="s">
        <v>80</v>
      </c>
      <c r="AV635" s="12" t="s">
        <v>80</v>
      </c>
      <c r="AW635" s="12" t="s">
        <v>30</v>
      </c>
      <c r="AX635" s="12" t="s">
        <v>73</v>
      </c>
      <c r="AY635" s="235" t="s">
        <v>346</v>
      </c>
    </row>
    <row r="636" s="13" customFormat="1">
      <c r="A636" s="13"/>
      <c r="B636" s="236"/>
      <c r="C636" s="237"/>
      <c r="D636" s="227" t="s">
        <v>357</v>
      </c>
      <c r="E636" s="238" t="s">
        <v>1</v>
      </c>
      <c r="F636" s="239" t="s">
        <v>1244</v>
      </c>
      <c r="G636" s="237"/>
      <c r="H636" s="240">
        <v>3.8399999999999999</v>
      </c>
      <c r="I636" s="241"/>
      <c r="J636" s="237"/>
      <c r="K636" s="237"/>
      <c r="L636" s="242"/>
      <c r="M636" s="243"/>
      <c r="N636" s="244"/>
      <c r="O636" s="244"/>
      <c r="P636" s="244"/>
      <c r="Q636" s="244"/>
      <c r="R636" s="244"/>
      <c r="S636" s="244"/>
      <c r="T636" s="245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46" t="s">
        <v>357</v>
      </c>
      <c r="AU636" s="246" t="s">
        <v>80</v>
      </c>
      <c r="AV636" s="13" t="s">
        <v>88</v>
      </c>
      <c r="AW636" s="13" t="s">
        <v>30</v>
      </c>
      <c r="AX636" s="13" t="s">
        <v>73</v>
      </c>
      <c r="AY636" s="246" t="s">
        <v>346</v>
      </c>
    </row>
    <row r="637" s="13" customFormat="1">
      <c r="A637" s="13"/>
      <c r="B637" s="236"/>
      <c r="C637" s="237"/>
      <c r="D637" s="227" t="s">
        <v>357</v>
      </c>
      <c r="E637" s="238" t="s">
        <v>1</v>
      </c>
      <c r="F637" s="239" t="s">
        <v>786</v>
      </c>
      <c r="G637" s="237"/>
      <c r="H637" s="240">
        <v>1.234</v>
      </c>
      <c r="I637" s="241"/>
      <c r="J637" s="237"/>
      <c r="K637" s="237"/>
      <c r="L637" s="242"/>
      <c r="M637" s="243"/>
      <c r="N637" s="244"/>
      <c r="O637" s="244"/>
      <c r="P637" s="244"/>
      <c r="Q637" s="244"/>
      <c r="R637" s="244"/>
      <c r="S637" s="244"/>
      <c r="T637" s="245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6" t="s">
        <v>357</v>
      </c>
      <c r="AU637" s="246" t="s">
        <v>80</v>
      </c>
      <c r="AV637" s="13" t="s">
        <v>88</v>
      </c>
      <c r="AW637" s="13" t="s">
        <v>30</v>
      </c>
      <c r="AX637" s="13" t="s">
        <v>73</v>
      </c>
      <c r="AY637" s="246" t="s">
        <v>346</v>
      </c>
    </row>
    <row r="638" s="13" customFormat="1">
      <c r="A638" s="13"/>
      <c r="B638" s="236"/>
      <c r="C638" s="237"/>
      <c r="D638" s="227" t="s">
        <v>357</v>
      </c>
      <c r="E638" s="238" t="s">
        <v>1</v>
      </c>
      <c r="F638" s="239" t="s">
        <v>910</v>
      </c>
      <c r="G638" s="237"/>
      <c r="H638" s="240">
        <v>0.73199999999999998</v>
      </c>
      <c r="I638" s="241"/>
      <c r="J638" s="237"/>
      <c r="K638" s="237"/>
      <c r="L638" s="242"/>
      <c r="M638" s="243"/>
      <c r="N638" s="244"/>
      <c r="O638" s="244"/>
      <c r="P638" s="244"/>
      <c r="Q638" s="244"/>
      <c r="R638" s="244"/>
      <c r="S638" s="244"/>
      <c r="T638" s="245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6" t="s">
        <v>357</v>
      </c>
      <c r="AU638" s="246" t="s">
        <v>80</v>
      </c>
      <c r="AV638" s="13" t="s">
        <v>88</v>
      </c>
      <c r="AW638" s="13" t="s">
        <v>30</v>
      </c>
      <c r="AX638" s="13" t="s">
        <v>73</v>
      </c>
      <c r="AY638" s="246" t="s">
        <v>346</v>
      </c>
    </row>
    <row r="639" s="12" customFormat="1">
      <c r="A639" s="12"/>
      <c r="B639" s="225"/>
      <c r="C639" s="226"/>
      <c r="D639" s="227" t="s">
        <v>357</v>
      </c>
      <c r="E639" s="228" t="s">
        <v>1</v>
      </c>
      <c r="F639" s="229" t="s">
        <v>899</v>
      </c>
      <c r="G639" s="226"/>
      <c r="H639" s="228" t="s">
        <v>1</v>
      </c>
      <c r="I639" s="230"/>
      <c r="J639" s="226"/>
      <c r="K639" s="226"/>
      <c r="L639" s="231"/>
      <c r="M639" s="232"/>
      <c r="N639" s="233"/>
      <c r="O639" s="233"/>
      <c r="P639" s="233"/>
      <c r="Q639" s="233"/>
      <c r="R639" s="233"/>
      <c r="S639" s="233"/>
      <c r="T639" s="234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T639" s="235" t="s">
        <v>357</v>
      </c>
      <c r="AU639" s="235" t="s">
        <v>80</v>
      </c>
      <c r="AV639" s="12" t="s">
        <v>80</v>
      </c>
      <c r="AW639" s="12" t="s">
        <v>30</v>
      </c>
      <c r="AX639" s="12" t="s">
        <v>73</v>
      </c>
      <c r="AY639" s="235" t="s">
        <v>346</v>
      </c>
    </row>
    <row r="640" s="13" customFormat="1">
      <c r="A640" s="13"/>
      <c r="B640" s="236"/>
      <c r="C640" s="237"/>
      <c r="D640" s="227" t="s">
        <v>357</v>
      </c>
      <c r="E640" s="238" t="s">
        <v>1</v>
      </c>
      <c r="F640" s="239" t="s">
        <v>900</v>
      </c>
      <c r="G640" s="237"/>
      <c r="H640" s="240">
        <v>6.944</v>
      </c>
      <c r="I640" s="241"/>
      <c r="J640" s="237"/>
      <c r="K640" s="237"/>
      <c r="L640" s="242"/>
      <c r="M640" s="243"/>
      <c r="N640" s="244"/>
      <c r="O640" s="244"/>
      <c r="P640" s="244"/>
      <c r="Q640" s="244"/>
      <c r="R640" s="244"/>
      <c r="S640" s="244"/>
      <c r="T640" s="245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6" t="s">
        <v>357</v>
      </c>
      <c r="AU640" s="246" t="s">
        <v>80</v>
      </c>
      <c r="AV640" s="13" t="s">
        <v>88</v>
      </c>
      <c r="AW640" s="13" t="s">
        <v>30</v>
      </c>
      <c r="AX640" s="13" t="s">
        <v>73</v>
      </c>
      <c r="AY640" s="246" t="s">
        <v>346</v>
      </c>
    </row>
    <row r="641" s="13" customFormat="1">
      <c r="A641" s="13"/>
      <c r="B641" s="236"/>
      <c r="C641" s="237"/>
      <c r="D641" s="227" t="s">
        <v>357</v>
      </c>
      <c r="E641" s="238" t="s">
        <v>1</v>
      </c>
      <c r="F641" s="239" t="s">
        <v>901</v>
      </c>
      <c r="G641" s="237"/>
      <c r="H641" s="240">
        <v>2.0630000000000002</v>
      </c>
      <c r="I641" s="241"/>
      <c r="J641" s="237"/>
      <c r="K641" s="237"/>
      <c r="L641" s="242"/>
      <c r="M641" s="243"/>
      <c r="N641" s="244"/>
      <c r="O641" s="244"/>
      <c r="P641" s="244"/>
      <c r="Q641" s="244"/>
      <c r="R641" s="244"/>
      <c r="S641" s="244"/>
      <c r="T641" s="245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46" t="s">
        <v>357</v>
      </c>
      <c r="AU641" s="246" t="s">
        <v>80</v>
      </c>
      <c r="AV641" s="13" t="s">
        <v>88</v>
      </c>
      <c r="AW641" s="13" t="s">
        <v>30</v>
      </c>
      <c r="AX641" s="13" t="s">
        <v>73</v>
      </c>
      <c r="AY641" s="246" t="s">
        <v>346</v>
      </c>
    </row>
    <row r="642" s="13" customFormat="1">
      <c r="A642" s="13"/>
      <c r="B642" s="236"/>
      <c r="C642" s="237"/>
      <c r="D642" s="227" t="s">
        <v>357</v>
      </c>
      <c r="E642" s="238" t="s">
        <v>1</v>
      </c>
      <c r="F642" s="239" t="s">
        <v>1156</v>
      </c>
      <c r="G642" s="237"/>
      <c r="H642" s="240">
        <v>0.28000000000000003</v>
      </c>
      <c r="I642" s="241"/>
      <c r="J642" s="237"/>
      <c r="K642" s="237"/>
      <c r="L642" s="242"/>
      <c r="M642" s="243"/>
      <c r="N642" s="244"/>
      <c r="O642" s="244"/>
      <c r="P642" s="244"/>
      <c r="Q642" s="244"/>
      <c r="R642" s="244"/>
      <c r="S642" s="244"/>
      <c r="T642" s="245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46" t="s">
        <v>357</v>
      </c>
      <c r="AU642" s="246" t="s">
        <v>80</v>
      </c>
      <c r="AV642" s="13" t="s">
        <v>88</v>
      </c>
      <c r="AW642" s="13" t="s">
        <v>30</v>
      </c>
      <c r="AX642" s="13" t="s">
        <v>73</v>
      </c>
      <c r="AY642" s="246" t="s">
        <v>346</v>
      </c>
    </row>
    <row r="643" s="12" customFormat="1">
      <c r="A643" s="12"/>
      <c r="B643" s="225"/>
      <c r="C643" s="226"/>
      <c r="D643" s="227" t="s">
        <v>357</v>
      </c>
      <c r="E643" s="228" t="s">
        <v>1</v>
      </c>
      <c r="F643" s="229" t="s">
        <v>788</v>
      </c>
      <c r="G643" s="226"/>
      <c r="H643" s="228" t="s">
        <v>1</v>
      </c>
      <c r="I643" s="230"/>
      <c r="J643" s="226"/>
      <c r="K643" s="226"/>
      <c r="L643" s="231"/>
      <c r="M643" s="232"/>
      <c r="N643" s="233"/>
      <c r="O643" s="233"/>
      <c r="P643" s="233"/>
      <c r="Q643" s="233"/>
      <c r="R643" s="233"/>
      <c r="S643" s="233"/>
      <c r="T643" s="234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T643" s="235" t="s">
        <v>357</v>
      </c>
      <c r="AU643" s="235" t="s">
        <v>80</v>
      </c>
      <c r="AV643" s="12" t="s">
        <v>80</v>
      </c>
      <c r="AW643" s="12" t="s">
        <v>30</v>
      </c>
      <c r="AX643" s="12" t="s">
        <v>73</v>
      </c>
      <c r="AY643" s="235" t="s">
        <v>346</v>
      </c>
    </row>
    <row r="644" s="13" customFormat="1">
      <c r="A644" s="13"/>
      <c r="B644" s="236"/>
      <c r="C644" s="237"/>
      <c r="D644" s="227" t="s">
        <v>357</v>
      </c>
      <c r="E644" s="238" t="s">
        <v>1</v>
      </c>
      <c r="F644" s="239" t="s">
        <v>859</v>
      </c>
      <c r="G644" s="237"/>
      <c r="H644" s="240">
        <v>40.530000000000001</v>
      </c>
      <c r="I644" s="241"/>
      <c r="J644" s="237"/>
      <c r="K644" s="237"/>
      <c r="L644" s="242"/>
      <c r="M644" s="243"/>
      <c r="N644" s="244"/>
      <c r="O644" s="244"/>
      <c r="P644" s="244"/>
      <c r="Q644" s="244"/>
      <c r="R644" s="244"/>
      <c r="S644" s="244"/>
      <c r="T644" s="24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46" t="s">
        <v>357</v>
      </c>
      <c r="AU644" s="246" t="s">
        <v>80</v>
      </c>
      <c r="AV644" s="13" t="s">
        <v>88</v>
      </c>
      <c r="AW644" s="13" t="s">
        <v>30</v>
      </c>
      <c r="AX644" s="13" t="s">
        <v>73</v>
      </c>
      <c r="AY644" s="246" t="s">
        <v>346</v>
      </c>
    </row>
    <row r="645" s="13" customFormat="1">
      <c r="A645" s="13"/>
      <c r="B645" s="236"/>
      <c r="C645" s="237"/>
      <c r="D645" s="227" t="s">
        <v>357</v>
      </c>
      <c r="E645" s="238" t="s">
        <v>1</v>
      </c>
      <c r="F645" s="239" t="s">
        <v>860</v>
      </c>
      <c r="G645" s="237"/>
      <c r="H645" s="240">
        <v>0.23999999999999999</v>
      </c>
      <c r="I645" s="241"/>
      <c r="J645" s="237"/>
      <c r="K645" s="237"/>
      <c r="L645" s="242"/>
      <c r="M645" s="243"/>
      <c r="N645" s="244"/>
      <c r="O645" s="244"/>
      <c r="P645" s="244"/>
      <c r="Q645" s="244"/>
      <c r="R645" s="244"/>
      <c r="S645" s="244"/>
      <c r="T645" s="245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6" t="s">
        <v>357</v>
      </c>
      <c r="AU645" s="246" t="s">
        <v>80</v>
      </c>
      <c r="AV645" s="13" t="s">
        <v>88</v>
      </c>
      <c r="AW645" s="13" t="s">
        <v>30</v>
      </c>
      <c r="AX645" s="13" t="s">
        <v>73</v>
      </c>
      <c r="AY645" s="246" t="s">
        <v>346</v>
      </c>
    </row>
    <row r="646" s="12" customFormat="1">
      <c r="A646" s="12"/>
      <c r="B646" s="225"/>
      <c r="C646" s="226"/>
      <c r="D646" s="227" t="s">
        <v>357</v>
      </c>
      <c r="E646" s="228" t="s">
        <v>1</v>
      </c>
      <c r="F646" s="229" t="s">
        <v>778</v>
      </c>
      <c r="G646" s="226"/>
      <c r="H646" s="228" t="s">
        <v>1</v>
      </c>
      <c r="I646" s="230"/>
      <c r="J646" s="226"/>
      <c r="K646" s="226"/>
      <c r="L646" s="231"/>
      <c r="M646" s="232"/>
      <c r="N646" s="233"/>
      <c r="O646" s="233"/>
      <c r="P646" s="233"/>
      <c r="Q646" s="233"/>
      <c r="R646" s="233"/>
      <c r="S646" s="233"/>
      <c r="T646" s="234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T646" s="235" t="s">
        <v>357</v>
      </c>
      <c r="AU646" s="235" t="s">
        <v>80</v>
      </c>
      <c r="AV646" s="12" t="s">
        <v>80</v>
      </c>
      <c r="AW646" s="12" t="s">
        <v>30</v>
      </c>
      <c r="AX646" s="12" t="s">
        <v>73</v>
      </c>
      <c r="AY646" s="235" t="s">
        <v>346</v>
      </c>
    </row>
    <row r="647" s="13" customFormat="1">
      <c r="A647" s="13"/>
      <c r="B647" s="236"/>
      <c r="C647" s="237"/>
      <c r="D647" s="227" t="s">
        <v>357</v>
      </c>
      <c r="E647" s="238" t="s">
        <v>1</v>
      </c>
      <c r="F647" s="239" t="s">
        <v>861</v>
      </c>
      <c r="G647" s="237"/>
      <c r="H647" s="240">
        <v>2.4900000000000002</v>
      </c>
      <c r="I647" s="241"/>
      <c r="J647" s="237"/>
      <c r="K647" s="237"/>
      <c r="L647" s="242"/>
      <c r="M647" s="243"/>
      <c r="N647" s="244"/>
      <c r="O647" s="244"/>
      <c r="P647" s="244"/>
      <c r="Q647" s="244"/>
      <c r="R647" s="244"/>
      <c r="S647" s="244"/>
      <c r="T647" s="24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46" t="s">
        <v>357</v>
      </c>
      <c r="AU647" s="246" t="s">
        <v>80</v>
      </c>
      <c r="AV647" s="13" t="s">
        <v>88</v>
      </c>
      <c r="AW647" s="13" t="s">
        <v>30</v>
      </c>
      <c r="AX647" s="13" t="s">
        <v>73</v>
      </c>
      <c r="AY647" s="246" t="s">
        <v>346</v>
      </c>
    </row>
    <row r="648" s="13" customFormat="1">
      <c r="A648" s="13"/>
      <c r="B648" s="236"/>
      <c r="C648" s="237"/>
      <c r="D648" s="227" t="s">
        <v>357</v>
      </c>
      <c r="E648" s="238" t="s">
        <v>1</v>
      </c>
      <c r="F648" s="239" t="s">
        <v>1245</v>
      </c>
      <c r="G648" s="237"/>
      <c r="H648" s="240">
        <v>1.264</v>
      </c>
      <c r="I648" s="241"/>
      <c r="J648" s="237"/>
      <c r="K648" s="237"/>
      <c r="L648" s="242"/>
      <c r="M648" s="243"/>
      <c r="N648" s="244"/>
      <c r="O648" s="244"/>
      <c r="P648" s="244"/>
      <c r="Q648" s="244"/>
      <c r="R648" s="244"/>
      <c r="S648" s="244"/>
      <c r="T648" s="245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6" t="s">
        <v>357</v>
      </c>
      <c r="AU648" s="246" t="s">
        <v>80</v>
      </c>
      <c r="AV648" s="13" t="s">
        <v>88</v>
      </c>
      <c r="AW648" s="13" t="s">
        <v>30</v>
      </c>
      <c r="AX648" s="13" t="s">
        <v>73</v>
      </c>
      <c r="AY648" s="246" t="s">
        <v>346</v>
      </c>
    </row>
    <row r="649" s="12" customFormat="1">
      <c r="A649" s="12"/>
      <c r="B649" s="225"/>
      <c r="C649" s="226"/>
      <c r="D649" s="227" t="s">
        <v>357</v>
      </c>
      <c r="E649" s="228" t="s">
        <v>1</v>
      </c>
      <c r="F649" s="229" t="s">
        <v>1246</v>
      </c>
      <c r="G649" s="226"/>
      <c r="H649" s="228" t="s">
        <v>1</v>
      </c>
      <c r="I649" s="230"/>
      <c r="J649" s="226"/>
      <c r="K649" s="226"/>
      <c r="L649" s="231"/>
      <c r="M649" s="232"/>
      <c r="N649" s="233"/>
      <c r="O649" s="233"/>
      <c r="P649" s="233"/>
      <c r="Q649" s="233"/>
      <c r="R649" s="233"/>
      <c r="S649" s="233"/>
      <c r="T649" s="234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T649" s="235" t="s">
        <v>357</v>
      </c>
      <c r="AU649" s="235" t="s">
        <v>80</v>
      </c>
      <c r="AV649" s="12" t="s">
        <v>80</v>
      </c>
      <c r="AW649" s="12" t="s">
        <v>30</v>
      </c>
      <c r="AX649" s="12" t="s">
        <v>73</v>
      </c>
      <c r="AY649" s="235" t="s">
        <v>346</v>
      </c>
    </row>
    <row r="650" s="12" customFormat="1">
      <c r="A650" s="12"/>
      <c r="B650" s="225"/>
      <c r="C650" s="226"/>
      <c r="D650" s="227" t="s">
        <v>357</v>
      </c>
      <c r="E650" s="228" t="s">
        <v>1</v>
      </c>
      <c r="F650" s="229" t="s">
        <v>1247</v>
      </c>
      <c r="G650" s="226"/>
      <c r="H650" s="228" t="s">
        <v>1</v>
      </c>
      <c r="I650" s="230"/>
      <c r="J650" s="226"/>
      <c r="K650" s="226"/>
      <c r="L650" s="231"/>
      <c r="M650" s="232"/>
      <c r="N650" s="233"/>
      <c r="O650" s="233"/>
      <c r="P650" s="233"/>
      <c r="Q650" s="233"/>
      <c r="R650" s="233"/>
      <c r="S650" s="233"/>
      <c r="T650" s="234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T650" s="235" t="s">
        <v>357</v>
      </c>
      <c r="AU650" s="235" t="s">
        <v>80</v>
      </c>
      <c r="AV650" s="12" t="s">
        <v>80</v>
      </c>
      <c r="AW650" s="12" t="s">
        <v>30</v>
      </c>
      <c r="AX650" s="12" t="s">
        <v>73</v>
      </c>
      <c r="AY650" s="235" t="s">
        <v>346</v>
      </c>
    </row>
    <row r="651" s="13" customFormat="1">
      <c r="A651" s="13"/>
      <c r="B651" s="236"/>
      <c r="C651" s="237"/>
      <c r="D651" s="227" t="s">
        <v>357</v>
      </c>
      <c r="E651" s="238" t="s">
        <v>1</v>
      </c>
      <c r="F651" s="239" t="s">
        <v>1248</v>
      </c>
      <c r="G651" s="237"/>
      <c r="H651" s="240">
        <v>22.960000000000001</v>
      </c>
      <c r="I651" s="241"/>
      <c r="J651" s="237"/>
      <c r="K651" s="237"/>
      <c r="L651" s="242"/>
      <c r="M651" s="243"/>
      <c r="N651" s="244"/>
      <c r="O651" s="244"/>
      <c r="P651" s="244"/>
      <c r="Q651" s="244"/>
      <c r="R651" s="244"/>
      <c r="S651" s="244"/>
      <c r="T651" s="245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46" t="s">
        <v>357</v>
      </c>
      <c r="AU651" s="246" t="s">
        <v>80</v>
      </c>
      <c r="AV651" s="13" t="s">
        <v>88</v>
      </c>
      <c r="AW651" s="13" t="s">
        <v>30</v>
      </c>
      <c r="AX651" s="13" t="s">
        <v>73</v>
      </c>
      <c r="AY651" s="246" t="s">
        <v>346</v>
      </c>
    </row>
    <row r="652" s="12" customFormat="1">
      <c r="A652" s="12"/>
      <c r="B652" s="225"/>
      <c r="C652" s="226"/>
      <c r="D652" s="227" t="s">
        <v>357</v>
      </c>
      <c r="E652" s="228" t="s">
        <v>1</v>
      </c>
      <c r="F652" s="229" t="s">
        <v>1249</v>
      </c>
      <c r="G652" s="226"/>
      <c r="H652" s="228" t="s">
        <v>1</v>
      </c>
      <c r="I652" s="230"/>
      <c r="J652" s="226"/>
      <c r="K652" s="226"/>
      <c r="L652" s="231"/>
      <c r="M652" s="232"/>
      <c r="N652" s="233"/>
      <c r="O652" s="233"/>
      <c r="P652" s="233"/>
      <c r="Q652" s="233"/>
      <c r="R652" s="233"/>
      <c r="S652" s="233"/>
      <c r="T652" s="234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T652" s="235" t="s">
        <v>357</v>
      </c>
      <c r="AU652" s="235" t="s">
        <v>80</v>
      </c>
      <c r="AV652" s="12" t="s">
        <v>80</v>
      </c>
      <c r="AW652" s="12" t="s">
        <v>30</v>
      </c>
      <c r="AX652" s="12" t="s">
        <v>73</v>
      </c>
      <c r="AY652" s="235" t="s">
        <v>346</v>
      </c>
    </row>
    <row r="653" s="13" customFormat="1">
      <c r="A653" s="13"/>
      <c r="B653" s="236"/>
      <c r="C653" s="237"/>
      <c r="D653" s="227" t="s">
        <v>357</v>
      </c>
      <c r="E653" s="238" t="s">
        <v>1</v>
      </c>
      <c r="F653" s="239" t="s">
        <v>1248</v>
      </c>
      <c r="G653" s="237"/>
      <c r="H653" s="240">
        <v>22.960000000000001</v>
      </c>
      <c r="I653" s="241"/>
      <c r="J653" s="237"/>
      <c r="K653" s="237"/>
      <c r="L653" s="242"/>
      <c r="M653" s="243"/>
      <c r="N653" s="244"/>
      <c r="O653" s="244"/>
      <c r="P653" s="244"/>
      <c r="Q653" s="244"/>
      <c r="R653" s="244"/>
      <c r="S653" s="244"/>
      <c r="T653" s="24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46" t="s">
        <v>357</v>
      </c>
      <c r="AU653" s="246" t="s">
        <v>80</v>
      </c>
      <c r="AV653" s="13" t="s">
        <v>88</v>
      </c>
      <c r="AW653" s="13" t="s">
        <v>30</v>
      </c>
      <c r="AX653" s="13" t="s">
        <v>73</v>
      </c>
      <c r="AY653" s="246" t="s">
        <v>346</v>
      </c>
    </row>
    <row r="654" s="12" customFormat="1">
      <c r="A654" s="12"/>
      <c r="B654" s="225"/>
      <c r="C654" s="226"/>
      <c r="D654" s="227" t="s">
        <v>357</v>
      </c>
      <c r="E654" s="228" t="s">
        <v>1</v>
      </c>
      <c r="F654" s="229" t="s">
        <v>1250</v>
      </c>
      <c r="G654" s="226"/>
      <c r="H654" s="228" t="s">
        <v>1</v>
      </c>
      <c r="I654" s="230"/>
      <c r="J654" s="226"/>
      <c r="K654" s="226"/>
      <c r="L654" s="231"/>
      <c r="M654" s="232"/>
      <c r="N654" s="233"/>
      <c r="O654" s="233"/>
      <c r="P654" s="233"/>
      <c r="Q654" s="233"/>
      <c r="R654" s="233"/>
      <c r="S654" s="233"/>
      <c r="T654" s="234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T654" s="235" t="s">
        <v>357</v>
      </c>
      <c r="AU654" s="235" t="s">
        <v>80</v>
      </c>
      <c r="AV654" s="12" t="s">
        <v>80</v>
      </c>
      <c r="AW654" s="12" t="s">
        <v>30</v>
      </c>
      <c r="AX654" s="12" t="s">
        <v>73</v>
      </c>
      <c r="AY654" s="235" t="s">
        <v>346</v>
      </c>
    </row>
    <row r="655" s="13" customFormat="1">
      <c r="A655" s="13"/>
      <c r="B655" s="236"/>
      <c r="C655" s="237"/>
      <c r="D655" s="227" t="s">
        <v>357</v>
      </c>
      <c r="E655" s="238" t="s">
        <v>1</v>
      </c>
      <c r="F655" s="239" t="s">
        <v>1251</v>
      </c>
      <c r="G655" s="237"/>
      <c r="H655" s="240">
        <v>6.984</v>
      </c>
      <c r="I655" s="241"/>
      <c r="J655" s="237"/>
      <c r="K655" s="237"/>
      <c r="L655" s="242"/>
      <c r="M655" s="243"/>
      <c r="N655" s="244"/>
      <c r="O655" s="244"/>
      <c r="P655" s="244"/>
      <c r="Q655" s="244"/>
      <c r="R655" s="244"/>
      <c r="S655" s="244"/>
      <c r="T655" s="245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46" t="s">
        <v>357</v>
      </c>
      <c r="AU655" s="246" t="s">
        <v>80</v>
      </c>
      <c r="AV655" s="13" t="s">
        <v>88</v>
      </c>
      <c r="AW655" s="13" t="s">
        <v>30</v>
      </c>
      <c r="AX655" s="13" t="s">
        <v>73</v>
      </c>
      <c r="AY655" s="246" t="s">
        <v>346</v>
      </c>
    </row>
    <row r="656" s="13" customFormat="1">
      <c r="A656" s="13"/>
      <c r="B656" s="236"/>
      <c r="C656" s="237"/>
      <c r="D656" s="227" t="s">
        <v>357</v>
      </c>
      <c r="E656" s="238" t="s">
        <v>1</v>
      </c>
      <c r="F656" s="239" t="s">
        <v>1252</v>
      </c>
      <c r="G656" s="237"/>
      <c r="H656" s="240">
        <v>17.460000000000001</v>
      </c>
      <c r="I656" s="241"/>
      <c r="J656" s="237"/>
      <c r="K656" s="237"/>
      <c r="L656" s="242"/>
      <c r="M656" s="243"/>
      <c r="N656" s="244"/>
      <c r="O656" s="244"/>
      <c r="P656" s="244"/>
      <c r="Q656" s="244"/>
      <c r="R656" s="244"/>
      <c r="S656" s="244"/>
      <c r="T656" s="245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46" t="s">
        <v>357</v>
      </c>
      <c r="AU656" s="246" t="s">
        <v>80</v>
      </c>
      <c r="AV656" s="13" t="s">
        <v>88</v>
      </c>
      <c r="AW656" s="13" t="s">
        <v>30</v>
      </c>
      <c r="AX656" s="13" t="s">
        <v>73</v>
      </c>
      <c r="AY656" s="246" t="s">
        <v>346</v>
      </c>
    </row>
    <row r="657" s="13" customFormat="1">
      <c r="A657" s="13"/>
      <c r="B657" s="236"/>
      <c r="C657" s="237"/>
      <c r="D657" s="227" t="s">
        <v>357</v>
      </c>
      <c r="E657" s="238" t="s">
        <v>1</v>
      </c>
      <c r="F657" s="239" t="s">
        <v>1173</v>
      </c>
      <c r="G657" s="237"/>
      <c r="H657" s="240">
        <v>1.1619999999999999</v>
      </c>
      <c r="I657" s="241"/>
      <c r="J657" s="237"/>
      <c r="K657" s="237"/>
      <c r="L657" s="242"/>
      <c r="M657" s="243"/>
      <c r="N657" s="244"/>
      <c r="O657" s="244"/>
      <c r="P657" s="244"/>
      <c r="Q657" s="244"/>
      <c r="R657" s="244"/>
      <c r="S657" s="244"/>
      <c r="T657" s="24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46" t="s">
        <v>357</v>
      </c>
      <c r="AU657" s="246" t="s">
        <v>80</v>
      </c>
      <c r="AV657" s="13" t="s">
        <v>88</v>
      </c>
      <c r="AW657" s="13" t="s">
        <v>30</v>
      </c>
      <c r="AX657" s="13" t="s">
        <v>73</v>
      </c>
      <c r="AY657" s="246" t="s">
        <v>346</v>
      </c>
    </row>
    <row r="658" s="13" customFormat="1">
      <c r="A658" s="13"/>
      <c r="B658" s="236"/>
      <c r="C658" s="237"/>
      <c r="D658" s="227" t="s">
        <v>357</v>
      </c>
      <c r="E658" s="238" t="s">
        <v>1</v>
      </c>
      <c r="F658" s="239" t="s">
        <v>1253</v>
      </c>
      <c r="G658" s="237"/>
      <c r="H658" s="240">
        <v>659.40200000000004</v>
      </c>
      <c r="I658" s="241"/>
      <c r="J658" s="237"/>
      <c r="K658" s="237"/>
      <c r="L658" s="242"/>
      <c r="M658" s="243"/>
      <c r="N658" s="244"/>
      <c r="O658" s="244"/>
      <c r="P658" s="244"/>
      <c r="Q658" s="244"/>
      <c r="R658" s="244"/>
      <c r="S658" s="244"/>
      <c r="T658" s="24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6" t="s">
        <v>357</v>
      </c>
      <c r="AU658" s="246" t="s">
        <v>80</v>
      </c>
      <c r="AV658" s="13" t="s">
        <v>88</v>
      </c>
      <c r="AW658" s="13" t="s">
        <v>30</v>
      </c>
      <c r="AX658" s="13" t="s">
        <v>80</v>
      </c>
      <c r="AY658" s="246" t="s">
        <v>346</v>
      </c>
    </row>
    <row r="659" s="2" customFormat="1">
      <c r="A659" s="37"/>
      <c r="B659" s="38"/>
      <c r="C659" s="212" t="s">
        <v>1254</v>
      </c>
      <c r="D659" s="212" t="s">
        <v>349</v>
      </c>
      <c r="E659" s="213" t="s">
        <v>1255</v>
      </c>
      <c r="F659" s="214" t="s">
        <v>1256</v>
      </c>
      <c r="G659" s="215" t="s">
        <v>352</v>
      </c>
      <c r="H659" s="216">
        <v>5.7599999999999998</v>
      </c>
      <c r="I659" s="217"/>
      <c r="J659" s="218">
        <f>ROUND(I659*H659,2)</f>
        <v>0</v>
      </c>
      <c r="K659" s="214" t="s">
        <v>353</v>
      </c>
      <c r="L659" s="43"/>
      <c r="M659" s="219" t="s">
        <v>1</v>
      </c>
      <c r="N659" s="220" t="s">
        <v>39</v>
      </c>
      <c r="O659" s="90"/>
      <c r="P659" s="221">
        <f>O659*H659</f>
        <v>0</v>
      </c>
      <c r="Q659" s="221">
        <v>0.00025999999999999998</v>
      </c>
      <c r="R659" s="221">
        <f>Q659*H659</f>
        <v>0.0014975999999999998</v>
      </c>
      <c r="S659" s="221">
        <v>0</v>
      </c>
      <c r="T659" s="222">
        <f>S659*H659</f>
        <v>0</v>
      </c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R659" s="223" t="s">
        <v>345</v>
      </c>
      <c r="AT659" s="223" t="s">
        <v>349</v>
      </c>
      <c r="AU659" s="223" t="s">
        <v>80</v>
      </c>
      <c r="AY659" s="16" t="s">
        <v>346</v>
      </c>
      <c r="BE659" s="224">
        <f>IF(N659="základní",J659,0)</f>
        <v>0</v>
      </c>
      <c r="BF659" s="224">
        <f>IF(N659="snížená",J659,0)</f>
        <v>0</v>
      </c>
      <c r="BG659" s="224">
        <f>IF(N659="zákl. přenesená",J659,0)</f>
        <v>0</v>
      </c>
      <c r="BH659" s="224">
        <f>IF(N659="sníž. přenesená",J659,0)</f>
        <v>0</v>
      </c>
      <c r="BI659" s="224">
        <f>IF(N659="nulová",J659,0)</f>
        <v>0</v>
      </c>
      <c r="BJ659" s="16" t="s">
        <v>88</v>
      </c>
      <c r="BK659" s="224">
        <f>ROUND(I659*H659,2)</f>
        <v>0</v>
      </c>
      <c r="BL659" s="16" t="s">
        <v>345</v>
      </c>
      <c r="BM659" s="223" t="s">
        <v>1257</v>
      </c>
    </row>
    <row r="660" s="12" customFormat="1">
      <c r="A660" s="12"/>
      <c r="B660" s="225"/>
      <c r="C660" s="226"/>
      <c r="D660" s="227" t="s">
        <v>357</v>
      </c>
      <c r="E660" s="228" t="s">
        <v>1</v>
      </c>
      <c r="F660" s="229" t="s">
        <v>785</v>
      </c>
      <c r="G660" s="226"/>
      <c r="H660" s="228" t="s">
        <v>1</v>
      </c>
      <c r="I660" s="230"/>
      <c r="J660" s="226"/>
      <c r="K660" s="226"/>
      <c r="L660" s="231"/>
      <c r="M660" s="232"/>
      <c r="N660" s="233"/>
      <c r="O660" s="233"/>
      <c r="P660" s="233"/>
      <c r="Q660" s="233"/>
      <c r="R660" s="233"/>
      <c r="S660" s="233"/>
      <c r="T660" s="234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T660" s="235" t="s">
        <v>357</v>
      </c>
      <c r="AU660" s="235" t="s">
        <v>80</v>
      </c>
      <c r="AV660" s="12" t="s">
        <v>80</v>
      </c>
      <c r="AW660" s="12" t="s">
        <v>30</v>
      </c>
      <c r="AX660" s="12" t="s">
        <v>73</v>
      </c>
      <c r="AY660" s="235" t="s">
        <v>346</v>
      </c>
    </row>
    <row r="661" s="13" customFormat="1">
      <c r="A661" s="13"/>
      <c r="B661" s="236"/>
      <c r="C661" s="237"/>
      <c r="D661" s="227" t="s">
        <v>357</v>
      </c>
      <c r="E661" s="238" t="s">
        <v>1258</v>
      </c>
      <c r="F661" s="239" t="s">
        <v>1259</v>
      </c>
      <c r="G661" s="237"/>
      <c r="H661" s="240">
        <v>5.7599999999999998</v>
      </c>
      <c r="I661" s="241"/>
      <c r="J661" s="237"/>
      <c r="K661" s="237"/>
      <c r="L661" s="242"/>
      <c r="M661" s="243"/>
      <c r="N661" s="244"/>
      <c r="O661" s="244"/>
      <c r="P661" s="244"/>
      <c r="Q661" s="244"/>
      <c r="R661" s="244"/>
      <c r="S661" s="244"/>
      <c r="T661" s="24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46" t="s">
        <v>357</v>
      </c>
      <c r="AU661" s="246" t="s">
        <v>80</v>
      </c>
      <c r="AV661" s="13" t="s">
        <v>88</v>
      </c>
      <c r="AW661" s="13" t="s">
        <v>30</v>
      </c>
      <c r="AX661" s="13" t="s">
        <v>73</v>
      </c>
      <c r="AY661" s="246" t="s">
        <v>346</v>
      </c>
    </row>
    <row r="662" s="13" customFormat="1">
      <c r="A662" s="13"/>
      <c r="B662" s="236"/>
      <c r="C662" s="237"/>
      <c r="D662" s="227" t="s">
        <v>357</v>
      </c>
      <c r="E662" s="238" t="s">
        <v>1260</v>
      </c>
      <c r="F662" s="239" t="s">
        <v>1261</v>
      </c>
      <c r="G662" s="237"/>
      <c r="H662" s="240">
        <v>5.7599999999999998</v>
      </c>
      <c r="I662" s="241"/>
      <c r="J662" s="237"/>
      <c r="K662" s="237"/>
      <c r="L662" s="242"/>
      <c r="M662" s="243"/>
      <c r="N662" s="244"/>
      <c r="O662" s="244"/>
      <c r="P662" s="244"/>
      <c r="Q662" s="244"/>
      <c r="R662" s="244"/>
      <c r="S662" s="244"/>
      <c r="T662" s="245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6" t="s">
        <v>357</v>
      </c>
      <c r="AU662" s="246" t="s">
        <v>80</v>
      </c>
      <c r="AV662" s="13" t="s">
        <v>88</v>
      </c>
      <c r="AW662" s="13" t="s">
        <v>30</v>
      </c>
      <c r="AX662" s="13" t="s">
        <v>80</v>
      </c>
      <c r="AY662" s="246" t="s">
        <v>346</v>
      </c>
    </row>
    <row r="663" s="2" customFormat="1" ht="33" customHeight="1">
      <c r="A663" s="37"/>
      <c r="B663" s="38"/>
      <c r="C663" s="212" t="s">
        <v>1262</v>
      </c>
      <c r="D663" s="212" t="s">
        <v>349</v>
      </c>
      <c r="E663" s="213" t="s">
        <v>1263</v>
      </c>
      <c r="F663" s="214" t="s">
        <v>1264</v>
      </c>
      <c r="G663" s="215" t="s">
        <v>352</v>
      </c>
      <c r="H663" s="216">
        <v>5.7599999999999998</v>
      </c>
      <c r="I663" s="217"/>
      <c r="J663" s="218">
        <f>ROUND(I663*H663,2)</f>
        <v>0</v>
      </c>
      <c r="K663" s="214" t="s">
        <v>353</v>
      </c>
      <c r="L663" s="43"/>
      <c r="M663" s="219" t="s">
        <v>1</v>
      </c>
      <c r="N663" s="220" t="s">
        <v>39</v>
      </c>
      <c r="O663" s="90"/>
      <c r="P663" s="221">
        <f>O663*H663</f>
        <v>0</v>
      </c>
      <c r="Q663" s="221">
        <v>0.0049800000000000001</v>
      </c>
      <c r="R663" s="221">
        <f>Q663*H663</f>
        <v>0.0286848</v>
      </c>
      <c r="S663" s="221">
        <v>0</v>
      </c>
      <c r="T663" s="222">
        <f>S663*H663</f>
        <v>0</v>
      </c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R663" s="223" t="s">
        <v>345</v>
      </c>
      <c r="AT663" s="223" t="s">
        <v>349</v>
      </c>
      <c r="AU663" s="223" t="s">
        <v>80</v>
      </c>
      <c r="AY663" s="16" t="s">
        <v>346</v>
      </c>
      <c r="BE663" s="224">
        <f>IF(N663="základní",J663,0)</f>
        <v>0</v>
      </c>
      <c r="BF663" s="224">
        <f>IF(N663="snížená",J663,0)</f>
        <v>0</v>
      </c>
      <c r="BG663" s="224">
        <f>IF(N663="zákl. přenesená",J663,0)</f>
        <v>0</v>
      </c>
      <c r="BH663" s="224">
        <f>IF(N663="sníž. přenesená",J663,0)</f>
        <v>0</v>
      </c>
      <c r="BI663" s="224">
        <f>IF(N663="nulová",J663,0)</f>
        <v>0</v>
      </c>
      <c r="BJ663" s="16" t="s">
        <v>88</v>
      </c>
      <c r="BK663" s="224">
        <f>ROUND(I663*H663,2)</f>
        <v>0</v>
      </c>
      <c r="BL663" s="16" t="s">
        <v>345</v>
      </c>
      <c r="BM663" s="223" t="s">
        <v>1265</v>
      </c>
    </row>
    <row r="664" s="12" customFormat="1">
      <c r="A664" s="12"/>
      <c r="B664" s="225"/>
      <c r="C664" s="226"/>
      <c r="D664" s="227" t="s">
        <v>357</v>
      </c>
      <c r="E664" s="228" t="s">
        <v>1</v>
      </c>
      <c r="F664" s="229" t="s">
        <v>785</v>
      </c>
      <c r="G664" s="226"/>
      <c r="H664" s="228" t="s">
        <v>1</v>
      </c>
      <c r="I664" s="230"/>
      <c r="J664" s="226"/>
      <c r="K664" s="226"/>
      <c r="L664" s="231"/>
      <c r="M664" s="232"/>
      <c r="N664" s="233"/>
      <c r="O664" s="233"/>
      <c r="P664" s="233"/>
      <c r="Q664" s="233"/>
      <c r="R664" s="233"/>
      <c r="S664" s="233"/>
      <c r="T664" s="234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T664" s="235" t="s">
        <v>357</v>
      </c>
      <c r="AU664" s="235" t="s">
        <v>80</v>
      </c>
      <c r="AV664" s="12" t="s">
        <v>80</v>
      </c>
      <c r="AW664" s="12" t="s">
        <v>30</v>
      </c>
      <c r="AX664" s="12" t="s">
        <v>73</v>
      </c>
      <c r="AY664" s="235" t="s">
        <v>346</v>
      </c>
    </row>
    <row r="665" s="13" customFormat="1">
      <c r="A665" s="13"/>
      <c r="B665" s="236"/>
      <c r="C665" s="237"/>
      <c r="D665" s="227" t="s">
        <v>357</v>
      </c>
      <c r="E665" s="238" t="s">
        <v>1266</v>
      </c>
      <c r="F665" s="239" t="s">
        <v>1259</v>
      </c>
      <c r="G665" s="237"/>
      <c r="H665" s="240">
        <v>5.7599999999999998</v>
      </c>
      <c r="I665" s="241"/>
      <c r="J665" s="237"/>
      <c r="K665" s="237"/>
      <c r="L665" s="242"/>
      <c r="M665" s="243"/>
      <c r="N665" s="244"/>
      <c r="O665" s="244"/>
      <c r="P665" s="244"/>
      <c r="Q665" s="244"/>
      <c r="R665" s="244"/>
      <c r="S665" s="244"/>
      <c r="T665" s="24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46" t="s">
        <v>357</v>
      </c>
      <c r="AU665" s="246" t="s">
        <v>80</v>
      </c>
      <c r="AV665" s="13" t="s">
        <v>88</v>
      </c>
      <c r="AW665" s="13" t="s">
        <v>30</v>
      </c>
      <c r="AX665" s="13" t="s">
        <v>73</v>
      </c>
      <c r="AY665" s="246" t="s">
        <v>346</v>
      </c>
    </row>
    <row r="666" s="13" customFormat="1">
      <c r="A666" s="13"/>
      <c r="B666" s="236"/>
      <c r="C666" s="237"/>
      <c r="D666" s="227" t="s">
        <v>357</v>
      </c>
      <c r="E666" s="238" t="s">
        <v>1267</v>
      </c>
      <c r="F666" s="239" t="s">
        <v>1268</v>
      </c>
      <c r="G666" s="237"/>
      <c r="H666" s="240">
        <v>5.7599999999999998</v>
      </c>
      <c r="I666" s="241"/>
      <c r="J666" s="237"/>
      <c r="K666" s="237"/>
      <c r="L666" s="242"/>
      <c r="M666" s="243"/>
      <c r="N666" s="244"/>
      <c r="O666" s="244"/>
      <c r="P666" s="244"/>
      <c r="Q666" s="244"/>
      <c r="R666" s="244"/>
      <c r="S666" s="244"/>
      <c r="T666" s="24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6" t="s">
        <v>357</v>
      </c>
      <c r="AU666" s="246" t="s">
        <v>80</v>
      </c>
      <c r="AV666" s="13" t="s">
        <v>88</v>
      </c>
      <c r="AW666" s="13" t="s">
        <v>30</v>
      </c>
      <c r="AX666" s="13" t="s">
        <v>80</v>
      </c>
      <c r="AY666" s="246" t="s">
        <v>346</v>
      </c>
    </row>
    <row r="667" s="2" customFormat="1">
      <c r="A667" s="37"/>
      <c r="B667" s="38"/>
      <c r="C667" s="212" t="s">
        <v>1269</v>
      </c>
      <c r="D667" s="212" t="s">
        <v>349</v>
      </c>
      <c r="E667" s="213" t="s">
        <v>1270</v>
      </c>
      <c r="F667" s="214" t="s">
        <v>1271</v>
      </c>
      <c r="G667" s="215" t="s">
        <v>352</v>
      </c>
      <c r="H667" s="216">
        <v>5.7599999999999998</v>
      </c>
      <c r="I667" s="217"/>
      <c r="J667" s="218">
        <f>ROUND(I667*H667,2)</f>
        <v>0</v>
      </c>
      <c r="K667" s="214" t="s">
        <v>353</v>
      </c>
      <c r="L667" s="43"/>
      <c r="M667" s="219" t="s">
        <v>1</v>
      </c>
      <c r="N667" s="220" t="s">
        <v>39</v>
      </c>
      <c r="O667" s="90"/>
      <c r="P667" s="221">
        <f>O667*H667</f>
        <v>0</v>
      </c>
      <c r="Q667" s="221">
        <v>0.026360000000000001</v>
      </c>
      <c r="R667" s="221">
        <f>Q667*H667</f>
        <v>0.15183360000000001</v>
      </c>
      <c r="S667" s="221">
        <v>0</v>
      </c>
      <c r="T667" s="222">
        <f>S667*H667</f>
        <v>0</v>
      </c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R667" s="223" t="s">
        <v>345</v>
      </c>
      <c r="AT667" s="223" t="s">
        <v>349</v>
      </c>
      <c r="AU667" s="223" t="s">
        <v>80</v>
      </c>
      <c r="AY667" s="16" t="s">
        <v>346</v>
      </c>
      <c r="BE667" s="224">
        <f>IF(N667="základní",J667,0)</f>
        <v>0</v>
      </c>
      <c r="BF667" s="224">
        <f>IF(N667="snížená",J667,0)</f>
        <v>0</v>
      </c>
      <c r="BG667" s="224">
        <f>IF(N667="zákl. přenesená",J667,0)</f>
        <v>0</v>
      </c>
      <c r="BH667" s="224">
        <f>IF(N667="sníž. přenesená",J667,0)</f>
        <v>0</v>
      </c>
      <c r="BI667" s="224">
        <f>IF(N667="nulová",J667,0)</f>
        <v>0</v>
      </c>
      <c r="BJ667" s="16" t="s">
        <v>88</v>
      </c>
      <c r="BK667" s="224">
        <f>ROUND(I667*H667,2)</f>
        <v>0</v>
      </c>
      <c r="BL667" s="16" t="s">
        <v>345</v>
      </c>
      <c r="BM667" s="223" t="s">
        <v>1272</v>
      </c>
    </row>
    <row r="668" s="12" customFormat="1">
      <c r="A668" s="12"/>
      <c r="B668" s="225"/>
      <c r="C668" s="226"/>
      <c r="D668" s="227" t="s">
        <v>357</v>
      </c>
      <c r="E668" s="228" t="s">
        <v>1</v>
      </c>
      <c r="F668" s="229" t="s">
        <v>785</v>
      </c>
      <c r="G668" s="226"/>
      <c r="H668" s="228" t="s">
        <v>1</v>
      </c>
      <c r="I668" s="230"/>
      <c r="J668" s="226"/>
      <c r="K668" s="226"/>
      <c r="L668" s="231"/>
      <c r="M668" s="232"/>
      <c r="N668" s="233"/>
      <c r="O668" s="233"/>
      <c r="P668" s="233"/>
      <c r="Q668" s="233"/>
      <c r="R668" s="233"/>
      <c r="S668" s="233"/>
      <c r="T668" s="234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T668" s="235" t="s">
        <v>357</v>
      </c>
      <c r="AU668" s="235" t="s">
        <v>80</v>
      </c>
      <c r="AV668" s="12" t="s">
        <v>80</v>
      </c>
      <c r="AW668" s="12" t="s">
        <v>30</v>
      </c>
      <c r="AX668" s="12" t="s">
        <v>73</v>
      </c>
      <c r="AY668" s="235" t="s">
        <v>346</v>
      </c>
    </row>
    <row r="669" s="13" customFormat="1">
      <c r="A669" s="13"/>
      <c r="B669" s="236"/>
      <c r="C669" s="237"/>
      <c r="D669" s="227" t="s">
        <v>357</v>
      </c>
      <c r="E669" s="238" t="s">
        <v>1273</v>
      </c>
      <c r="F669" s="239" t="s">
        <v>1259</v>
      </c>
      <c r="G669" s="237"/>
      <c r="H669" s="240">
        <v>5.7599999999999998</v>
      </c>
      <c r="I669" s="241"/>
      <c r="J669" s="237"/>
      <c r="K669" s="237"/>
      <c r="L669" s="242"/>
      <c r="M669" s="243"/>
      <c r="N669" s="244"/>
      <c r="O669" s="244"/>
      <c r="P669" s="244"/>
      <c r="Q669" s="244"/>
      <c r="R669" s="244"/>
      <c r="S669" s="244"/>
      <c r="T669" s="24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46" t="s">
        <v>357</v>
      </c>
      <c r="AU669" s="246" t="s">
        <v>80</v>
      </c>
      <c r="AV669" s="13" t="s">
        <v>88</v>
      </c>
      <c r="AW669" s="13" t="s">
        <v>30</v>
      </c>
      <c r="AX669" s="13" t="s">
        <v>73</v>
      </c>
      <c r="AY669" s="246" t="s">
        <v>346</v>
      </c>
    </row>
    <row r="670" s="13" customFormat="1">
      <c r="A670" s="13"/>
      <c r="B670" s="236"/>
      <c r="C670" s="237"/>
      <c r="D670" s="227" t="s">
        <v>357</v>
      </c>
      <c r="E670" s="238" t="s">
        <v>1274</v>
      </c>
      <c r="F670" s="239" t="s">
        <v>1275</v>
      </c>
      <c r="G670" s="237"/>
      <c r="H670" s="240">
        <v>5.7599999999999998</v>
      </c>
      <c r="I670" s="241"/>
      <c r="J670" s="237"/>
      <c r="K670" s="237"/>
      <c r="L670" s="242"/>
      <c r="M670" s="243"/>
      <c r="N670" s="244"/>
      <c r="O670" s="244"/>
      <c r="P670" s="244"/>
      <c r="Q670" s="244"/>
      <c r="R670" s="244"/>
      <c r="S670" s="244"/>
      <c r="T670" s="245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46" t="s">
        <v>357</v>
      </c>
      <c r="AU670" s="246" t="s">
        <v>80</v>
      </c>
      <c r="AV670" s="13" t="s">
        <v>88</v>
      </c>
      <c r="AW670" s="13" t="s">
        <v>30</v>
      </c>
      <c r="AX670" s="13" t="s">
        <v>80</v>
      </c>
      <c r="AY670" s="246" t="s">
        <v>346</v>
      </c>
    </row>
    <row r="671" s="2" customFormat="1">
      <c r="A671" s="37"/>
      <c r="B671" s="38"/>
      <c r="C671" s="212" t="s">
        <v>1276</v>
      </c>
      <c r="D671" s="212" t="s">
        <v>349</v>
      </c>
      <c r="E671" s="213" t="s">
        <v>1277</v>
      </c>
      <c r="F671" s="214" t="s">
        <v>1278</v>
      </c>
      <c r="G671" s="215" t="s">
        <v>352</v>
      </c>
      <c r="H671" s="216">
        <v>11.52</v>
      </c>
      <c r="I671" s="217"/>
      <c r="J671" s="218">
        <f>ROUND(I671*H671,2)</f>
        <v>0</v>
      </c>
      <c r="K671" s="214" t="s">
        <v>353</v>
      </c>
      <c r="L671" s="43"/>
      <c r="M671" s="219" t="s">
        <v>1</v>
      </c>
      <c r="N671" s="220" t="s">
        <v>39</v>
      </c>
      <c r="O671" s="90"/>
      <c r="P671" s="221">
        <f>O671*H671</f>
        <v>0</v>
      </c>
      <c r="Q671" s="221">
        <v>0.0079000000000000008</v>
      </c>
      <c r="R671" s="221">
        <f>Q671*H671</f>
        <v>0.091008000000000006</v>
      </c>
      <c r="S671" s="221">
        <v>0</v>
      </c>
      <c r="T671" s="222">
        <f>S671*H671</f>
        <v>0</v>
      </c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R671" s="223" t="s">
        <v>345</v>
      </c>
      <c r="AT671" s="223" t="s">
        <v>349</v>
      </c>
      <c r="AU671" s="223" t="s">
        <v>80</v>
      </c>
      <c r="AY671" s="16" t="s">
        <v>346</v>
      </c>
      <c r="BE671" s="224">
        <f>IF(N671="základní",J671,0)</f>
        <v>0</v>
      </c>
      <c r="BF671" s="224">
        <f>IF(N671="snížená",J671,0)</f>
        <v>0</v>
      </c>
      <c r="BG671" s="224">
        <f>IF(N671="zákl. přenesená",J671,0)</f>
        <v>0</v>
      </c>
      <c r="BH671" s="224">
        <f>IF(N671="sníž. přenesená",J671,0)</f>
        <v>0</v>
      </c>
      <c r="BI671" s="224">
        <f>IF(N671="nulová",J671,0)</f>
        <v>0</v>
      </c>
      <c r="BJ671" s="16" t="s">
        <v>88</v>
      </c>
      <c r="BK671" s="224">
        <f>ROUND(I671*H671,2)</f>
        <v>0</v>
      </c>
      <c r="BL671" s="16" t="s">
        <v>345</v>
      </c>
      <c r="BM671" s="223" t="s">
        <v>1279</v>
      </c>
    </row>
    <row r="672" s="13" customFormat="1">
      <c r="A672" s="13"/>
      <c r="B672" s="236"/>
      <c r="C672" s="237"/>
      <c r="D672" s="227" t="s">
        <v>357</v>
      </c>
      <c r="E672" s="238" t="s">
        <v>1280</v>
      </c>
      <c r="F672" s="239" t="s">
        <v>1281</v>
      </c>
      <c r="G672" s="237"/>
      <c r="H672" s="240">
        <v>11.52</v>
      </c>
      <c r="I672" s="241"/>
      <c r="J672" s="237"/>
      <c r="K672" s="237"/>
      <c r="L672" s="242"/>
      <c r="M672" s="243"/>
      <c r="N672" s="244"/>
      <c r="O672" s="244"/>
      <c r="P672" s="244"/>
      <c r="Q672" s="244"/>
      <c r="R672" s="244"/>
      <c r="S672" s="244"/>
      <c r="T672" s="245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6" t="s">
        <v>357</v>
      </c>
      <c r="AU672" s="246" t="s">
        <v>80</v>
      </c>
      <c r="AV672" s="13" t="s">
        <v>88</v>
      </c>
      <c r="AW672" s="13" t="s">
        <v>30</v>
      </c>
      <c r="AX672" s="13" t="s">
        <v>73</v>
      </c>
      <c r="AY672" s="246" t="s">
        <v>346</v>
      </c>
    </row>
    <row r="673" s="13" customFormat="1">
      <c r="A673" s="13"/>
      <c r="B673" s="236"/>
      <c r="C673" s="237"/>
      <c r="D673" s="227" t="s">
        <v>357</v>
      </c>
      <c r="E673" s="238" t="s">
        <v>1282</v>
      </c>
      <c r="F673" s="239" t="s">
        <v>1283</v>
      </c>
      <c r="G673" s="237"/>
      <c r="H673" s="240">
        <v>11.52</v>
      </c>
      <c r="I673" s="241"/>
      <c r="J673" s="237"/>
      <c r="K673" s="237"/>
      <c r="L673" s="242"/>
      <c r="M673" s="243"/>
      <c r="N673" s="244"/>
      <c r="O673" s="244"/>
      <c r="P673" s="244"/>
      <c r="Q673" s="244"/>
      <c r="R673" s="244"/>
      <c r="S673" s="244"/>
      <c r="T673" s="24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6" t="s">
        <v>357</v>
      </c>
      <c r="AU673" s="246" t="s">
        <v>80</v>
      </c>
      <c r="AV673" s="13" t="s">
        <v>88</v>
      </c>
      <c r="AW673" s="13" t="s">
        <v>30</v>
      </c>
      <c r="AX673" s="13" t="s">
        <v>80</v>
      </c>
      <c r="AY673" s="246" t="s">
        <v>346</v>
      </c>
    </row>
    <row r="674" s="2" customFormat="1">
      <c r="A674" s="37"/>
      <c r="B674" s="38"/>
      <c r="C674" s="212" t="s">
        <v>1284</v>
      </c>
      <c r="D674" s="212" t="s">
        <v>349</v>
      </c>
      <c r="E674" s="213" t="s">
        <v>1285</v>
      </c>
      <c r="F674" s="214" t="s">
        <v>1286</v>
      </c>
      <c r="G674" s="215" t="s">
        <v>352</v>
      </c>
      <c r="H674" s="216">
        <v>5.7599999999999998</v>
      </c>
      <c r="I674" s="217"/>
      <c r="J674" s="218">
        <f>ROUND(I674*H674,2)</f>
        <v>0</v>
      </c>
      <c r="K674" s="214" t="s">
        <v>1</v>
      </c>
      <c r="L674" s="43"/>
      <c r="M674" s="219" t="s">
        <v>1</v>
      </c>
      <c r="N674" s="220" t="s">
        <v>39</v>
      </c>
      <c r="O674" s="90"/>
      <c r="P674" s="221">
        <f>O674*H674</f>
        <v>0</v>
      </c>
      <c r="Q674" s="221">
        <v>0.0026800000000000001</v>
      </c>
      <c r="R674" s="221">
        <f>Q674*H674</f>
        <v>0.015436800000000001</v>
      </c>
      <c r="S674" s="221">
        <v>0</v>
      </c>
      <c r="T674" s="222">
        <f>S674*H674</f>
        <v>0</v>
      </c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R674" s="223" t="s">
        <v>345</v>
      </c>
      <c r="AT674" s="223" t="s">
        <v>349</v>
      </c>
      <c r="AU674" s="223" t="s">
        <v>80</v>
      </c>
      <c r="AY674" s="16" t="s">
        <v>346</v>
      </c>
      <c r="BE674" s="224">
        <f>IF(N674="základní",J674,0)</f>
        <v>0</v>
      </c>
      <c r="BF674" s="224">
        <f>IF(N674="snížená",J674,0)</f>
        <v>0</v>
      </c>
      <c r="BG674" s="224">
        <f>IF(N674="zákl. přenesená",J674,0)</f>
        <v>0</v>
      </c>
      <c r="BH674" s="224">
        <f>IF(N674="sníž. přenesená",J674,0)</f>
        <v>0</v>
      </c>
      <c r="BI674" s="224">
        <f>IF(N674="nulová",J674,0)</f>
        <v>0</v>
      </c>
      <c r="BJ674" s="16" t="s">
        <v>88</v>
      </c>
      <c r="BK674" s="224">
        <f>ROUND(I674*H674,2)</f>
        <v>0</v>
      </c>
      <c r="BL674" s="16" t="s">
        <v>345</v>
      </c>
      <c r="BM674" s="223" t="s">
        <v>1287</v>
      </c>
    </row>
    <row r="675" s="12" customFormat="1">
      <c r="A675" s="12"/>
      <c r="B675" s="225"/>
      <c r="C675" s="226"/>
      <c r="D675" s="227" t="s">
        <v>357</v>
      </c>
      <c r="E675" s="228" t="s">
        <v>1</v>
      </c>
      <c r="F675" s="229" t="s">
        <v>785</v>
      </c>
      <c r="G675" s="226"/>
      <c r="H675" s="228" t="s">
        <v>1</v>
      </c>
      <c r="I675" s="230"/>
      <c r="J675" s="226"/>
      <c r="K675" s="226"/>
      <c r="L675" s="231"/>
      <c r="M675" s="232"/>
      <c r="N675" s="233"/>
      <c r="O675" s="233"/>
      <c r="P675" s="233"/>
      <c r="Q675" s="233"/>
      <c r="R675" s="233"/>
      <c r="S675" s="233"/>
      <c r="T675" s="234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T675" s="235" t="s">
        <v>357</v>
      </c>
      <c r="AU675" s="235" t="s">
        <v>80</v>
      </c>
      <c r="AV675" s="12" t="s">
        <v>80</v>
      </c>
      <c r="AW675" s="12" t="s">
        <v>30</v>
      </c>
      <c r="AX675" s="12" t="s">
        <v>73</v>
      </c>
      <c r="AY675" s="235" t="s">
        <v>346</v>
      </c>
    </row>
    <row r="676" s="13" customFormat="1">
      <c r="A676" s="13"/>
      <c r="B676" s="236"/>
      <c r="C676" s="237"/>
      <c r="D676" s="227" t="s">
        <v>357</v>
      </c>
      <c r="E676" s="238" t="s">
        <v>1288</v>
      </c>
      <c r="F676" s="239" t="s">
        <v>1259</v>
      </c>
      <c r="G676" s="237"/>
      <c r="H676" s="240">
        <v>5.7599999999999998</v>
      </c>
      <c r="I676" s="241"/>
      <c r="J676" s="237"/>
      <c r="K676" s="237"/>
      <c r="L676" s="242"/>
      <c r="M676" s="243"/>
      <c r="N676" s="244"/>
      <c r="O676" s="244"/>
      <c r="P676" s="244"/>
      <c r="Q676" s="244"/>
      <c r="R676" s="244"/>
      <c r="S676" s="244"/>
      <c r="T676" s="245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6" t="s">
        <v>357</v>
      </c>
      <c r="AU676" s="246" t="s">
        <v>80</v>
      </c>
      <c r="AV676" s="13" t="s">
        <v>88</v>
      </c>
      <c r="AW676" s="13" t="s">
        <v>30</v>
      </c>
      <c r="AX676" s="13" t="s">
        <v>73</v>
      </c>
      <c r="AY676" s="246" t="s">
        <v>346</v>
      </c>
    </row>
    <row r="677" s="13" customFormat="1">
      <c r="A677" s="13"/>
      <c r="B677" s="236"/>
      <c r="C677" s="237"/>
      <c r="D677" s="227" t="s">
        <v>357</v>
      </c>
      <c r="E677" s="238" t="s">
        <v>1289</v>
      </c>
      <c r="F677" s="239" t="s">
        <v>1290</v>
      </c>
      <c r="G677" s="237"/>
      <c r="H677" s="240">
        <v>5.7599999999999998</v>
      </c>
      <c r="I677" s="241"/>
      <c r="J677" s="237"/>
      <c r="K677" s="237"/>
      <c r="L677" s="242"/>
      <c r="M677" s="243"/>
      <c r="N677" s="244"/>
      <c r="O677" s="244"/>
      <c r="P677" s="244"/>
      <c r="Q677" s="244"/>
      <c r="R677" s="244"/>
      <c r="S677" s="244"/>
      <c r="T677" s="245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6" t="s">
        <v>357</v>
      </c>
      <c r="AU677" s="246" t="s">
        <v>80</v>
      </c>
      <c r="AV677" s="13" t="s">
        <v>88</v>
      </c>
      <c r="AW677" s="13" t="s">
        <v>30</v>
      </c>
      <c r="AX677" s="13" t="s">
        <v>80</v>
      </c>
      <c r="AY677" s="246" t="s">
        <v>346</v>
      </c>
    </row>
    <row r="678" s="2" customFormat="1">
      <c r="A678" s="37"/>
      <c r="B678" s="38"/>
      <c r="C678" s="212" t="s">
        <v>1291</v>
      </c>
      <c r="D678" s="212" t="s">
        <v>349</v>
      </c>
      <c r="E678" s="213" t="s">
        <v>1292</v>
      </c>
      <c r="F678" s="214" t="s">
        <v>1293</v>
      </c>
      <c r="G678" s="215" t="s">
        <v>398</v>
      </c>
      <c r="H678" s="216">
        <v>61.939999999999998</v>
      </c>
      <c r="I678" s="217"/>
      <c r="J678" s="218">
        <f>ROUND(I678*H678,2)</f>
        <v>0</v>
      </c>
      <c r="K678" s="214" t="s">
        <v>1</v>
      </c>
      <c r="L678" s="43"/>
      <c r="M678" s="219" t="s">
        <v>1</v>
      </c>
      <c r="N678" s="220" t="s">
        <v>39</v>
      </c>
      <c r="O678" s="90"/>
      <c r="P678" s="221">
        <f>O678*H678</f>
        <v>0</v>
      </c>
      <c r="Q678" s="221">
        <v>0.020650000000000002</v>
      </c>
      <c r="R678" s="221">
        <f>Q678*H678</f>
        <v>1.279061</v>
      </c>
      <c r="S678" s="221">
        <v>0</v>
      </c>
      <c r="T678" s="222">
        <f>S678*H678</f>
        <v>0</v>
      </c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R678" s="223" t="s">
        <v>345</v>
      </c>
      <c r="AT678" s="223" t="s">
        <v>349</v>
      </c>
      <c r="AU678" s="223" t="s">
        <v>80</v>
      </c>
      <c r="AY678" s="16" t="s">
        <v>346</v>
      </c>
      <c r="BE678" s="224">
        <f>IF(N678="základní",J678,0)</f>
        <v>0</v>
      </c>
      <c r="BF678" s="224">
        <f>IF(N678="snížená",J678,0)</f>
        <v>0</v>
      </c>
      <c r="BG678" s="224">
        <f>IF(N678="zákl. přenesená",J678,0)</f>
        <v>0</v>
      </c>
      <c r="BH678" s="224">
        <f>IF(N678="sníž. přenesená",J678,0)</f>
        <v>0</v>
      </c>
      <c r="BI678" s="224">
        <f>IF(N678="nulová",J678,0)</f>
        <v>0</v>
      </c>
      <c r="BJ678" s="16" t="s">
        <v>88</v>
      </c>
      <c r="BK678" s="224">
        <f>ROUND(I678*H678,2)</f>
        <v>0</v>
      </c>
      <c r="BL678" s="16" t="s">
        <v>345</v>
      </c>
      <c r="BM678" s="223" t="s">
        <v>1294</v>
      </c>
    </row>
    <row r="679" s="12" customFormat="1">
      <c r="A679" s="12"/>
      <c r="B679" s="225"/>
      <c r="C679" s="226"/>
      <c r="D679" s="227" t="s">
        <v>357</v>
      </c>
      <c r="E679" s="228" t="s">
        <v>1</v>
      </c>
      <c r="F679" s="229" t="s">
        <v>1295</v>
      </c>
      <c r="G679" s="226"/>
      <c r="H679" s="228" t="s">
        <v>1</v>
      </c>
      <c r="I679" s="230"/>
      <c r="J679" s="226"/>
      <c r="K679" s="226"/>
      <c r="L679" s="231"/>
      <c r="M679" s="232"/>
      <c r="N679" s="233"/>
      <c r="O679" s="233"/>
      <c r="P679" s="233"/>
      <c r="Q679" s="233"/>
      <c r="R679" s="233"/>
      <c r="S679" s="233"/>
      <c r="T679" s="234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T679" s="235" t="s">
        <v>357</v>
      </c>
      <c r="AU679" s="235" t="s">
        <v>80</v>
      </c>
      <c r="AV679" s="12" t="s">
        <v>80</v>
      </c>
      <c r="AW679" s="12" t="s">
        <v>30</v>
      </c>
      <c r="AX679" s="12" t="s">
        <v>73</v>
      </c>
      <c r="AY679" s="235" t="s">
        <v>346</v>
      </c>
    </row>
    <row r="680" s="13" customFormat="1">
      <c r="A680" s="13"/>
      <c r="B680" s="236"/>
      <c r="C680" s="237"/>
      <c r="D680" s="227" t="s">
        <v>357</v>
      </c>
      <c r="E680" s="238" t="s">
        <v>1296</v>
      </c>
      <c r="F680" s="239" t="s">
        <v>1297</v>
      </c>
      <c r="G680" s="237"/>
      <c r="H680" s="240">
        <v>12.539999999999999</v>
      </c>
      <c r="I680" s="241"/>
      <c r="J680" s="237"/>
      <c r="K680" s="237"/>
      <c r="L680" s="242"/>
      <c r="M680" s="243"/>
      <c r="N680" s="244"/>
      <c r="O680" s="244"/>
      <c r="P680" s="244"/>
      <c r="Q680" s="244"/>
      <c r="R680" s="244"/>
      <c r="S680" s="244"/>
      <c r="T680" s="245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6" t="s">
        <v>357</v>
      </c>
      <c r="AU680" s="246" t="s">
        <v>80</v>
      </c>
      <c r="AV680" s="13" t="s">
        <v>88</v>
      </c>
      <c r="AW680" s="13" t="s">
        <v>30</v>
      </c>
      <c r="AX680" s="13" t="s">
        <v>73</v>
      </c>
      <c r="AY680" s="246" t="s">
        <v>346</v>
      </c>
    </row>
    <row r="681" s="13" customFormat="1">
      <c r="A681" s="13"/>
      <c r="B681" s="236"/>
      <c r="C681" s="237"/>
      <c r="D681" s="227" t="s">
        <v>357</v>
      </c>
      <c r="E681" s="238" t="s">
        <v>164</v>
      </c>
      <c r="F681" s="239" t="s">
        <v>1298</v>
      </c>
      <c r="G681" s="237"/>
      <c r="H681" s="240">
        <v>7.7999999999999998</v>
      </c>
      <c r="I681" s="241"/>
      <c r="J681" s="237"/>
      <c r="K681" s="237"/>
      <c r="L681" s="242"/>
      <c r="M681" s="243"/>
      <c r="N681" s="244"/>
      <c r="O681" s="244"/>
      <c r="P681" s="244"/>
      <c r="Q681" s="244"/>
      <c r="R681" s="244"/>
      <c r="S681" s="244"/>
      <c r="T681" s="245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6" t="s">
        <v>357</v>
      </c>
      <c r="AU681" s="246" t="s">
        <v>80</v>
      </c>
      <c r="AV681" s="13" t="s">
        <v>88</v>
      </c>
      <c r="AW681" s="13" t="s">
        <v>30</v>
      </c>
      <c r="AX681" s="13" t="s">
        <v>73</v>
      </c>
      <c r="AY681" s="246" t="s">
        <v>346</v>
      </c>
    </row>
    <row r="682" s="13" customFormat="1">
      <c r="A682" s="13"/>
      <c r="B682" s="236"/>
      <c r="C682" s="237"/>
      <c r="D682" s="227" t="s">
        <v>357</v>
      </c>
      <c r="E682" s="238" t="s">
        <v>224</v>
      </c>
      <c r="F682" s="239" t="s">
        <v>1299</v>
      </c>
      <c r="G682" s="237"/>
      <c r="H682" s="240">
        <v>39</v>
      </c>
      <c r="I682" s="241"/>
      <c r="J682" s="237"/>
      <c r="K682" s="237"/>
      <c r="L682" s="242"/>
      <c r="M682" s="243"/>
      <c r="N682" s="244"/>
      <c r="O682" s="244"/>
      <c r="P682" s="244"/>
      <c r="Q682" s="244"/>
      <c r="R682" s="244"/>
      <c r="S682" s="244"/>
      <c r="T682" s="24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46" t="s">
        <v>357</v>
      </c>
      <c r="AU682" s="246" t="s">
        <v>80</v>
      </c>
      <c r="AV682" s="13" t="s">
        <v>88</v>
      </c>
      <c r="AW682" s="13" t="s">
        <v>30</v>
      </c>
      <c r="AX682" s="13" t="s">
        <v>73</v>
      </c>
      <c r="AY682" s="246" t="s">
        <v>346</v>
      </c>
    </row>
    <row r="683" s="13" customFormat="1">
      <c r="A683" s="13"/>
      <c r="B683" s="236"/>
      <c r="C683" s="237"/>
      <c r="D683" s="227" t="s">
        <v>357</v>
      </c>
      <c r="E683" s="238" t="s">
        <v>287</v>
      </c>
      <c r="F683" s="239" t="s">
        <v>1300</v>
      </c>
      <c r="G683" s="237"/>
      <c r="H683" s="240">
        <v>2.6000000000000001</v>
      </c>
      <c r="I683" s="241"/>
      <c r="J683" s="237"/>
      <c r="K683" s="237"/>
      <c r="L683" s="242"/>
      <c r="M683" s="243"/>
      <c r="N683" s="244"/>
      <c r="O683" s="244"/>
      <c r="P683" s="244"/>
      <c r="Q683" s="244"/>
      <c r="R683" s="244"/>
      <c r="S683" s="244"/>
      <c r="T683" s="245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6" t="s">
        <v>357</v>
      </c>
      <c r="AU683" s="246" t="s">
        <v>80</v>
      </c>
      <c r="AV683" s="13" t="s">
        <v>88</v>
      </c>
      <c r="AW683" s="13" t="s">
        <v>30</v>
      </c>
      <c r="AX683" s="13" t="s">
        <v>73</v>
      </c>
      <c r="AY683" s="246" t="s">
        <v>346</v>
      </c>
    </row>
    <row r="684" s="13" customFormat="1">
      <c r="A684" s="13"/>
      <c r="B684" s="236"/>
      <c r="C684" s="237"/>
      <c r="D684" s="227" t="s">
        <v>357</v>
      </c>
      <c r="E684" s="238" t="s">
        <v>1301</v>
      </c>
      <c r="F684" s="239" t="s">
        <v>1302</v>
      </c>
      <c r="G684" s="237"/>
      <c r="H684" s="240">
        <v>61.939999999999998</v>
      </c>
      <c r="I684" s="241"/>
      <c r="J684" s="237"/>
      <c r="K684" s="237"/>
      <c r="L684" s="242"/>
      <c r="M684" s="243"/>
      <c r="N684" s="244"/>
      <c r="O684" s="244"/>
      <c r="P684" s="244"/>
      <c r="Q684" s="244"/>
      <c r="R684" s="244"/>
      <c r="S684" s="244"/>
      <c r="T684" s="24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6" t="s">
        <v>357</v>
      </c>
      <c r="AU684" s="246" t="s">
        <v>80</v>
      </c>
      <c r="AV684" s="13" t="s">
        <v>88</v>
      </c>
      <c r="AW684" s="13" t="s">
        <v>30</v>
      </c>
      <c r="AX684" s="13" t="s">
        <v>80</v>
      </c>
      <c r="AY684" s="246" t="s">
        <v>346</v>
      </c>
    </row>
    <row r="685" s="2" customFormat="1">
      <c r="A685" s="37"/>
      <c r="B685" s="38"/>
      <c r="C685" s="212" t="s">
        <v>1303</v>
      </c>
      <c r="D685" s="212" t="s">
        <v>349</v>
      </c>
      <c r="E685" s="213" t="s">
        <v>1304</v>
      </c>
      <c r="F685" s="214" t="s">
        <v>1305</v>
      </c>
      <c r="G685" s="215" t="s">
        <v>352</v>
      </c>
      <c r="H685" s="216">
        <v>84.564999999999998</v>
      </c>
      <c r="I685" s="217"/>
      <c r="J685" s="218">
        <f>ROUND(I685*H685,2)</f>
        <v>0</v>
      </c>
      <c r="K685" s="214" t="s">
        <v>353</v>
      </c>
      <c r="L685" s="43"/>
      <c r="M685" s="219" t="s">
        <v>1</v>
      </c>
      <c r="N685" s="220" t="s">
        <v>39</v>
      </c>
      <c r="O685" s="90"/>
      <c r="P685" s="221">
        <f>O685*H685</f>
        <v>0</v>
      </c>
      <c r="Q685" s="221">
        <v>0.00012</v>
      </c>
      <c r="R685" s="221">
        <f>Q685*H685</f>
        <v>0.0101478</v>
      </c>
      <c r="S685" s="221">
        <v>0</v>
      </c>
      <c r="T685" s="222">
        <f>S685*H685</f>
        <v>0</v>
      </c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R685" s="223" t="s">
        <v>345</v>
      </c>
      <c r="AT685" s="223" t="s">
        <v>349</v>
      </c>
      <c r="AU685" s="223" t="s">
        <v>80</v>
      </c>
      <c r="AY685" s="16" t="s">
        <v>346</v>
      </c>
      <c r="BE685" s="224">
        <f>IF(N685="základní",J685,0)</f>
        <v>0</v>
      </c>
      <c r="BF685" s="224">
        <f>IF(N685="snížená",J685,0)</f>
        <v>0</v>
      </c>
      <c r="BG685" s="224">
        <f>IF(N685="zákl. přenesená",J685,0)</f>
        <v>0</v>
      </c>
      <c r="BH685" s="224">
        <f>IF(N685="sníž. přenesená",J685,0)</f>
        <v>0</v>
      </c>
      <c r="BI685" s="224">
        <f>IF(N685="nulová",J685,0)</f>
        <v>0</v>
      </c>
      <c r="BJ685" s="16" t="s">
        <v>88</v>
      </c>
      <c r="BK685" s="224">
        <f>ROUND(I685*H685,2)</f>
        <v>0</v>
      </c>
      <c r="BL685" s="16" t="s">
        <v>345</v>
      </c>
      <c r="BM685" s="223" t="s">
        <v>1306</v>
      </c>
    </row>
    <row r="686" s="13" customFormat="1">
      <c r="A686" s="13"/>
      <c r="B686" s="236"/>
      <c r="C686" s="237"/>
      <c r="D686" s="227" t="s">
        <v>357</v>
      </c>
      <c r="E686" s="238" t="s">
        <v>1307</v>
      </c>
      <c r="F686" s="239" t="s">
        <v>1308</v>
      </c>
      <c r="G686" s="237"/>
      <c r="H686" s="240">
        <v>7.9199999999999999</v>
      </c>
      <c r="I686" s="241"/>
      <c r="J686" s="237"/>
      <c r="K686" s="237"/>
      <c r="L686" s="242"/>
      <c r="M686" s="243"/>
      <c r="N686" s="244"/>
      <c r="O686" s="244"/>
      <c r="P686" s="244"/>
      <c r="Q686" s="244"/>
      <c r="R686" s="244"/>
      <c r="S686" s="244"/>
      <c r="T686" s="245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46" t="s">
        <v>357</v>
      </c>
      <c r="AU686" s="246" t="s">
        <v>80</v>
      </c>
      <c r="AV686" s="13" t="s">
        <v>88</v>
      </c>
      <c r="AW686" s="13" t="s">
        <v>30</v>
      </c>
      <c r="AX686" s="13" t="s">
        <v>73</v>
      </c>
      <c r="AY686" s="246" t="s">
        <v>346</v>
      </c>
    </row>
    <row r="687" s="13" customFormat="1">
      <c r="A687" s="13"/>
      <c r="B687" s="236"/>
      <c r="C687" s="237"/>
      <c r="D687" s="227" t="s">
        <v>357</v>
      </c>
      <c r="E687" s="238" t="s">
        <v>165</v>
      </c>
      <c r="F687" s="239" t="s">
        <v>1309</v>
      </c>
      <c r="G687" s="237"/>
      <c r="H687" s="240">
        <v>10.206</v>
      </c>
      <c r="I687" s="241"/>
      <c r="J687" s="237"/>
      <c r="K687" s="237"/>
      <c r="L687" s="242"/>
      <c r="M687" s="243"/>
      <c r="N687" s="244"/>
      <c r="O687" s="244"/>
      <c r="P687" s="244"/>
      <c r="Q687" s="244"/>
      <c r="R687" s="244"/>
      <c r="S687" s="244"/>
      <c r="T687" s="245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6" t="s">
        <v>357</v>
      </c>
      <c r="AU687" s="246" t="s">
        <v>80</v>
      </c>
      <c r="AV687" s="13" t="s">
        <v>88</v>
      </c>
      <c r="AW687" s="13" t="s">
        <v>30</v>
      </c>
      <c r="AX687" s="13" t="s">
        <v>73</v>
      </c>
      <c r="AY687" s="246" t="s">
        <v>346</v>
      </c>
    </row>
    <row r="688" s="13" customFormat="1">
      <c r="A688" s="13"/>
      <c r="B688" s="236"/>
      <c r="C688" s="237"/>
      <c r="D688" s="227" t="s">
        <v>357</v>
      </c>
      <c r="E688" s="238" t="s">
        <v>225</v>
      </c>
      <c r="F688" s="239" t="s">
        <v>1310</v>
      </c>
      <c r="G688" s="237"/>
      <c r="H688" s="240">
        <v>55.079999999999998</v>
      </c>
      <c r="I688" s="241"/>
      <c r="J688" s="237"/>
      <c r="K688" s="237"/>
      <c r="L688" s="242"/>
      <c r="M688" s="243"/>
      <c r="N688" s="244"/>
      <c r="O688" s="244"/>
      <c r="P688" s="244"/>
      <c r="Q688" s="244"/>
      <c r="R688" s="244"/>
      <c r="S688" s="244"/>
      <c r="T688" s="24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46" t="s">
        <v>357</v>
      </c>
      <c r="AU688" s="246" t="s">
        <v>80</v>
      </c>
      <c r="AV688" s="13" t="s">
        <v>88</v>
      </c>
      <c r="AW688" s="13" t="s">
        <v>30</v>
      </c>
      <c r="AX688" s="13" t="s">
        <v>73</v>
      </c>
      <c r="AY688" s="246" t="s">
        <v>346</v>
      </c>
    </row>
    <row r="689" s="13" customFormat="1">
      <c r="A689" s="13"/>
      <c r="B689" s="236"/>
      <c r="C689" s="237"/>
      <c r="D689" s="227" t="s">
        <v>357</v>
      </c>
      <c r="E689" s="238" t="s">
        <v>289</v>
      </c>
      <c r="F689" s="239" t="s">
        <v>1311</v>
      </c>
      <c r="G689" s="237"/>
      <c r="H689" s="240">
        <v>5.7800000000000002</v>
      </c>
      <c r="I689" s="241"/>
      <c r="J689" s="237"/>
      <c r="K689" s="237"/>
      <c r="L689" s="242"/>
      <c r="M689" s="243"/>
      <c r="N689" s="244"/>
      <c r="O689" s="244"/>
      <c r="P689" s="244"/>
      <c r="Q689" s="244"/>
      <c r="R689" s="244"/>
      <c r="S689" s="244"/>
      <c r="T689" s="245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6" t="s">
        <v>357</v>
      </c>
      <c r="AU689" s="246" t="s">
        <v>80</v>
      </c>
      <c r="AV689" s="13" t="s">
        <v>88</v>
      </c>
      <c r="AW689" s="13" t="s">
        <v>30</v>
      </c>
      <c r="AX689" s="13" t="s">
        <v>73</v>
      </c>
      <c r="AY689" s="246" t="s">
        <v>346</v>
      </c>
    </row>
    <row r="690" s="13" customFormat="1">
      <c r="A690" s="13"/>
      <c r="B690" s="236"/>
      <c r="C690" s="237"/>
      <c r="D690" s="227" t="s">
        <v>357</v>
      </c>
      <c r="E690" s="238" t="s">
        <v>327</v>
      </c>
      <c r="F690" s="239" t="s">
        <v>1312</v>
      </c>
      <c r="G690" s="237"/>
      <c r="H690" s="240">
        <v>1.8</v>
      </c>
      <c r="I690" s="241"/>
      <c r="J690" s="237"/>
      <c r="K690" s="237"/>
      <c r="L690" s="242"/>
      <c r="M690" s="243"/>
      <c r="N690" s="244"/>
      <c r="O690" s="244"/>
      <c r="P690" s="244"/>
      <c r="Q690" s="244"/>
      <c r="R690" s="244"/>
      <c r="S690" s="244"/>
      <c r="T690" s="245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6" t="s">
        <v>357</v>
      </c>
      <c r="AU690" s="246" t="s">
        <v>80</v>
      </c>
      <c r="AV690" s="13" t="s">
        <v>88</v>
      </c>
      <c r="AW690" s="13" t="s">
        <v>30</v>
      </c>
      <c r="AX690" s="13" t="s">
        <v>73</v>
      </c>
      <c r="AY690" s="246" t="s">
        <v>346</v>
      </c>
    </row>
    <row r="691" s="13" customFormat="1">
      <c r="A691" s="13"/>
      <c r="B691" s="236"/>
      <c r="C691" s="237"/>
      <c r="D691" s="227" t="s">
        <v>357</v>
      </c>
      <c r="E691" s="238" t="s">
        <v>423</v>
      </c>
      <c r="F691" s="239" t="s">
        <v>1313</v>
      </c>
      <c r="G691" s="237"/>
      <c r="H691" s="240">
        <v>3.7789999999999999</v>
      </c>
      <c r="I691" s="241"/>
      <c r="J691" s="237"/>
      <c r="K691" s="237"/>
      <c r="L691" s="242"/>
      <c r="M691" s="243"/>
      <c r="N691" s="244"/>
      <c r="O691" s="244"/>
      <c r="P691" s="244"/>
      <c r="Q691" s="244"/>
      <c r="R691" s="244"/>
      <c r="S691" s="244"/>
      <c r="T691" s="245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6" t="s">
        <v>357</v>
      </c>
      <c r="AU691" s="246" t="s">
        <v>80</v>
      </c>
      <c r="AV691" s="13" t="s">
        <v>88</v>
      </c>
      <c r="AW691" s="13" t="s">
        <v>30</v>
      </c>
      <c r="AX691" s="13" t="s">
        <v>73</v>
      </c>
      <c r="AY691" s="246" t="s">
        <v>346</v>
      </c>
    </row>
    <row r="692" s="13" customFormat="1">
      <c r="A692" s="13"/>
      <c r="B692" s="236"/>
      <c r="C692" s="237"/>
      <c r="D692" s="227" t="s">
        <v>357</v>
      </c>
      <c r="E692" s="238" t="s">
        <v>1314</v>
      </c>
      <c r="F692" s="239" t="s">
        <v>1315</v>
      </c>
      <c r="G692" s="237"/>
      <c r="H692" s="240">
        <v>84.564999999999998</v>
      </c>
      <c r="I692" s="241"/>
      <c r="J692" s="237"/>
      <c r="K692" s="237"/>
      <c r="L692" s="242"/>
      <c r="M692" s="243"/>
      <c r="N692" s="244"/>
      <c r="O692" s="244"/>
      <c r="P692" s="244"/>
      <c r="Q692" s="244"/>
      <c r="R692" s="244"/>
      <c r="S692" s="244"/>
      <c r="T692" s="245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46" t="s">
        <v>357</v>
      </c>
      <c r="AU692" s="246" t="s">
        <v>80</v>
      </c>
      <c r="AV692" s="13" t="s">
        <v>88</v>
      </c>
      <c r="AW692" s="13" t="s">
        <v>30</v>
      </c>
      <c r="AX692" s="13" t="s">
        <v>80</v>
      </c>
      <c r="AY692" s="246" t="s">
        <v>346</v>
      </c>
    </row>
    <row r="693" s="2" customFormat="1">
      <c r="A693" s="37"/>
      <c r="B693" s="38"/>
      <c r="C693" s="212" t="s">
        <v>1316</v>
      </c>
      <c r="D693" s="212" t="s">
        <v>349</v>
      </c>
      <c r="E693" s="213" t="s">
        <v>1317</v>
      </c>
      <c r="F693" s="214" t="s">
        <v>1318</v>
      </c>
      <c r="G693" s="215" t="s">
        <v>415</v>
      </c>
      <c r="H693" s="216">
        <v>0.10299999999999999</v>
      </c>
      <c r="I693" s="217"/>
      <c r="J693" s="218">
        <f>ROUND(I693*H693,2)</f>
        <v>0</v>
      </c>
      <c r="K693" s="214" t="s">
        <v>353</v>
      </c>
      <c r="L693" s="43"/>
      <c r="M693" s="219" t="s">
        <v>1</v>
      </c>
      <c r="N693" s="220" t="s">
        <v>39</v>
      </c>
      <c r="O693" s="90"/>
      <c r="P693" s="221">
        <f>O693*H693</f>
        <v>0</v>
      </c>
      <c r="Q693" s="221">
        <v>2.2563399999999998</v>
      </c>
      <c r="R693" s="221">
        <f>Q693*H693</f>
        <v>0.23240301999999996</v>
      </c>
      <c r="S693" s="221">
        <v>0</v>
      </c>
      <c r="T693" s="222">
        <f>S693*H693</f>
        <v>0</v>
      </c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R693" s="223" t="s">
        <v>345</v>
      </c>
      <c r="AT693" s="223" t="s">
        <v>349</v>
      </c>
      <c r="AU693" s="223" t="s">
        <v>80</v>
      </c>
      <c r="AY693" s="16" t="s">
        <v>346</v>
      </c>
      <c r="BE693" s="224">
        <f>IF(N693="základní",J693,0)</f>
        <v>0</v>
      </c>
      <c r="BF693" s="224">
        <f>IF(N693="snížená",J693,0)</f>
        <v>0</v>
      </c>
      <c r="BG693" s="224">
        <f>IF(N693="zákl. přenesená",J693,0)</f>
        <v>0</v>
      </c>
      <c r="BH693" s="224">
        <f>IF(N693="sníž. přenesená",J693,0)</f>
        <v>0</v>
      </c>
      <c r="BI693" s="224">
        <f>IF(N693="nulová",J693,0)</f>
        <v>0</v>
      </c>
      <c r="BJ693" s="16" t="s">
        <v>88</v>
      </c>
      <c r="BK693" s="224">
        <f>ROUND(I693*H693,2)</f>
        <v>0</v>
      </c>
      <c r="BL693" s="16" t="s">
        <v>345</v>
      </c>
      <c r="BM693" s="223" t="s">
        <v>1319</v>
      </c>
    </row>
    <row r="694" s="13" customFormat="1">
      <c r="A694" s="13"/>
      <c r="B694" s="236"/>
      <c r="C694" s="237"/>
      <c r="D694" s="227" t="s">
        <v>357</v>
      </c>
      <c r="E694" s="238" t="s">
        <v>1320</v>
      </c>
      <c r="F694" s="239" t="s">
        <v>1321</v>
      </c>
      <c r="G694" s="237"/>
      <c r="H694" s="240">
        <v>0.017000000000000001</v>
      </c>
      <c r="I694" s="241"/>
      <c r="J694" s="237"/>
      <c r="K694" s="237"/>
      <c r="L694" s="242"/>
      <c r="M694" s="243"/>
      <c r="N694" s="244"/>
      <c r="O694" s="244"/>
      <c r="P694" s="244"/>
      <c r="Q694" s="244"/>
      <c r="R694" s="244"/>
      <c r="S694" s="244"/>
      <c r="T694" s="245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246" t="s">
        <v>357</v>
      </c>
      <c r="AU694" s="246" t="s">
        <v>80</v>
      </c>
      <c r="AV694" s="13" t="s">
        <v>88</v>
      </c>
      <c r="AW694" s="13" t="s">
        <v>30</v>
      </c>
      <c r="AX694" s="13" t="s">
        <v>73</v>
      </c>
      <c r="AY694" s="246" t="s">
        <v>346</v>
      </c>
    </row>
    <row r="695" s="12" customFormat="1">
      <c r="A695" s="12"/>
      <c r="B695" s="225"/>
      <c r="C695" s="226"/>
      <c r="D695" s="227" t="s">
        <v>357</v>
      </c>
      <c r="E695" s="228" t="s">
        <v>1</v>
      </c>
      <c r="F695" s="229" t="s">
        <v>653</v>
      </c>
      <c r="G695" s="226"/>
      <c r="H695" s="228" t="s">
        <v>1</v>
      </c>
      <c r="I695" s="230"/>
      <c r="J695" s="226"/>
      <c r="K695" s="226"/>
      <c r="L695" s="231"/>
      <c r="M695" s="232"/>
      <c r="N695" s="233"/>
      <c r="O695" s="233"/>
      <c r="P695" s="233"/>
      <c r="Q695" s="233"/>
      <c r="R695" s="233"/>
      <c r="S695" s="233"/>
      <c r="T695" s="234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T695" s="235" t="s">
        <v>357</v>
      </c>
      <c r="AU695" s="235" t="s">
        <v>80</v>
      </c>
      <c r="AV695" s="12" t="s">
        <v>80</v>
      </c>
      <c r="AW695" s="12" t="s">
        <v>30</v>
      </c>
      <c r="AX695" s="12" t="s">
        <v>73</v>
      </c>
      <c r="AY695" s="235" t="s">
        <v>346</v>
      </c>
    </row>
    <row r="696" s="13" customFormat="1">
      <c r="A696" s="13"/>
      <c r="B696" s="236"/>
      <c r="C696" s="237"/>
      <c r="D696" s="227" t="s">
        <v>357</v>
      </c>
      <c r="E696" s="238" t="s">
        <v>167</v>
      </c>
      <c r="F696" s="239" t="s">
        <v>1322</v>
      </c>
      <c r="G696" s="237"/>
      <c r="H696" s="240">
        <v>0.085999999999999993</v>
      </c>
      <c r="I696" s="241"/>
      <c r="J696" s="237"/>
      <c r="K696" s="237"/>
      <c r="L696" s="242"/>
      <c r="M696" s="243"/>
      <c r="N696" s="244"/>
      <c r="O696" s="244"/>
      <c r="P696" s="244"/>
      <c r="Q696" s="244"/>
      <c r="R696" s="244"/>
      <c r="S696" s="244"/>
      <c r="T696" s="245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46" t="s">
        <v>357</v>
      </c>
      <c r="AU696" s="246" t="s">
        <v>80</v>
      </c>
      <c r="AV696" s="13" t="s">
        <v>88</v>
      </c>
      <c r="AW696" s="13" t="s">
        <v>30</v>
      </c>
      <c r="AX696" s="13" t="s">
        <v>73</v>
      </c>
      <c r="AY696" s="246" t="s">
        <v>346</v>
      </c>
    </row>
    <row r="697" s="13" customFormat="1">
      <c r="A697" s="13"/>
      <c r="B697" s="236"/>
      <c r="C697" s="237"/>
      <c r="D697" s="227" t="s">
        <v>357</v>
      </c>
      <c r="E697" s="238" t="s">
        <v>1323</v>
      </c>
      <c r="F697" s="239" t="s">
        <v>1324</v>
      </c>
      <c r="G697" s="237"/>
      <c r="H697" s="240">
        <v>0.10299999999999999</v>
      </c>
      <c r="I697" s="241"/>
      <c r="J697" s="237"/>
      <c r="K697" s="237"/>
      <c r="L697" s="242"/>
      <c r="M697" s="243"/>
      <c r="N697" s="244"/>
      <c r="O697" s="244"/>
      <c r="P697" s="244"/>
      <c r="Q697" s="244"/>
      <c r="R697" s="244"/>
      <c r="S697" s="244"/>
      <c r="T697" s="245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46" t="s">
        <v>357</v>
      </c>
      <c r="AU697" s="246" t="s">
        <v>80</v>
      </c>
      <c r="AV697" s="13" t="s">
        <v>88</v>
      </c>
      <c r="AW697" s="13" t="s">
        <v>30</v>
      </c>
      <c r="AX697" s="13" t="s">
        <v>80</v>
      </c>
      <c r="AY697" s="246" t="s">
        <v>346</v>
      </c>
    </row>
    <row r="698" s="2" customFormat="1" ht="16.5" customHeight="1">
      <c r="A698" s="37"/>
      <c r="B698" s="38"/>
      <c r="C698" s="212" t="s">
        <v>660</v>
      </c>
      <c r="D698" s="212" t="s">
        <v>349</v>
      </c>
      <c r="E698" s="213" t="s">
        <v>1325</v>
      </c>
      <c r="F698" s="214" t="s">
        <v>1326</v>
      </c>
      <c r="G698" s="215" t="s">
        <v>352</v>
      </c>
      <c r="H698" s="216">
        <v>0.31</v>
      </c>
      <c r="I698" s="217"/>
      <c r="J698" s="218">
        <f>ROUND(I698*H698,2)</f>
        <v>0</v>
      </c>
      <c r="K698" s="214" t="s">
        <v>1</v>
      </c>
      <c r="L698" s="43"/>
      <c r="M698" s="219" t="s">
        <v>1</v>
      </c>
      <c r="N698" s="220" t="s">
        <v>39</v>
      </c>
      <c r="O698" s="90"/>
      <c r="P698" s="221">
        <f>O698*H698</f>
        <v>0</v>
      </c>
      <c r="Q698" s="221">
        <v>0.013520000000000001</v>
      </c>
      <c r="R698" s="221">
        <f>Q698*H698</f>
        <v>0.0041912</v>
      </c>
      <c r="S698" s="221">
        <v>0</v>
      </c>
      <c r="T698" s="222">
        <f>S698*H698</f>
        <v>0</v>
      </c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R698" s="223" t="s">
        <v>345</v>
      </c>
      <c r="AT698" s="223" t="s">
        <v>349</v>
      </c>
      <c r="AU698" s="223" t="s">
        <v>80</v>
      </c>
      <c r="AY698" s="16" t="s">
        <v>346</v>
      </c>
      <c r="BE698" s="224">
        <f>IF(N698="základní",J698,0)</f>
        <v>0</v>
      </c>
      <c r="BF698" s="224">
        <f>IF(N698="snížená",J698,0)</f>
        <v>0</v>
      </c>
      <c r="BG698" s="224">
        <f>IF(N698="zákl. přenesená",J698,0)</f>
        <v>0</v>
      </c>
      <c r="BH698" s="224">
        <f>IF(N698="sníž. přenesená",J698,0)</f>
        <v>0</v>
      </c>
      <c r="BI698" s="224">
        <f>IF(N698="nulová",J698,0)</f>
        <v>0</v>
      </c>
      <c r="BJ698" s="16" t="s">
        <v>88</v>
      </c>
      <c r="BK698" s="224">
        <f>ROUND(I698*H698,2)</f>
        <v>0</v>
      </c>
      <c r="BL698" s="16" t="s">
        <v>345</v>
      </c>
      <c r="BM698" s="223" t="s">
        <v>1327</v>
      </c>
    </row>
    <row r="699" s="12" customFormat="1">
      <c r="A699" s="12"/>
      <c r="B699" s="225"/>
      <c r="C699" s="226"/>
      <c r="D699" s="227" t="s">
        <v>357</v>
      </c>
      <c r="E699" s="228" t="s">
        <v>1</v>
      </c>
      <c r="F699" s="229" t="s">
        <v>1328</v>
      </c>
      <c r="G699" s="226"/>
      <c r="H699" s="228" t="s">
        <v>1</v>
      </c>
      <c r="I699" s="230"/>
      <c r="J699" s="226"/>
      <c r="K699" s="226"/>
      <c r="L699" s="231"/>
      <c r="M699" s="232"/>
      <c r="N699" s="233"/>
      <c r="O699" s="233"/>
      <c r="P699" s="233"/>
      <c r="Q699" s="233"/>
      <c r="R699" s="233"/>
      <c r="S699" s="233"/>
      <c r="T699" s="234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T699" s="235" t="s">
        <v>357</v>
      </c>
      <c r="AU699" s="235" t="s">
        <v>80</v>
      </c>
      <c r="AV699" s="12" t="s">
        <v>80</v>
      </c>
      <c r="AW699" s="12" t="s">
        <v>30</v>
      </c>
      <c r="AX699" s="12" t="s">
        <v>73</v>
      </c>
      <c r="AY699" s="235" t="s">
        <v>346</v>
      </c>
    </row>
    <row r="700" s="13" customFormat="1">
      <c r="A700" s="13"/>
      <c r="B700" s="236"/>
      <c r="C700" s="237"/>
      <c r="D700" s="227" t="s">
        <v>357</v>
      </c>
      <c r="E700" s="238" t="s">
        <v>1329</v>
      </c>
      <c r="F700" s="239" t="s">
        <v>1330</v>
      </c>
      <c r="G700" s="237"/>
      <c r="H700" s="240">
        <v>0.31</v>
      </c>
      <c r="I700" s="241"/>
      <c r="J700" s="237"/>
      <c r="K700" s="237"/>
      <c r="L700" s="242"/>
      <c r="M700" s="243"/>
      <c r="N700" s="244"/>
      <c r="O700" s="244"/>
      <c r="P700" s="244"/>
      <c r="Q700" s="244"/>
      <c r="R700" s="244"/>
      <c r="S700" s="244"/>
      <c r="T700" s="245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6" t="s">
        <v>357</v>
      </c>
      <c r="AU700" s="246" t="s">
        <v>80</v>
      </c>
      <c r="AV700" s="13" t="s">
        <v>88</v>
      </c>
      <c r="AW700" s="13" t="s">
        <v>30</v>
      </c>
      <c r="AX700" s="13" t="s">
        <v>73</v>
      </c>
      <c r="AY700" s="246" t="s">
        <v>346</v>
      </c>
    </row>
    <row r="701" s="13" customFormat="1">
      <c r="A701" s="13"/>
      <c r="B701" s="236"/>
      <c r="C701" s="237"/>
      <c r="D701" s="227" t="s">
        <v>357</v>
      </c>
      <c r="E701" s="238" t="s">
        <v>1331</v>
      </c>
      <c r="F701" s="239" t="s">
        <v>1332</v>
      </c>
      <c r="G701" s="237"/>
      <c r="H701" s="240">
        <v>0.31</v>
      </c>
      <c r="I701" s="241"/>
      <c r="J701" s="237"/>
      <c r="K701" s="237"/>
      <c r="L701" s="242"/>
      <c r="M701" s="243"/>
      <c r="N701" s="244"/>
      <c r="O701" s="244"/>
      <c r="P701" s="244"/>
      <c r="Q701" s="244"/>
      <c r="R701" s="244"/>
      <c r="S701" s="244"/>
      <c r="T701" s="24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46" t="s">
        <v>357</v>
      </c>
      <c r="AU701" s="246" t="s">
        <v>80</v>
      </c>
      <c r="AV701" s="13" t="s">
        <v>88</v>
      </c>
      <c r="AW701" s="13" t="s">
        <v>30</v>
      </c>
      <c r="AX701" s="13" t="s">
        <v>80</v>
      </c>
      <c r="AY701" s="246" t="s">
        <v>346</v>
      </c>
    </row>
    <row r="702" s="2" customFormat="1" ht="16.5" customHeight="1">
      <c r="A702" s="37"/>
      <c r="B702" s="38"/>
      <c r="C702" s="212" t="s">
        <v>1333</v>
      </c>
      <c r="D702" s="212" t="s">
        <v>349</v>
      </c>
      <c r="E702" s="213" t="s">
        <v>1334</v>
      </c>
      <c r="F702" s="214" t="s">
        <v>1335</v>
      </c>
      <c r="G702" s="215" t="s">
        <v>352</v>
      </c>
      <c r="H702" s="216">
        <v>0.31</v>
      </c>
      <c r="I702" s="217"/>
      <c r="J702" s="218">
        <f>ROUND(I702*H702,2)</f>
        <v>0</v>
      </c>
      <c r="K702" s="214" t="s">
        <v>1</v>
      </c>
      <c r="L702" s="43"/>
      <c r="M702" s="219" t="s">
        <v>1</v>
      </c>
      <c r="N702" s="220" t="s">
        <v>39</v>
      </c>
      <c r="O702" s="90"/>
      <c r="P702" s="221">
        <f>O702*H702</f>
        <v>0</v>
      </c>
      <c r="Q702" s="221">
        <v>0</v>
      </c>
      <c r="R702" s="221">
        <f>Q702*H702</f>
        <v>0</v>
      </c>
      <c r="S702" s="221">
        <v>0</v>
      </c>
      <c r="T702" s="222">
        <f>S702*H702</f>
        <v>0</v>
      </c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R702" s="223" t="s">
        <v>345</v>
      </c>
      <c r="AT702" s="223" t="s">
        <v>349</v>
      </c>
      <c r="AU702" s="223" t="s">
        <v>80</v>
      </c>
      <c r="AY702" s="16" t="s">
        <v>346</v>
      </c>
      <c r="BE702" s="224">
        <f>IF(N702="základní",J702,0)</f>
        <v>0</v>
      </c>
      <c r="BF702" s="224">
        <f>IF(N702="snížená",J702,0)</f>
        <v>0</v>
      </c>
      <c r="BG702" s="224">
        <f>IF(N702="zákl. přenesená",J702,0)</f>
        <v>0</v>
      </c>
      <c r="BH702" s="224">
        <f>IF(N702="sníž. přenesená",J702,0)</f>
        <v>0</v>
      </c>
      <c r="BI702" s="224">
        <f>IF(N702="nulová",J702,0)</f>
        <v>0</v>
      </c>
      <c r="BJ702" s="16" t="s">
        <v>88</v>
      </c>
      <c r="BK702" s="224">
        <f>ROUND(I702*H702,2)</f>
        <v>0</v>
      </c>
      <c r="BL702" s="16" t="s">
        <v>345</v>
      </c>
      <c r="BM702" s="223" t="s">
        <v>1336</v>
      </c>
    </row>
    <row r="703" s="12" customFormat="1">
      <c r="A703" s="12"/>
      <c r="B703" s="225"/>
      <c r="C703" s="226"/>
      <c r="D703" s="227" t="s">
        <v>357</v>
      </c>
      <c r="E703" s="228" t="s">
        <v>1</v>
      </c>
      <c r="F703" s="229" t="s">
        <v>1328</v>
      </c>
      <c r="G703" s="226"/>
      <c r="H703" s="228" t="s">
        <v>1</v>
      </c>
      <c r="I703" s="230"/>
      <c r="J703" s="226"/>
      <c r="K703" s="226"/>
      <c r="L703" s="231"/>
      <c r="M703" s="232"/>
      <c r="N703" s="233"/>
      <c r="O703" s="233"/>
      <c r="P703" s="233"/>
      <c r="Q703" s="233"/>
      <c r="R703" s="233"/>
      <c r="S703" s="233"/>
      <c r="T703" s="234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T703" s="235" t="s">
        <v>357</v>
      </c>
      <c r="AU703" s="235" t="s">
        <v>80</v>
      </c>
      <c r="AV703" s="12" t="s">
        <v>80</v>
      </c>
      <c r="AW703" s="12" t="s">
        <v>30</v>
      </c>
      <c r="AX703" s="12" t="s">
        <v>73</v>
      </c>
      <c r="AY703" s="235" t="s">
        <v>346</v>
      </c>
    </row>
    <row r="704" s="13" customFormat="1">
      <c r="A704" s="13"/>
      <c r="B704" s="236"/>
      <c r="C704" s="237"/>
      <c r="D704" s="227" t="s">
        <v>357</v>
      </c>
      <c r="E704" s="238" t="s">
        <v>1337</v>
      </c>
      <c r="F704" s="239" t="s">
        <v>1330</v>
      </c>
      <c r="G704" s="237"/>
      <c r="H704" s="240">
        <v>0.31</v>
      </c>
      <c r="I704" s="241"/>
      <c r="J704" s="237"/>
      <c r="K704" s="237"/>
      <c r="L704" s="242"/>
      <c r="M704" s="243"/>
      <c r="N704" s="244"/>
      <c r="O704" s="244"/>
      <c r="P704" s="244"/>
      <c r="Q704" s="244"/>
      <c r="R704" s="244"/>
      <c r="S704" s="244"/>
      <c r="T704" s="245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46" t="s">
        <v>357</v>
      </c>
      <c r="AU704" s="246" t="s">
        <v>80</v>
      </c>
      <c r="AV704" s="13" t="s">
        <v>88</v>
      </c>
      <c r="AW704" s="13" t="s">
        <v>30</v>
      </c>
      <c r="AX704" s="13" t="s">
        <v>73</v>
      </c>
      <c r="AY704" s="246" t="s">
        <v>346</v>
      </c>
    </row>
    <row r="705" s="13" customFormat="1">
      <c r="A705" s="13"/>
      <c r="B705" s="236"/>
      <c r="C705" s="237"/>
      <c r="D705" s="227" t="s">
        <v>357</v>
      </c>
      <c r="E705" s="238" t="s">
        <v>1338</v>
      </c>
      <c r="F705" s="239" t="s">
        <v>1339</v>
      </c>
      <c r="G705" s="237"/>
      <c r="H705" s="240">
        <v>0.31</v>
      </c>
      <c r="I705" s="241"/>
      <c r="J705" s="237"/>
      <c r="K705" s="237"/>
      <c r="L705" s="242"/>
      <c r="M705" s="243"/>
      <c r="N705" s="244"/>
      <c r="O705" s="244"/>
      <c r="P705" s="244"/>
      <c r="Q705" s="244"/>
      <c r="R705" s="244"/>
      <c r="S705" s="244"/>
      <c r="T705" s="245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46" t="s">
        <v>357</v>
      </c>
      <c r="AU705" s="246" t="s">
        <v>80</v>
      </c>
      <c r="AV705" s="13" t="s">
        <v>88</v>
      </c>
      <c r="AW705" s="13" t="s">
        <v>30</v>
      </c>
      <c r="AX705" s="13" t="s">
        <v>80</v>
      </c>
      <c r="AY705" s="246" t="s">
        <v>346</v>
      </c>
    </row>
    <row r="706" s="2" customFormat="1">
      <c r="A706" s="37"/>
      <c r="B706" s="38"/>
      <c r="C706" s="212" t="s">
        <v>1340</v>
      </c>
      <c r="D706" s="212" t="s">
        <v>349</v>
      </c>
      <c r="E706" s="213" t="s">
        <v>1341</v>
      </c>
      <c r="F706" s="214" t="s">
        <v>1342</v>
      </c>
      <c r="G706" s="215" t="s">
        <v>352</v>
      </c>
      <c r="H706" s="216">
        <v>2.3999999999999999</v>
      </c>
      <c r="I706" s="217"/>
      <c r="J706" s="218">
        <f>ROUND(I706*H706,2)</f>
        <v>0</v>
      </c>
      <c r="K706" s="214" t="s">
        <v>399</v>
      </c>
      <c r="L706" s="43"/>
      <c r="M706" s="219" t="s">
        <v>1</v>
      </c>
      <c r="N706" s="220" t="s">
        <v>39</v>
      </c>
      <c r="O706" s="90"/>
      <c r="P706" s="221">
        <f>O706*H706</f>
        <v>0</v>
      </c>
      <c r="Q706" s="221">
        <v>0.105</v>
      </c>
      <c r="R706" s="221">
        <f>Q706*H706</f>
        <v>0.252</v>
      </c>
      <c r="S706" s="221">
        <v>0</v>
      </c>
      <c r="T706" s="222">
        <f>S706*H706</f>
        <v>0</v>
      </c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R706" s="223" t="s">
        <v>345</v>
      </c>
      <c r="AT706" s="223" t="s">
        <v>349</v>
      </c>
      <c r="AU706" s="223" t="s">
        <v>80</v>
      </c>
      <c r="AY706" s="16" t="s">
        <v>346</v>
      </c>
      <c r="BE706" s="224">
        <f>IF(N706="základní",J706,0)</f>
        <v>0</v>
      </c>
      <c r="BF706" s="224">
        <f>IF(N706="snížená",J706,0)</f>
        <v>0</v>
      </c>
      <c r="BG706" s="224">
        <f>IF(N706="zákl. přenesená",J706,0)</f>
        <v>0</v>
      </c>
      <c r="BH706" s="224">
        <f>IF(N706="sníž. přenesená",J706,0)</f>
        <v>0</v>
      </c>
      <c r="BI706" s="224">
        <f>IF(N706="nulová",J706,0)</f>
        <v>0</v>
      </c>
      <c r="BJ706" s="16" t="s">
        <v>88</v>
      </c>
      <c r="BK706" s="224">
        <f>ROUND(I706*H706,2)</f>
        <v>0</v>
      </c>
      <c r="BL706" s="16" t="s">
        <v>345</v>
      </c>
      <c r="BM706" s="223" t="s">
        <v>1343</v>
      </c>
    </row>
    <row r="707" s="12" customFormat="1">
      <c r="A707" s="12"/>
      <c r="B707" s="225"/>
      <c r="C707" s="226"/>
      <c r="D707" s="227" t="s">
        <v>357</v>
      </c>
      <c r="E707" s="228" t="s">
        <v>1</v>
      </c>
      <c r="F707" s="229" t="s">
        <v>1344</v>
      </c>
      <c r="G707" s="226"/>
      <c r="H707" s="228" t="s">
        <v>1</v>
      </c>
      <c r="I707" s="230"/>
      <c r="J707" s="226"/>
      <c r="K707" s="226"/>
      <c r="L707" s="231"/>
      <c r="M707" s="232"/>
      <c r="N707" s="233"/>
      <c r="O707" s="233"/>
      <c r="P707" s="233"/>
      <c r="Q707" s="233"/>
      <c r="R707" s="233"/>
      <c r="S707" s="233"/>
      <c r="T707" s="234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T707" s="235" t="s">
        <v>357</v>
      </c>
      <c r="AU707" s="235" t="s">
        <v>80</v>
      </c>
      <c r="AV707" s="12" t="s">
        <v>80</v>
      </c>
      <c r="AW707" s="12" t="s">
        <v>30</v>
      </c>
      <c r="AX707" s="12" t="s">
        <v>73</v>
      </c>
      <c r="AY707" s="235" t="s">
        <v>346</v>
      </c>
    </row>
    <row r="708" s="13" customFormat="1">
      <c r="A708" s="13"/>
      <c r="B708" s="236"/>
      <c r="C708" s="237"/>
      <c r="D708" s="227" t="s">
        <v>357</v>
      </c>
      <c r="E708" s="238" t="s">
        <v>1345</v>
      </c>
      <c r="F708" s="239" t="s">
        <v>1346</v>
      </c>
      <c r="G708" s="237"/>
      <c r="H708" s="240">
        <v>2.3999999999999999</v>
      </c>
      <c r="I708" s="241"/>
      <c r="J708" s="237"/>
      <c r="K708" s="237"/>
      <c r="L708" s="242"/>
      <c r="M708" s="243"/>
      <c r="N708" s="244"/>
      <c r="O708" s="244"/>
      <c r="P708" s="244"/>
      <c r="Q708" s="244"/>
      <c r="R708" s="244"/>
      <c r="S708" s="244"/>
      <c r="T708" s="245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6" t="s">
        <v>357</v>
      </c>
      <c r="AU708" s="246" t="s">
        <v>80</v>
      </c>
      <c r="AV708" s="13" t="s">
        <v>88</v>
      </c>
      <c r="AW708" s="13" t="s">
        <v>30</v>
      </c>
      <c r="AX708" s="13" t="s">
        <v>73</v>
      </c>
      <c r="AY708" s="246" t="s">
        <v>346</v>
      </c>
    </row>
    <row r="709" s="13" customFormat="1">
      <c r="A709" s="13"/>
      <c r="B709" s="236"/>
      <c r="C709" s="237"/>
      <c r="D709" s="227" t="s">
        <v>357</v>
      </c>
      <c r="E709" s="238" t="s">
        <v>1347</v>
      </c>
      <c r="F709" s="239" t="s">
        <v>1348</v>
      </c>
      <c r="G709" s="237"/>
      <c r="H709" s="240">
        <v>2.3999999999999999</v>
      </c>
      <c r="I709" s="241"/>
      <c r="J709" s="237"/>
      <c r="K709" s="237"/>
      <c r="L709" s="242"/>
      <c r="M709" s="243"/>
      <c r="N709" s="244"/>
      <c r="O709" s="244"/>
      <c r="P709" s="244"/>
      <c r="Q709" s="244"/>
      <c r="R709" s="244"/>
      <c r="S709" s="244"/>
      <c r="T709" s="245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46" t="s">
        <v>357</v>
      </c>
      <c r="AU709" s="246" t="s">
        <v>80</v>
      </c>
      <c r="AV709" s="13" t="s">
        <v>88</v>
      </c>
      <c r="AW709" s="13" t="s">
        <v>30</v>
      </c>
      <c r="AX709" s="13" t="s">
        <v>80</v>
      </c>
      <c r="AY709" s="246" t="s">
        <v>346</v>
      </c>
    </row>
    <row r="710" s="2" customFormat="1">
      <c r="A710" s="37"/>
      <c r="B710" s="38"/>
      <c r="C710" s="212" t="s">
        <v>1349</v>
      </c>
      <c r="D710" s="212" t="s">
        <v>349</v>
      </c>
      <c r="E710" s="213" t="s">
        <v>1350</v>
      </c>
      <c r="F710" s="214" t="s">
        <v>1351</v>
      </c>
      <c r="G710" s="215" t="s">
        <v>352</v>
      </c>
      <c r="H710" s="216">
        <v>2.4900000000000002</v>
      </c>
      <c r="I710" s="217"/>
      <c r="J710" s="218">
        <f>ROUND(I710*H710,2)</f>
        <v>0</v>
      </c>
      <c r="K710" s="214" t="s">
        <v>1</v>
      </c>
      <c r="L710" s="43"/>
      <c r="M710" s="219" t="s">
        <v>1</v>
      </c>
      <c r="N710" s="220" t="s">
        <v>39</v>
      </c>
      <c r="O710" s="90"/>
      <c r="P710" s="221">
        <f>O710*H710</f>
        <v>0</v>
      </c>
      <c r="Q710" s="221">
        <v>0.00010000000000000001</v>
      </c>
      <c r="R710" s="221">
        <f>Q710*H710</f>
        <v>0.00024900000000000004</v>
      </c>
      <c r="S710" s="221">
        <v>0</v>
      </c>
      <c r="T710" s="222">
        <f>S710*H710</f>
        <v>0</v>
      </c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  <c r="AR710" s="223" t="s">
        <v>345</v>
      </c>
      <c r="AT710" s="223" t="s">
        <v>349</v>
      </c>
      <c r="AU710" s="223" t="s">
        <v>80</v>
      </c>
      <c r="AY710" s="16" t="s">
        <v>346</v>
      </c>
      <c r="BE710" s="224">
        <f>IF(N710="základní",J710,0)</f>
        <v>0</v>
      </c>
      <c r="BF710" s="224">
        <f>IF(N710="snížená",J710,0)</f>
        <v>0</v>
      </c>
      <c r="BG710" s="224">
        <f>IF(N710="zákl. přenesená",J710,0)</f>
        <v>0</v>
      </c>
      <c r="BH710" s="224">
        <f>IF(N710="sníž. přenesená",J710,0)</f>
        <v>0</v>
      </c>
      <c r="BI710" s="224">
        <f>IF(N710="nulová",J710,0)</f>
        <v>0</v>
      </c>
      <c r="BJ710" s="16" t="s">
        <v>88</v>
      </c>
      <c r="BK710" s="224">
        <f>ROUND(I710*H710,2)</f>
        <v>0</v>
      </c>
      <c r="BL710" s="16" t="s">
        <v>345</v>
      </c>
      <c r="BM710" s="223" t="s">
        <v>1352</v>
      </c>
    </row>
    <row r="711" s="12" customFormat="1">
      <c r="A711" s="12"/>
      <c r="B711" s="225"/>
      <c r="C711" s="226"/>
      <c r="D711" s="227" t="s">
        <v>357</v>
      </c>
      <c r="E711" s="228" t="s">
        <v>1</v>
      </c>
      <c r="F711" s="229" t="s">
        <v>1353</v>
      </c>
      <c r="G711" s="226"/>
      <c r="H711" s="228" t="s">
        <v>1</v>
      </c>
      <c r="I711" s="230"/>
      <c r="J711" s="226"/>
      <c r="K711" s="226"/>
      <c r="L711" s="231"/>
      <c r="M711" s="232"/>
      <c r="N711" s="233"/>
      <c r="O711" s="233"/>
      <c r="P711" s="233"/>
      <c r="Q711" s="233"/>
      <c r="R711" s="233"/>
      <c r="S711" s="233"/>
      <c r="T711" s="234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T711" s="235" t="s">
        <v>357</v>
      </c>
      <c r="AU711" s="235" t="s">
        <v>80</v>
      </c>
      <c r="AV711" s="12" t="s">
        <v>80</v>
      </c>
      <c r="AW711" s="12" t="s">
        <v>30</v>
      </c>
      <c r="AX711" s="12" t="s">
        <v>73</v>
      </c>
      <c r="AY711" s="235" t="s">
        <v>346</v>
      </c>
    </row>
    <row r="712" s="13" customFormat="1">
      <c r="A712" s="13"/>
      <c r="B712" s="236"/>
      <c r="C712" s="237"/>
      <c r="D712" s="227" t="s">
        <v>357</v>
      </c>
      <c r="E712" s="238" t="s">
        <v>1354</v>
      </c>
      <c r="F712" s="239" t="s">
        <v>861</v>
      </c>
      <c r="G712" s="237"/>
      <c r="H712" s="240">
        <v>2.4900000000000002</v>
      </c>
      <c r="I712" s="241"/>
      <c r="J712" s="237"/>
      <c r="K712" s="237"/>
      <c r="L712" s="242"/>
      <c r="M712" s="243"/>
      <c r="N712" s="244"/>
      <c r="O712" s="244"/>
      <c r="P712" s="244"/>
      <c r="Q712" s="244"/>
      <c r="R712" s="244"/>
      <c r="S712" s="244"/>
      <c r="T712" s="24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6" t="s">
        <v>357</v>
      </c>
      <c r="AU712" s="246" t="s">
        <v>80</v>
      </c>
      <c r="AV712" s="13" t="s">
        <v>88</v>
      </c>
      <c r="AW712" s="13" t="s">
        <v>30</v>
      </c>
      <c r="AX712" s="13" t="s">
        <v>73</v>
      </c>
      <c r="AY712" s="246" t="s">
        <v>346</v>
      </c>
    </row>
    <row r="713" s="13" customFormat="1">
      <c r="A713" s="13"/>
      <c r="B713" s="236"/>
      <c r="C713" s="237"/>
      <c r="D713" s="227" t="s">
        <v>357</v>
      </c>
      <c r="E713" s="238" t="s">
        <v>1355</v>
      </c>
      <c r="F713" s="239" t="s">
        <v>1356</v>
      </c>
      <c r="G713" s="237"/>
      <c r="H713" s="240">
        <v>2.4900000000000002</v>
      </c>
      <c r="I713" s="241"/>
      <c r="J713" s="237"/>
      <c r="K713" s="237"/>
      <c r="L713" s="242"/>
      <c r="M713" s="243"/>
      <c r="N713" s="244"/>
      <c r="O713" s="244"/>
      <c r="P713" s="244"/>
      <c r="Q713" s="244"/>
      <c r="R713" s="244"/>
      <c r="S713" s="244"/>
      <c r="T713" s="245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46" t="s">
        <v>357</v>
      </c>
      <c r="AU713" s="246" t="s">
        <v>80</v>
      </c>
      <c r="AV713" s="13" t="s">
        <v>88</v>
      </c>
      <c r="AW713" s="13" t="s">
        <v>30</v>
      </c>
      <c r="AX713" s="13" t="s">
        <v>80</v>
      </c>
      <c r="AY713" s="246" t="s">
        <v>346</v>
      </c>
    </row>
    <row r="714" s="2" customFormat="1">
      <c r="A714" s="37"/>
      <c r="B714" s="38"/>
      <c r="C714" s="212" t="s">
        <v>1357</v>
      </c>
      <c r="D714" s="212" t="s">
        <v>349</v>
      </c>
      <c r="E714" s="213" t="s">
        <v>1358</v>
      </c>
      <c r="F714" s="214" t="s">
        <v>1359</v>
      </c>
      <c r="G714" s="215" t="s">
        <v>1360</v>
      </c>
      <c r="H714" s="216">
        <v>26</v>
      </c>
      <c r="I714" s="217"/>
      <c r="J714" s="218">
        <f>ROUND(I714*H714,2)</f>
        <v>0</v>
      </c>
      <c r="K714" s="214" t="s">
        <v>1</v>
      </c>
      <c r="L714" s="43"/>
      <c r="M714" s="219" t="s">
        <v>1</v>
      </c>
      <c r="N714" s="220" t="s">
        <v>39</v>
      </c>
      <c r="O714" s="90"/>
      <c r="P714" s="221">
        <f>O714*H714</f>
        <v>0</v>
      </c>
      <c r="Q714" s="221">
        <v>0</v>
      </c>
      <c r="R714" s="221">
        <f>Q714*H714</f>
        <v>0</v>
      </c>
      <c r="S714" s="221">
        <v>0</v>
      </c>
      <c r="T714" s="222">
        <f>S714*H714</f>
        <v>0</v>
      </c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  <c r="AR714" s="223" t="s">
        <v>345</v>
      </c>
      <c r="AT714" s="223" t="s">
        <v>349</v>
      </c>
      <c r="AU714" s="223" t="s">
        <v>80</v>
      </c>
      <c r="AY714" s="16" t="s">
        <v>346</v>
      </c>
      <c r="BE714" s="224">
        <f>IF(N714="základní",J714,0)</f>
        <v>0</v>
      </c>
      <c r="BF714" s="224">
        <f>IF(N714="snížená",J714,0)</f>
        <v>0</v>
      </c>
      <c r="BG714" s="224">
        <f>IF(N714="zákl. přenesená",J714,0)</f>
        <v>0</v>
      </c>
      <c r="BH714" s="224">
        <f>IF(N714="sníž. přenesená",J714,0)</f>
        <v>0</v>
      </c>
      <c r="BI714" s="224">
        <f>IF(N714="nulová",J714,0)</f>
        <v>0</v>
      </c>
      <c r="BJ714" s="16" t="s">
        <v>88</v>
      </c>
      <c r="BK714" s="224">
        <f>ROUND(I714*H714,2)</f>
        <v>0</v>
      </c>
      <c r="BL714" s="16" t="s">
        <v>345</v>
      </c>
      <c r="BM714" s="223" t="s">
        <v>1361</v>
      </c>
    </row>
    <row r="715" s="13" customFormat="1">
      <c r="A715" s="13"/>
      <c r="B715" s="236"/>
      <c r="C715" s="237"/>
      <c r="D715" s="227" t="s">
        <v>357</v>
      </c>
      <c r="E715" s="238" t="s">
        <v>1362</v>
      </c>
      <c r="F715" s="239" t="s">
        <v>1363</v>
      </c>
      <c r="G715" s="237"/>
      <c r="H715" s="240">
        <v>13</v>
      </c>
      <c r="I715" s="241"/>
      <c r="J715" s="237"/>
      <c r="K715" s="237"/>
      <c r="L715" s="242"/>
      <c r="M715" s="243"/>
      <c r="N715" s="244"/>
      <c r="O715" s="244"/>
      <c r="P715" s="244"/>
      <c r="Q715" s="244"/>
      <c r="R715" s="244"/>
      <c r="S715" s="244"/>
      <c r="T715" s="245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46" t="s">
        <v>357</v>
      </c>
      <c r="AU715" s="246" t="s">
        <v>80</v>
      </c>
      <c r="AV715" s="13" t="s">
        <v>88</v>
      </c>
      <c r="AW715" s="13" t="s">
        <v>30</v>
      </c>
      <c r="AX715" s="13" t="s">
        <v>73</v>
      </c>
      <c r="AY715" s="246" t="s">
        <v>346</v>
      </c>
    </row>
    <row r="716" s="12" customFormat="1">
      <c r="A716" s="12"/>
      <c r="B716" s="225"/>
      <c r="C716" s="226"/>
      <c r="D716" s="227" t="s">
        <v>357</v>
      </c>
      <c r="E716" s="228" t="s">
        <v>1</v>
      </c>
      <c r="F716" s="229" t="s">
        <v>1364</v>
      </c>
      <c r="G716" s="226"/>
      <c r="H716" s="228" t="s">
        <v>1</v>
      </c>
      <c r="I716" s="230"/>
      <c r="J716" s="226"/>
      <c r="K716" s="226"/>
      <c r="L716" s="231"/>
      <c r="M716" s="232"/>
      <c r="N716" s="233"/>
      <c r="O716" s="233"/>
      <c r="P716" s="233"/>
      <c r="Q716" s="233"/>
      <c r="R716" s="233"/>
      <c r="S716" s="233"/>
      <c r="T716" s="234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T716" s="235" t="s">
        <v>357</v>
      </c>
      <c r="AU716" s="235" t="s">
        <v>80</v>
      </c>
      <c r="AV716" s="12" t="s">
        <v>80</v>
      </c>
      <c r="AW716" s="12" t="s">
        <v>30</v>
      </c>
      <c r="AX716" s="12" t="s">
        <v>73</v>
      </c>
      <c r="AY716" s="235" t="s">
        <v>346</v>
      </c>
    </row>
    <row r="717" s="13" customFormat="1">
      <c r="A717" s="13"/>
      <c r="B717" s="236"/>
      <c r="C717" s="237"/>
      <c r="D717" s="227" t="s">
        <v>357</v>
      </c>
      <c r="E717" s="238" t="s">
        <v>169</v>
      </c>
      <c r="F717" s="239" t="s">
        <v>1365</v>
      </c>
      <c r="G717" s="237"/>
      <c r="H717" s="240">
        <v>13</v>
      </c>
      <c r="I717" s="241"/>
      <c r="J717" s="237"/>
      <c r="K717" s="237"/>
      <c r="L717" s="242"/>
      <c r="M717" s="243"/>
      <c r="N717" s="244"/>
      <c r="O717" s="244"/>
      <c r="P717" s="244"/>
      <c r="Q717" s="244"/>
      <c r="R717" s="244"/>
      <c r="S717" s="244"/>
      <c r="T717" s="245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46" t="s">
        <v>357</v>
      </c>
      <c r="AU717" s="246" t="s">
        <v>80</v>
      </c>
      <c r="AV717" s="13" t="s">
        <v>88</v>
      </c>
      <c r="AW717" s="13" t="s">
        <v>30</v>
      </c>
      <c r="AX717" s="13" t="s">
        <v>73</v>
      </c>
      <c r="AY717" s="246" t="s">
        <v>346</v>
      </c>
    </row>
    <row r="718" s="13" customFormat="1">
      <c r="A718" s="13"/>
      <c r="B718" s="236"/>
      <c r="C718" s="237"/>
      <c r="D718" s="227" t="s">
        <v>357</v>
      </c>
      <c r="E718" s="238" t="s">
        <v>1366</v>
      </c>
      <c r="F718" s="239" t="s">
        <v>1367</v>
      </c>
      <c r="G718" s="237"/>
      <c r="H718" s="240">
        <v>26</v>
      </c>
      <c r="I718" s="241"/>
      <c r="J718" s="237"/>
      <c r="K718" s="237"/>
      <c r="L718" s="242"/>
      <c r="M718" s="243"/>
      <c r="N718" s="244"/>
      <c r="O718" s="244"/>
      <c r="P718" s="244"/>
      <c r="Q718" s="244"/>
      <c r="R718" s="244"/>
      <c r="S718" s="244"/>
      <c r="T718" s="245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6" t="s">
        <v>357</v>
      </c>
      <c r="AU718" s="246" t="s">
        <v>80</v>
      </c>
      <c r="AV718" s="13" t="s">
        <v>88</v>
      </c>
      <c r="AW718" s="13" t="s">
        <v>30</v>
      </c>
      <c r="AX718" s="13" t="s">
        <v>80</v>
      </c>
      <c r="AY718" s="246" t="s">
        <v>346</v>
      </c>
    </row>
    <row r="719" s="2" customFormat="1" ht="21.75" customHeight="1">
      <c r="A719" s="37"/>
      <c r="B719" s="38"/>
      <c r="C719" s="247" t="s">
        <v>1368</v>
      </c>
      <c r="D719" s="247" t="s">
        <v>398</v>
      </c>
      <c r="E719" s="248" t="s">
        <v>1369</v>
      </c>
      <c r="F719" s="249" t="s">
        <v>1370</v>
      </c>
      <c r="G719" s="250" t="s">
        <v>1360</v>
      </c>
      <c r="H719" s="251">
        <v>26</v>
      </c>
      <c r="I719" s="252"/>
      <c r="J719" s="253">
        <f>ROUND(I719*H719,2)</f>
        <v>0</v>
      </c>
      <c r="K719" s="249" t="s">
        <v>399</v>
      </c>
      <c r="L719" s="254"/>
      <c r="M719" s="255" t="s">
        <v>1</v>
      </c>
      <c r="N719" s="256" t="s">
        <v>39</v>
      </c>
      <c r="O719" s="90"/>
      <c r="P719" s="221">
        <f>O719*H719</f>
        <v>0</v>
      </c>
      <c r="Q719" s="221">
        <v>0.00012</v>
      </c>
      <c r="R719" s="221">
        <f>Q719*H719</f>
        <v>0.0031199999999999999</v>
      </c>
      <c r="S719" s="221">
        <v>0</v>
      </c>
      <c r="T719" s="222">
        <f>S719*H719</f>
        <v>0</v>
      </c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  <c r="AR719" s="223" t="s">
        <v>460</v>
      </c>
      <c r="AT719" s="223" t="s">
        <v>398</v>
      </c>
      <c r="AU719" s="223" t="s">
        <v>80</v>
      </c>
      <c r="AY719" s="16" t="s">
        <v>346</v>
      </c>
      <c r="BE719" s="224">
        <f>IF(N719="základní",J719,0)</f>
        <v>0</v>
      </c>
      <c r="BF719" s="224">
        <f>IF(N719="snížená",J719,0)</f>
        <v>0</v>
      </c>
      <c r="BG719" s="224">
        <f>IF(N719="zákl. přenesená",J719,0)</f>
        <v>0</v>
      </c>
      <c r="BH719" s="224">
        <f>IF(N719="sníž. přenesená",J719,0)</f>
        <v>0</v>
      </c>
      <c r="BI719" s="224">
        <f>IF(N719="nulová",J719,0)</f>
        <v>0</v>
      </c>
      <c r="BJ719" s="16" t="s">
        <v>88</v>
      </c>
      <c r="BK719" s="224">
        <f>ROUND(I719*H719,2)</f>
        <v>0</v>
      </c>
      <c r="BL719" s="16" t="s">
        <v>345</v>
      </c>
      <c r="BM719" s="223" t="s">
        <v>1371</v>
      </c>
    </row>
    <row r="720" s="13" customFormat="1">
      <c r="A720" s="13"/>
      <c r="B720" s="236"/>
      <c r="C720" s="237"/>
      <c r="D720" s="227" t="s">
        <v>357</v>
      </c>
      <c r="E720" s="238" t="s">
        <v>1372</v>
      </c>
      <c r="F720" s="239" t="s">
        <v>1373</v>
      </c>
      <c r="G720" s="237"/>
      <c r="H720" s="240">
        <v>26</v>
      </c>
      <c r="I720" s="241"/>
      <c r="J720" s="237"/>
      <c r="K720" s="237"/>
      <c r="L720" s="242"/>
      <c r="M720" s="243"/>
      <c r="N720" s="244"/>
      <c r="O720" s="244"/>
      <c r="P720" s="244"/>
      <c r="Q720" s="244"/>
      <c r="R720" s="244"/>
      <c r="S720" s="244"/>
      <c r="T720" s="24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46" t="s">
        <v>357</v>
      </c>
      <c r="AU720" s="246" t="s">
        <v>80</v>
      </c>
      <c r="AV720" s="13" t="s">
        <v>88</v>
      </c>
      <c r="AW720" s="13" t="s">
        <v>30</v>
      </c>
      <c r="AX720" s="13" t="s">
        <v>73</v>
      </c>
      <c r="AY720" s="246" t="s">
        <v>346</v>
      </c>
    </row>
    <row r="721" s="13" customFormat="1">
      <c r="A721" s="13"/>
      <c r="B721" s="236"/>
      <c r="C721" s="237"/>
      <c r="D721" s="227" t="s">
        <v>357</v>
      </c>
      <c r="E721" s="238" t="s">
        <v>1374</v>
      </c>
      <c r="F721" s="239" t="s">
        <v>1375</v>
      </c>
      <c r="G721" s="237"/>
      <c r="H721" s="240">
        <v>26</v>
      </c>
      <c r="I721" s="241"/>
      <c r="J721" s="237"/>
      <c r="K721" s="237"/>
      <c r="L721" s="242"/>
      <c r="M721" s="243"/>
      <c r="N721" s="244"/>
      <c r="O721" s="244"/>
      <c r="P721" s="244"/>
      <c r="Q721" s="244"/>
      <c r="R721" s="244"/>
      <c r="S721" s="244"/>
      <c r="T721" s="245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46" t="s">
        <v>357</v>
      </c>
      <c r="AU721" s="246" t="s">
        <v>80</v>
      </c>
      <c r="AV721" s="13" t="s">
        <v>88</v>
      </c>
      <c r="AW721" s="13" t="s">
        <v>30</v>
      </c>
      <c r="AX721" s="13" t="s">
        <v>80</v>
      </c>
      <c r="AY721" s="246" t="s">
        <v>346</v>
      </c>
    </row>
    <row r="722" s="2" customFormat="1">
      <c r="A722" s="37"/>
      <c r="B722" s="38"/>
      <c r="C722" s="212" t="s">
        <v>1376</v>
      </c>
      <c r="D722" s="212" t="s">
        <v>349</v>
      </c>
      <c r="E722" s="213" t="s">
        <v>1377</v>
      </c>
      <c r="F722" s="214" t="s">
        <v>1378</v>
      </c>
      <c r="G722" s="215" t="s">
        <v>1360</v>
      </c>
      <c r="H722" s="216">
        <v>13</v>
      </c>
      <c r="I722" s="217"/>
      <c r="J722" s="218">
        <f>ROUND(I722*H722,2)</f>
        <v>0</v>
      </c>
      <c r="K722" s="214" t="s">
        <v>1</v>
      </c>
      <c r="L722" s="43"/>
      <c r="M722" s="219" t="s">
        <v>1</v>
      </c>
      <c r="N722" s="220" t="s">
        <v>39</v>
      </c>
      <c r="O722" s="90"/>
      <c r="P722" s="221">
        <f>O722*H722</f>
        <v>0</v>
      </c>
      <c r="Q722" s="221">
        <v>0</v>
      </c>
      <c r="R722" s="221">
        <f>Q722*H722</f>
        <v>0</v>
      </c>
      <c r="S722" s="221">
        <v>0</v>
      </c>
      <c r="T722" s="222">
        <f>S722*H722</f>
        <v>0</v>
      </c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  <c r="AR722" s="223" t="s">
        <v>345</v>
      </c>
      <c r="AT722" s="223" t="s">
        <v>349</v>
      </c>
      <c r="AU722" s="223" t="s">
        <v>80</v>
      </c>
      <c r="AY722" s="16" t="s">
        <v>346</v>
      </c>
      <c r="BE722" s="224">
        <f>IF(N722="základní",J722,0)</f>
        <v>0</v>
      </c>
      <c r="BF722" s="224">
        <f>IF(N722="snížená",J722,0)</f>
        <v>0</v>
      </c>
      <c r="BG722" s="224">
        <f>IF(N722="zákl. přenesená",J722,0)</f>
        <v>0</v>
      </c>
      <c r="BH722" s="224">
        <f>IF(N722="sníž. přenesená",J722,0)</f>
        <v>0</v>
      </c>
      <c r="BI722" s="224">
        <f>IF(N722="nulová",J722,0)</f>
        <v>0</v>
      </c>
      <c r="BJ722" s="16" t="s">
        <v>88</v>
      </c>
      <c r="BK722" s="224">
        <f>ROUND(I722*H722,2)</f>
        <v>0</v>
      </c>
      <c r="BL722" s="16" t="s">
        <v>345</v>
      </c>
      <c r="BM722" s="223" t="s">
        <v>1379</v>
      </c>
    </row>
    <row r="723" s="13" customFormat="1">
      <c r="A723" s="13"/>
      <c r="B723" s="236"/>
      <c r="C723" s="237"/>
      <c r="D723" s="227" t="s">
        <v>357</v>
      </c>
      <c r="E723" s="238" t="s">
        <v>1380</v>
      </c>
      <c r="F723" s="239" t="s">
        <v>1381</v>
      </c>
      <c r="G723" s="237"/>
      <c r="H723" s="240">
        <v>13</v>
      </c>
      <c r="I723" s="241"/>
      <c r="J723" s="237"/>
      <c r="K723" s="237"/>
      <c r="L723" s="242"/>
      <c r="M723" s="243"/>
      <c r="N723" s="244"/>
      <c r="O723" s="244"/>
      <c r="P723" s="244"/>
      <c r="Q723" s="244"/>
      <c r="R723" s="244"/>
      <c r="S723" s="244"/>
      <c r="T723" s="245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6" t="s">
        <v>357</v>
      </c>
      <c r="AU723" s="246" t="s">
        <v>80</v>
      </c>
      <c r="AV723" s="13" t="s">
        <v>88</v>
      </c>
      <c r="AW723" s="13" t="s">
        <v>30</v>
      </c>
      <c r="AX723" s="13" t="s">
        <v>73</v>
      </c>
      <c r="AY723" s="246" t="s">
        <v>346</v>
      </c>
    </row>
    <row r="724" s="13" customFormat="1">
      <c r="A724" s="13"/>
      <c r="B724" s="236"/>
      <c r="C724" s="237"/>
      <c r="D724" s="227" t="s">
        <v>357</v>
      </c>
      <c r="E724" s="238" t="s">
        <v>1382</v>
      </c>
      <c r="F724" s="239" t="s">
        <v>1383</v>
      </c>
      <c r="G724" s="237"/>
      <c r="H724" s="240">
        <v>13</v>
      </c>
      <c r="I724" s="241"/>
      <c r="J724" s="237"/>
      <c r="K724" s="237"/>
      <c r="L724" s="242"/>
      <c r="M724" s="243"/>
      <c r="N724" s="244"/>
      <c r="O724" s="244"/>
      <c r="P724" s="244"/>
      <c r="Q724" s="244"/>
      <c r="R724" s="244"/>
      <c r="S724" s="244"/>
      <c r="T724" s="245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46" t="s">
        <v>357</v>
      </c>
      <c r="AU724" s="246" t="s">
        <v>80</v>
      </c>
      <c r="AV724" s="13" t="s">
        <v>88</v>
      </c>
      <c r="AW724" s="13" t="s">
        <v>30</v>
      </c>
      <c r="AX724" s="13" t="s">
        <v>80</v>
      </c>
      <c r="AY724" s="246" t="s">
        <v>346</v>
      </c>
    </row>
    <row r="725" s="2" customFormat="1" ht="16.5" customHeight="1">
      <c r="A725" s="37"/>
      <c r="B725" s="38"/>
      <c r="C725" s="247" t="s">
        <v>1384</v>
      </c>
      <c r="D725" s="247" t="s">
        <v>398</v>
      </c>
      <c r="E725" s="248" t="s">
        <v>1385</v>
      </c>
      <c r="F725" s="249" t="s">
        <v>1386</v>
      </c>
      <c r="G725" s="250" t="s">
        <v>398</v>
      </c>
      <c r="H725" s="251">
        <v>13</v>
      </c>
      <c r="I725" s="252"/>
      <c r="J725" s="253">
        <f>ROUND(I725*H725,2)</f>
        <v>0</v>
      </c>
      <c r="K725" s="249" t="s">
        <v>1</v>
      </c>
      <c r="L725" s="254"/>
      <c r="M725" s="255" t="s">
        <v>1</v>
      </c>
      <c r="N725" s="256" t="s">
        <v>39</v>
      </c>
      <c r="O725" s="90"/>
      <c r="P725" s="221">
        <f>O725*H725</f>
        <v>0</v>
      </c>
      <c r="Q725" s="221">
        <v>0.0032000000000000002</v>
      </c>
      <c r="R725" s="221">
        <f>Q725*H725</f>
        <v>0.041600000000000005</v>
      </c>
      <c r="S725" s="221">
        <v>0</v>
      </c>
      <c r="T725" s="222">
        <f>S725*H725</f>
        <v>0</v>
      </c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R725" s="223" t="s">
        <v>460</v>
      </c>
      <c r="AT725" s="223" t="s">
        <v>398</v>
      </c>
      <c r="AU725" s="223" t="s">
        <v>80</v>
      </c>
      <c r="AY725" s="16" t="s">
        <v>346</v>
      </c>
      <c r="BE725" s="224">
        <f>IF(N725="základní",J725,0)</f>
        <v>0</v>
      </c>
      <c r="BF725" s="224">
        <f>IF(N725="snížená",J725,0)</f>
        <v>0</v>
      </c>
      <c r="BG725" s="224">
        <f>IF(N725="zákl. přenesená",J725,0)</f>
        <v>0</v>
      </c>
      <c r="BH725" s="224">
        <f>IF(N725="sníž. přenesená",J725,0)</f>
        <v>0</v>
      </c>
      <c r="BI725" s="224">
        <f>IF(N725="nulová",J725,0)</f>
        <v>0</v>
      </c>
      <c r="BJ725" s="16" t="s">
        <v>88</v>
      </c>
      <c r="BK725" s="224">
        <f>ROUND(I725*H725,2)</f>
        <v>0</v>
      </c>
      <c r="BL725" s="16" t="s">
        <v>345</v>
      </c>
      <c r="BM725" s="223" t="s">
        <v>1387</v>
      </c>
    </row>
    <row r="726" s="13" customFormat="1">
      <c r="A726" s="13"/>
      <c r="B726" s="236"/>
      <c r="C726" s="237"/>
      <c r="D726" s="227" t="s">
        <v>357</v>
      </c>
      <c r="E726" s="238" t="s">
        <v>1388</v>
      </c>
      <c r="F726" s="239" t="s">
        <v>1389</v>
      </c>
      <c r="G726" s="237"/>
      <c r="H726" s="240">
        <v>13</v>
      </c>
      <c r="I726" s="241"/>
      <c r="J726" s="237"/>
      <c r="K726" s="237"/>
      <c r="L726" s="242"/>
      <c r="M726" s="243"/>
      <c r="N726" s="244"/>
      <c r="O726" s="244"/>
      <c r="P726" s="244"/>
      <c r="Q726" s="244"/>
      <c r="R726" s="244"/>
      <c r="S726" s="244"/>
      <c r="T726" s="245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46" t="s">
        <v>357</v>
      </c>
      <c r="AU726" s="246" t="s">
        <v>80</v>
      </c>
      <c r="AV726" s="13" t="s">
        <v>88</v>
      </c>
      <c r="AW726" s="13" t="s">
        <v>30</v>
      </c>
      <c r="AX726" s="13" t="s">
        <v>73</v>
      </c>
      <c r="AY726" s="246" t="s">
        <v>346</v>
      </c>
    </row>
    <row r="727" s="13" customFormat="1">
      <c r="A727" s="13"/>
      <c r="B727" s="236"/>
      <c r="C727" s="237"/>
      <c r="D727" s="227" t="s">
        <v>357</v>
      </c>
      <c r="E727" s="238" t="s">
        <v>1390</v>
      </c>
      <c r="F727" s="239" t="s">
        <v>1391</v>
      </c>
      <c r="G727" s="237"/>
      <c r="H727" s="240">
        <v>13</v>
      </c>
      <c r="I727" s="241"/>
      <c r="J727" s="237"/>
      <c r="K727" s="237"/>
      <c r="L727" s="242"/>
      <c r="M727" s="243"/>
      <c r="N727" s="244"/>
      <c r="O727" s="244"/>
      <c r="P727" s="244"/>
      <c r="Q727" s="244"/>
      <c r="R727" s="244"/>
      <c r="S727" s="244"/>
      <c r="T727" s="245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46" t="s">
        <v>357</v>
      </c>
      <c r="AU727" s="246" t="s">
        <v>80</v>
      </c>
      <c r="AV727" s="13" t="s">
        <v>88</v>
      </c>
      <c r="AW727" s="13" t="s">
        <v>30</v>
      </c>
      <c r="AX727" s="13" t="s">
        <v>80</v>
      </c>
      <c r="AY727" s="246" t="s">
        <v>346</v>
      </c>
    </row>
    <row r="728" s="11" customFormat="1" ht="25.92" customHeight="1">
      <c r="A728" s="11"/>
      <c r="B728" s="198"/>
      <c r="C728" s="199"/>
      <c r="D728" s="200" t="s">
        <v>72</v>
      </c>
      <c r="E728" s="201" t="s">
        <v>1392</v>
      </c>
      <c r="F728" s="201" t="s">
        <v>1393</v>
      </c>
      <c r="G728" s="199"/>
      <c r="H728" s="199"/>
      <c r="I728" s="202"/>
      <c r="J728" s="203">
        <f>BK728</f>
        <v>0</v>
      </c>
      <c r="K728" s="199"/>
      <c r="L728" s="204"/>
      <c r="M728" s="205"/>
      <c r="N728" s="206"/>
      <c r="O728" s="206"/>
      <c r="P728" s="207">
        <f>SUM(P729:P753)</f>
        <v>0</v>
      </c>
      <c r="Q728" s="206"/>
      <c r="R728" s="207">
        <f>SUM(R729:R753)</f>
        <v>0.042702299999999999</v>
      </c>
      <c r="S728" s="206"/>
      <c r="T728" s="208">
        <f>SUM(T729:T753)</f>
        <v>0.0095999999999999992</v>
      </c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R728" s="209" t="s">
        <v>345</v>
      </c>
      <c r="AT728" s="210" t="s">
        <v>72</v>
      </c>
      <c r="AU728" s="210" t="s">
        <v>73</v>
      </c>
      <c r="AY728" s="209" t="s">
        <v>346</v>
      </c>
      <c r="BK728" s="211">
        <f>SUM(BK729:BK753)</f>
        <v>0</v>
      </c>
    </row>
    <row r="729" s="2" customFormat="1">
      <c r="A729" s="37"/>
      <c r="B729" s="38"/>
      <c r="C729" s="212" t="s">
        <v>1394</v>
      </c>
      <c r="D729" s="212" t="s">
        <v>349</v>
      </c>
      <c r="E729" s="213" t="s">
        <v>1395</v>
      </c>
      <c r="F729" s="214" t="s">
        <v>1396</v>
      </c>
      <c r="G729" s="215" t="s">
        <v>398</v>
      </c>
      <c r="H729" s="216">
        <v>10</v>
      </c>
      <c r="I729" s="217"/>
      <c r="J729" s="218">
        <f>ROUND(I729*H729,2)</f>
        <v>0</v>
      </c>
      <c r="K729" s="214" t="s">
        <v>1</v>
      </c>
      <c r="L729" s="43"/>
      <c r="M729" s="219" t="s">
        <v>1</v>
      </c>
      <c r="N729" s="220" t="s">
        <v>39</v>
      </c>
      <c r="O729" s="90"/>
      <c r="P729" s="221">
        <f>O729*H729</f>
        <v>0</v>
      </c>
      <c r="Q729" s="221">
        <v>0</v>
      </c>
      <c r="R729" s="221">
        <f>Q729*H729</f>
        <v>0</v>
      </c>
      <c r="S729" s="221">
        <v>0</v>
      </c>
      <c r="T729" s="222">
        <f>S729*H729</f>
        <v>0</v>
      </c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  <c r="AR729" s="223" t="s">
        <v>345</v>
      </c>
      <c r="AT729" s="223" t="s">
        <v>349</v>
      </c>
      <c r="AU729" s="223" t="s">
        <v>80</v>
      </c>
      <c r="AY729" s="16" t="s">
        <v>346</v>
      </c>
      <c r="BE729" s="224">
        <f>IF(N729="základní",J729,0)</f>
        <v>0</v>
      </c>
      <c r="BF729" s="224">
        <f>IF(N729="snížená",J729,0)</f>
        <v>0</v>
      </c>
      <c r="BG729" s="224">
        <f>IF(N729="zákl. přenesená",J729,0)</f>
        <v>0</v>
      </c>
      <c r="BH729" s="224">
        <f>IF(N729="sníž. přenesená",J729,0)</f>
        <v>0</v>
      </c>
      <c r="BI729" s="224">
        <f>IF(N729="nulová",J729,0)</f>
        <v>0</v>
      </c>
      <c r="BJ729" s="16" t="s">
        <v>88</v>
      </c>
      <c r="BK729" s="224">
        <f>ROUND(I729*H729,2)</f>
        <v>0</v>
      </c>
      <c r="BL729" s="16" t="s">
        <v>345</v>
      </c>
      <c r="BM729" s="223" t="s">
        <v>1397</v>
      </c>
    </row>
    <row r="730" s="12" customFormat="1">
      <c r="A730" s="12"/>
      <c r="B730" s="225"/>
      <c r="C730" s="226"/>
      <c r="D730" s="227" t="s">
        <v>357</v>
      </c>
      <c r="E730" s="228" t="s">
        <v>1</v>
      </c>
      <c r="F730" s="229" t="s">
        <v>799</v>
      </c>
      <c r="G730" s="226"/>
      <c r="H730" s="228" t="s">
        <v>1</v>
      </c>
      <c r="I730" s="230"/>
      <c r="J730" s="226"/>
      <c r="K730" s="226"/>
      <c r="L730" s="231"/>
      <c r="M730" s="232"/>
      <c r="N730" s="233"/>
      <c r="O730" s="233"/>
      <c r="P730" s="233"/>
      <c r="Q730" s="233"/>
      <c r="R730" s="233"/>
      <c r="S730" s="233"/>
      <c r="T730" s="234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T730" s="235" t="s">
        <v>357</v>
      </c>
      <c r="AU730" s="235" t="s">
        <v>80</v>
      </c>
      <c r="AV730" s="12" t="s">
        <v>80</v>
      </c>
      <c r="AW730" s="12" t="s">
        <v>30</v>
      </c>
      <c r="AX730" s="12" t="s">
        <v>73</v>
      </c>
      <c r="AY730" s="235" t="s">
        <v>346</v>
      </c>
    </row>
    <row r="731" s="13" customFormat="1">
      <c r="A731" s="13"/>
      <c r="B731" s="236"/>
      <c r="C731" s="237"/>
      <c r="D731" s="227" t="s">
        <v>357</v>
      </c>
      <c r="E731" s="238" t="s">
        <v>1398</v>
      </c>
      <c r="F731" s="239" t="s">
        <v>1399</v>
      </c>
      <c r="G731" s="237"/>
      <c r="H731" s="240">
        <v>10</v>
      </c>
      <c r="I731" s="241"/>
      <c r="J731" s="237"/>
      <c r="K731" s="237"/>
      <c r="L731" s="242"/>
      <c r="M731" s="243"/>
      <c r="N731" s="244"/>
      <c r="O731" s="244"/>
      <c r="P731" s="244"/>
      <c r="Q731" s="244"/>
      <c r="R731" s="244"/>
      <c r="S731" s="244"/>
      <c r="T731" s="24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6" t="s">
        <v>357</v>
      </c>
      <c r="AU731" s="246" t="s">
        <v>80</v>
      </c>
      <c r="AV731" s="13" t="s">
        <v>88</v>
      </c>
      <c r="AW731" s="13" t="s">
        <v>30</v>
      </c>
      <c r="AX731" s="13" t="s">
        <v>73</v>
      </c>
      <c r="AY731" s="246" t="s">
        <v>346</v>
      </c>
    </row>
    <row r="732" s="13" customFormat="1">
      <c r="A732" s="13"/>
      <c r="B732" s="236"/>
      <c r="C732" s="237"/>
      <c r="D732" s="227" t="s">
        <v>357</v>
      </c>
      <c r="E732" s="238" t="s">
        <v>1400</v>
      </c>
      <c r="F732" s="239" t="s">
        <v>1401</v>
      </c>
      <c r="G732" s="237"/>
      <c r="H732" s="240">
        <v>10</v>
      </c>
      <c r="I732" s="241"/>
      <c r="J732" s="237"/>
      <c r="K732" s="237"/>
      <c r="L732" s="242"/>
      <c r="M732" s="243"/>
      <c r="N732" s="244"/>
      <c r="O732" s="244"/>
      <c r="P732" s="244"/>
      <c r="Q732" s="244"/>
      <c r="R732" s="244"/>
      <c r="S732" s="244"/>
      <c r="T732" s="245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46" t="s">
        <v>357</v>
      </c>
      <c r="AU732" s="246" t="s">
        <v>80</v>
      </c>
      <c r="AV732" s="13" t="s">
        <v>88</v>
      </c>
      <c r="AW732" s="13" t="s">
        <v>30</v>
      </c>
      <c r="AX732" s="13" t="s">
        <v>80</v>
      </c>
      <c r="AY732" s="246" t="s">
        <v>346</v>
      </c>
    </row>
    <row r="733" s="2" customFormat="1">
      <c r="A733" s="37"/>
      <c r="B733" s="38"/>
      <c r="C733" s="212" t="s">
        <v>1402</v>
      </c>
      <c r="D733" s="212" t="s">
        <v>349</v>
      </c>
      <c r="E733" s="213" t="s">
        <v>1403</v>
      </c>
      <c r="F733" s="214" t="s">
        <v>1404</v>
      </c>
      <c r="G733" s="215" t="s">
        <v>352</v>
      </c>
      <c r="H733" s="216">
        <v>2.339</v>
      </c>
      <c r="I733" s="217"/>
      <c r="J733" s="218">
        <f>ROUND(I733*H733,2)</f>
        <v>0</v>
      </c>
      <c r="K733" s="214" t="s">
        <v>353</v>
      </c>
      <c r="L733" s="43"/>
      <c r="M733" s="219" t="s">
        <v>1</v>
      </c>
      <c r="N733" s="220" t="s">
        <v>39</v>
      </c>
      <c r="O733" s="90"/>
      <c r="P733" s="221">
        <f>O733*H733</f>
        <v>0</v>
      </c>
      <c r="Q733" s="221">
        <v>0.0040000000000000001</v>
      </c>
      <c r="R733" s="221">
        <f>Q733*H733</f>
        <v>0.0093559999999999997</v>
      </c>
      <c r="S733" s="221">
        <v>0</v>
      </c>
      <c r="T733" s="222">
        <f>S733*H733</f>
        <v>0</v>
      </c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R733" s="223" t="s">
        <v>345</v>
      </c>
      <c r="AT733" s="223" t="s">
        <v>349</v>
      </c>
      <c r="AU733" s="223" t="s">
        <v>80</v>
      </c>
      <c r="AY733" s="16" t="s">
        <v>346</v>
      </c>
      <c r="BE733" s="224">
        <f>IF(N733="základní",J733,0)</f>
        <v>0</v>
      </c>
      <c r="BF733" s="224">
        <f>IF(N733="snížená",J733,0)</f>
        <v>0</v>
      </c>
      <c r="BG733" s="224">
        <f>IF(N733="zákl. přenesená",J733,0)</f>
        <v>0</v>
      </c>
      <c r="BH733" s="224">
        <f>IF(N733="sníž. přenesená",J733,0)</f>
        <v>0</v>
      </c>
      <c r="BI733" s="224">
        <f>IF(N733="nulová",J733,0)</f>
        <v>0</v>
      </c>
      <c r="BJ733" s="16" t="s">
        <v>88</v>
      </c>
      <c r="BK733" s="224">
        <f>ROUND(I733*H733,2)</f>
        <v>0</v>
      </c>
      <c r="BL733" s="16" t="s">
        <v>345</v>
      </c>
      <c r="BM733" s="223" t="s">
        <v>1405</v>
      </c>
    </row>
    <row r="734" s="12" customFormat="1">
      <c r="A734" s="12"/>
      <c r="B734" s="225"/>
      <c r="C734" s="226"/>
      <c r="D734" s="227" t="s">
        <v>357</v>
      </c>
      <c r="E734" s="228" t="s">
        <v>1</v>
      </c>
      <c r="F734" s="229" t="s">
        <v>799</v>
      </c>
      <c r="G734" s="226"/>
      <c r="H734" s="228" t="s">
        <v>1</v>
      </c>
      <c r="I734" s="230"/>
      <c r="J734" s="226"/>
      <c r="K734" s="226"/>
      <c r="L734" s="231"/>
      <c r="M734" s="232"/>
      <c r="N734" s="233"/>
      <c r="O734" s="233"/>
      <c r="P734" s="233"/>
      <c r="Q734" s="233"/>
      <c r="R734" s="233"/>
      <c r="S734" s="233"/>
      <c r="T734" s="234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T734" s="235" t="s">
        <v>357</v>
      </c>
      <c r="AU734" s="235" t="s">
        <v>80</v>
      </c>
      <c r="AV734" s="12" t="s">
        <v>80</v>
      </c>
      <c r="AW734" s="12" t="s">
        <v>30</v>
      </c>
      <c r="AX734" s="12" t="s">
        <v>73</v>
      </c>
      <c r="AY734" s="235" t="s">
        <v>346</v>
      </c>
    </row>
    <row r="735" s="13" customFormat="1">
      <c r="A735" s="13"/>
      <c r="B735" s="236"/>
      <c r="C735" s="237"/>
      <c r="D735" s="227" t="s">
        <v>357</v>
      </c>
      <c r="E735" s="238" t="s">
        <v>1406</v>
      </c>
      <c r="F735" s="239" t="s">
        <v>1407</v>
      </c>
      <c r="G735" s="237"/>
      <c r="H735" s="240">
        <v>2.339</v>
      </c>
      <c r="I735" s="241"/>
      <c r="J735" s="237"/>
      <c r="K735" s="237"/>
      <c r="L735" s="242"/>
      <c r="M735" s="243"/>
      <c r="N735" s="244"/>
      <c r="O735" s="244"/>
      <c r="P735" s="244"/>
      <c r="Q735" s="244"/>
      <c r="R735" s="244"/>
      <c r="S735" s="244"/>
      <c r="T735" s="24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46" t="s">
        <v>357</v>
      </c>
      <c r="AU735" s="246" t="s">
        <v>80</v>
      </c>
      <c r="AV735" s="13" t="s">
        <v>88</v>
      </c>
      <c r="AW735" s="13" t="s">
        <v>30</v>
      </c>
      <c r="AX735" s="13" t="s">
        <v>73</v>
      </c>
      <c r="AY735" s="246" t="s">
        <v>346</v>
      </c>
    </row>
    <row r="736" s="13" customFormat="1">
      <c r="A736" s="13"/>
      <c r="B736" s="236"/>
      <c r="C736" s="237"/>
      <c r="D736" s="227" t="s">
        <v>357</v>
      </c>
      <c r="E736" s="238" t="s">
        <v>1408</v>
      </c>
      <c r="F736" s="239" t="s">
        <v>1409</v>
      </c>
      <c r="G736" s="237"/>
      <c r="H736" s="240">
        <v>2.339</v>
      </c>
      <c r="I736" s="241"/>
      <c r="J736" s="237"/>
      <c r="K736" s="237"/>
      <c r="L736" s="242"/>
      <c r="M736" s="243"/>
      <c r="N736" s="244"/>
      <c r="O736" s="244"/>
      <c r="P736" s="244"/>
      <c r="Q736" s="244"/>
      <c r="R736" s="244"/>
      <c r="S736" s="244"/>
      <c r="T736" s="245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46" t="s">
        <v>357</v>
      </c>
      <c r="AU736" s="246" t="s">
        <v>80</v>
      </c>
      <c r="AV736" s="13" t="s">
        <v>88</v>
      </c>
      <c r="AW736" s="13" t="s">
        <v>30</v>
      </c>
      <c r="AX736" s="13" t="s">
        <v>80</v>
      </c>
      <c r="AY736" s="246" t="s">
        <v>346</v>
      </c>
    </row>
    <row r="737" s="2" customFormat="1">
      <c r="A737" s="37"/>
      <c r="B737" s="38"/>
      <c r="C737" s="212" t="s">
        <v>1410</v>
      </c>
      <c r="D737" s="212" t="s">
        <v>349</v>
      </c>
      <c r="E737" s="213" t="s">
        <v>1411</v>
      </c>
      <c r="F737" s="214" t="s">
        <v>1412</v>
      </c>
      <c r="G737" s="215" t="s">
        <v>352</v>
      </c>
      <c r="H737" s="216">
        <v>0.17199999999999999</v>
      </c>
      <c r="I737" s="217"/>
      <c r="J737" s="218">
        <f>ROUND(I737*H737,2)</f>
        <v>0</v>
      </c>
      <c r="K737" s="214" t="s">
        <v>353</v>
      </c>
      <c r="L737" s="43"/>
      <c r="M737" s="219" t="s">
        <v>1</v>
      </c>
      <c r="N737" s="220" t="s">
        <v>39</v>
      </c>
      <c r="O737" s="90"/>
      <c r="P737" s="221">
        <f>O737*H737</f>
        <v>0</v>
      </c>
      <c r="Q737" s="221">
        <v>0.0040000000000000001</v>
      </c>
      <c r="R737" s="221">
        <f>Q737*H737</f>
        <v>0.00068799999999999992</v>
      </c>
      <c r="S737" s="221">
        <v>0</v>
      </c>
      <c r="T737" s="222">
        <f>S737*H737</f>
        <v>0</v>
      </c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  <c r="AR737" s="223" t="s">
        <v>345</v>
      </c>
      <c r="AT737" s="223" t="s">
        <v>349</v>
      </c>
      <c r="AU737" s="223" t="s">
        <v>80</v>
      </c>
      <c r="AY737" s="16" t="s">
        <v>346</v>
      </c>
      <c r="BE737" s="224">
        <f>IF(N737="základní",J737,0)</f>
        <v>0</v>
      </c>
      <c r="BF737" s="224">
        <f>IF(N737="snížená",J737,0)</f>
        <v>0</v>
      </c>
      <c r="BG737" s="224">
        <f>IF(N737="zákl. přenesená",J737,0)</f>
        <v>0</v>
      </c>
      <c r="BH737" s="224">
        <f>IF(N737="sníž. přenesená",J737,0)</f>
        <v>0</v>
      </c>
      <c r="BI737" s="224">
        <f>IF(N737="nulová",J737,0)</f>
        <v>0</v>
      </c>
      <c r="BJ737" s="16" t="s">
        <v>88</v>
      </c>
      <c r="BK737" s="224">
        <f>ROUND(I737*H737,2)</f>
        <v>0</v>
      </c>
      <c r="BL737" s="16" t="s">
        <v>345</v>
      </c>
      <c r="BM737" s="223" t="s">
        <v>1413</v>
      </c>
    </row>
    <row r="738" s="12" customFormat="1">
      <c r="A738" s="12"/>
      <c r="B738" s="225"/>
      <c r="C738" s="226"/>
      <c r="D738" s="227" t="s">
        <v>357</v>
      </c>
      <c r="E738" s="228" t="s">
        <v>1</v>
      </c>
      <c r="F738" s="229" t="s">
        <v>799</v>
      </c>
      <c r="G738" s="226"/>
      <c r="H738" s="228" t="s">
        <v>1</v>
      </c>
      <c r="I738" s="230"/>
      <c r="J738" s="226"/>
      <c r="K738" s="226"/>
      <c r="L738" s="231"/>
      <c r="M738" s="232"/>
      <c r="N738" s="233"/>
      <c r="O738" s="233"/>
      <c r="P738" s="233"/>
      <c r="Q738" s="233"/>
      <c r="R738" s="233"/>
      <c r="S738" s="233"/>
      <c r="T738" s="234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T738" s="235" t="s">
        <v>357</v>
      </c>
      <c r="AU738" s="235" t="s">
        <v>80</v>
      </c>
      <c r="AV738" s="12" t="s">
        <v>80</v>
      </c>
      <c r="AW738" s="12" t="s">
        <v>30</v>
      </c>
      <c r="AX738" s="12" t="s">
        <v>73</v>
      </c>
      <c r="AY738" s="235" t="s">
        <v>346</v>
      </c>
    </row>
    <row r="739" s="13" customFormat="1">
      <c r="A739" s="13"/>
      <c r="B739" s="236"/>
      <c r="C739" s="237"/>
      <c r="D739" s="227" t="s">
        <v>357</v>
      </c>
      <c r="E739" s="238" t="s">
        <v>1414</v>
      </c>
      <c r="F739" s="239" t="s">
        <v>1415</v>
      </c>
      <c r="G739" s="237"/>
      <c r="H739" s="240">
        <v>0.17199999999999999</v>
      </c>
      <c r="I739" s="241"/>
      <c r="J739" s="237"/>
      <c r="K739" s="237"/>
      <c r="L739" s="242"/>
      <c r="M739" s="243"/>
      <c r="N739" s="244"/>
      <c r="O739" s="244"/>
      <c r="P739" s="244"/>
      <c r="Q739" s="244"/>
      <c r="R739" s="244"/>
      <c r="S739" s="244"/>
      <c r="T739" s="245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46" t="s">
        <v>357</v>
      </c>
      <c r="AU739" s="246" t="s">
        <v>80</v>
      </c>
      <c r="AV739" s="13" t="s">
        <v>88</v>
      </c>
      <c r="AW739" s="13" t="s">
        <v>30</v>
      </c>
      <c r="AX739" s="13" t="s">
        <v>73</v>
      </c>
      <c r="AY739" s="246" t="s">
        <v>346</v>
      </c>
    </row>
    <row r="740" s="13" customFormat="1">
      <c r="A740" s="13"/>
      <c r="B740" s="236"/>
      <c r="C740" s="237"/>
      <c r="D740" s="227" t="s">
        <v>357</v>
      </c>
      <c r="E740" s="238" t="s">
        <v>1416</v>
      </c>
      <c r="F740" s="239" t="s">
        <v>1417</v>
      </c>
      <c r="G740" s="237"/>
      <c r="H740" s="240">
        <v>0.17199999999999999</v>
      </c>
      <c r="I740" s="241"/>
      <c r="J740" s="237"/>
      <c r="K740" s="237"/>
      <c r="L740" s="242"/>
      <c r="M740" s="243"/>
      <c r="N740" s="244"/>
      <c r="O740" s="244"/>
      <c r="P740" s="244"/>
      <c r="Q740" s="244"/>
      <c r="R740" s="244"/>
      <c r="S740" s="244"/>
      <c r="T740" s="245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46" t="s">
        <v>357</v>
      </c>
      <c r="AU740" s="246" t="s">
        <v>80</v>
      </c>
      <c r="AV740" s="13" t="s">
        <v>88</v>
      </c>
      <c r="AW740" s="13" t="s">
        <v>30</v>
      </c>
      <c r="AX740" s="13" t="s">
        <v>80</v>
      </c>
      <c r="AY740" s="246" t="s">
        <v>346</v>
      </c>
    </row>
    <row r="741" s="2" customFormat="1" ht="16.5" customHeight="1">
      <c r="A741" s="37"/>
      <c r="B741" s="38"/>
      <c r="C741" s="212" t="s">
        <v>1418</v>
      </c>
      <c r="D741" s="212" t="s">
        <v>349</v>
      </c>
      <c r="E741" s="213" t="s">
        <v>1419</v>
      </c>
      <c r="F741" s="214" t="s">
        <v>1420</v>
      </c>
      <c r="G741" s="215" t="s">
        <v>352</v>
      </c>
      <c r="H741" s="216">
        <v>2.3999999999999999</v>
      </c>
      <c r="I741" s="217"/>
      <c r="J741" s="218">
        <f>ROUND(I741*H741,2)</f>
        <v>0</v>
      </c>
      <c r="K741" s="214" t="s">
        <v>399</v>
      </c>
      <c r="L741" s="43"/>
      <c r="M741" s="219" t="s">
        <v>1</v>
      </c>
      <c r="N741" s="220" t="s">
        <v>39</v>
      </c>
      <c r="O741" s="90"/>
      <c r="P741" s="221">
        <f>O741*H741</f>
        <v>0</v>
      </c>
      <c r="Q741" s="221">
        <v>0</v>
      </c>
      <c r="R741" s="221">
        <f>Q741*H741</f>
        <v>0</v>
      </c>
      <c r="S741" s="221">
        <v>0.0040000000000000001</v>
      </c>
      <c r="T741" s="222">
        <f>S741*H741</f>
        <v>0.0095999999999999992</v>
      </c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R741" s="223" t="s">
        <v>345</v>
      </c>
      <c r="AT741" s="223" t="s">
        <v>349</v>
      </c>
      <c r="AU741" s="223" t="s">
        <v>80</v>
      </c>
      <c r="AY741" s="16" t="s">
        <v>346</v>
      </c>
      <c r="BE741" s="224">
        <f>IF(N741="základní",J741,0)</f>
        <v>0</v>
      </c>
      <c r="BF741" s="224">
        <f>IF(N741="snížená",J741,0)</f>
        <v>0</v>
      </c>
      <c r="BG741" s="224">
        <f>IF(N741="zákl. přenesená",J741,0)</f>
        <v>0</v>
      </c>
      <c r="BH741" s="224">
        <f>IF(N741="sníž. přenesená",J741,0)</f>
        <v>0</v>
      </c>
      <c r="BI741" s="224">
        <f>IF(N741="nulová",J741,0)</f>
        <v>0</v>
      </c>
      <c r="BJ741" s="16" t="s">
        <v>88</v>
      </c>
      <c r="BK741" s="224">
        <f>ROUND(I741*H741,2)</f>
        <v>0</v>
      </c>
      <c r="BL741" s="16" t="s">
        <v>345</v>
      </c>
      <c r="BM741" s="223" t="s">
        <v>1421</v>
      </c>
    </row>
    <row r="742" s="12" customFormat="1">
      <c r="A742" s="12"/>
      <c r="B742" s="225"/>
      <c r="C742" s="226"/>
      <c r="D742" s="227" t="s">
        <v>357</v>
      </c>
      <c r="E742" s="228" t="s">
        <v>1</v>
      </c>
      <c r="F742" s="229" t="s">
        <v>799</v>
      </c>
      <c r="G742" s="226"/>
      <c r="H742" s="228" t="s">
        <v>1</v>
      </c>
      <c r="I742" s="230"/>
      <c r="J742" s="226"/>
      <c r="K742" s="226"/>
      <c r="L742" s="231"/>
      <c r="M742" s="232"/>
      <c r="N742" s="233"/>
      <c r="O742" s="233"/>
      <c r="P742" s="233"/>
      <c r="Q742" s="233"/>
      <c r="R742" s="233"/>
      <c r="S742" s="233"/>
      <c r="T742" s="234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T742" s="235" t="s">
        <v>357</v>
      </c>
      <c r="AU742" s="235" t="s">
        <v>80</v>
      </c>
      <c r="AV742" s="12" t="s">
        <v>80</v>
      </c>
      <c r="AW742" s="12" t="s">
        <v>30</v>
      </c>
      <c r="AX742" s="12" t="s">
        <v>73</v>
      </c>
      <c r="AY742" s="235" t="s">
        <v>346</v>
      </c>
    </row>
    <row r="743" s="13" customFormat="1">
      <c r="A743" s="13"/>
      <c r="B743" s="236"/>
      <c r="C743" s="237"/>
      <c r="D743" s="227" t="s">
        <v>357</v>
      </c>
      <c r="E743" s="238" t="s">
        <v>1422</v>
      </c>
      <c r="F743" s="239" t="s">
        <v>1346</v>
      </c>
      <c r="G743" s="237"/>
      <c r="H743" s="240">
        <v>2.3999999999999999</v>
      </c>
      <c r="I743" s="241"/>
      <c r="J743" s="237"/>
      <c r="K743" s="237"/>
      <c r="L743" s="242"/>
      <c r="M743" s="243"/>
      <c r="N743" s="244"/>
      <c r="O743" s="244"/>
      <c r="P743" s="244"/>
      <c r="Q743" s="244"/>
      <c r="R743" s="244"/>
      <c r="S743" s="244"/>
      <c r="T743" s="24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46" t="s">
        <v>357</v>
      </c>
      <c r="AU743" s="246" t="s">
        <v>80</v>
      </c>
      <c r="AV743" s="13" t="s">
        <v>88</v>
      </c>
      <c r="AW743" s="13" t="s">
        <v>30</v>
      </c>
      <c r="AX743" s="13" t="s">
        <v>73</v>
      </c>
      <c r="AY743" s="246" t="s">
        <v>346</v>
      </c>
    </row>
    <row r="744" s="13" customFormat="1">
      <c r="A744" s="13"/>
      <c r="B744" s="236"/>
      <c r="C744" s="237"/>
      <c r="D744" s="227" t="s">
        <v>357</v>
      </c>
      <c r="E744" s="238" t="s">
        <v>1423</v>
      </c>
      <c r="F744" s="239" t="s">
        <v>1424</v>
      </c>
      <c r="G744" s="237"/>
      <c r="H744" s="240">
        <v>2.3999999999999999</v>
      </c>
      <c r="I744" s="241"/>
      <c r="J744" s="237"/>
      <c r="K744" s="237"/>
      <c r="L744" s="242"/>
      <c r="M744" s="243"/>
      <c r="N744" s="244"/>
      <c r="O744" s="244"/>
      <c r="P744" s="244"/>
      <c r="Q744" s="244"/>
      <c r="R744" s="244"/>
      <c r="S744" s="244"/>
      <c r="T744" s="245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46" t="s">
        <v>357</v>
      </c>
      <c r="AU744" s="246" t="s">
        <v>80</v>
      </c>
      <c r="AV744" s="13" t="s">
        <v>88</v>
      </c>
      <c r="AW744" s="13" t="s">
        <v>30</v>
      </c>
      <c r="AX744" s="13" t="s">
        <v>80</v>
      </c>
      <c r="AY744" s="246" t="s">
        <v>346</v>
      </c>
    </row>
    <row r="745" s="2" customFormat="1">
      <c r="A745" s="37"/>
      <c r="B745" s="38"/>
      <c r="C745" s="212" t="s">
        <v>1425</v>
      </c>
      <c r="D745" s="212" t="s">
        <v>349</v>
      </c>
      <c r="E745" s="213" t="s">
        <v>1426</v>
      </c>
      <c r="F745" s="214" t="s">
        <v>1427</v>
      </c>
      <c r="G745" s="215" t="s">
        <v>352</v>
      </c>
      <c r="H745" s="216">
        <v>24.93</v>
      </c>
      <c r="I745" s="217"/>
      <c r="J745" s="218">
        <f>ROUND(I745*H745,2)</f>
        <v>0</v>
      </c>
      <c r="K745" s="214" t="s">
        <v>399</v>
      </c>
      <c r="L745" s="43"/>
      <c r="M745" s="219" t="s">
        <v>1</v>
      </c>
      <c r="N745" s="220" t="s">
        <v>39</v>
      </c>
      <c r="O745" s="90"/>
      <c r="P745" s="221">
        <f>O745*H745</f>
        <v>0</v>
      </c>
      <c r="Q745" s="221">
        <v>0.00079000000000000001</v>
      </c>
      <c r="R745" s="221">
        <f>Q745*H745</f>
        <v>0.019694699999999999</v>
      </c>
      <c r="S745" s="221">
        <v>0</v>
      </c>
      <c r="T745" s="222">
        <f>S745*H745</f>
        <v>0</v>
      </c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R745" s="223" t="s">
        <v>345</v>
      </c>
      <c r="AT745" s="223" t="s">
        <v>349</v>
      </c>
      <c r="AU745" s="223" t="s">
        <v>80</v>
      </c>
      <c r="AY745" s="16" t="s">
        <v>346</v>
      </c>
      <c r="BE745" s="224">
        <f>IF(N745="základní",J745,0)</f>
        <v>0</v>
      </c>
      <c r="BF745" s="224">
        <f>IF(N745="snížená",J745,0)</f>
        <v>0</v>
      </c>
      <c r="BG745" s="224">
        <f>IF(N745="zákl. přenesená",J745,0)</f>
        <v>0</v>
      </c>
      <c r="BH745" s="224">
        <f>IF(N745="sníž. přenesená",J745,0)</f>
        <v>0</v>
      </c>
      <c r="BI745" s="224">
        <f>IF(N745="nulová",J745,0)</f>
        <v>0</v>
      </c>
      <c r="BJ745" s="16" t="s">
        <v>88</v>
      </c>
      <c r="BK745" s="224">
        <f>ROUND(I745*H745,2)</f>
        <v>0</v>
      </c>
      <c r="BL745" s="16" t="s">
        <v>345</v>
      </c>
      <c r="BM745" s="223" t="s">
        <v>1428</v>
      </c>
    </row>
    <row r="746" s="12" customFormat="1">
      <c r="A746" s="12"/>
      <c r="B746" s="225"/>
      <c r="C746" s="226"/>
      <c r="D746" s="227" t="s">
        <v>357</v>
      </c>
      <c r="E746" s="228" t="s">
        <v>1</v>
      </c>
      <c r="F746" s="229" t="s">
        <v>1429</v>
      </c>
      <c r="G746" s="226"/>
      <c r="H746" s="228" t="s">
        <v>1</v>
      </c>
      <c r="I746" s="230"/>
      <c r="J746" s="226"/>
      <c r="K746" s="226"/>
      <c r="L746" s="231"/>
      <c r="M746" s="232"/>
      <c r="N746" s="233"/>
      <c r="O746" s="233"/>
      <c r="P746" s="233"/>
      <c r="Q746" s="233"/>
      <c r="R746" s="233"/>
      <c r="S746" s="233"/>
      <c r="T746" s="234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T746" s="235" t="s">
        <v>357</v>
      </c>
      <c r="AU746" s="235" t="s">
        <v>80</v>
      </c>
      <c r="AV746" s="12" t="s">
        <v>80</v>
      </c>
      <c r="AW746" s="12" t="s">
        <v>30</v>
      </c>
      <c r="AX746" s="12" t="s">
        <v>73</v>
      </c>
      <c r="AY746" s="235" t="s">
        <v>346</v>
      </c>
    </row>
    <row r="747" s="13" customFormat="1">
      <c r="A747" s="13"/>
      <c r="B747" s="236"/>
      <c r="C747" s="237"/>
      <c r="D747" s="227" t="s">
        <v>357</v>
      </c>
      <c r="E747" s="238" t="s">
        <v>1430</v>
      </c>
      <c r="F747" s="239" t="s">
        <v>1431</v>
      </c>
      <c r="G747" s="237"/>
      <c r="H747" s="240">
        <v>24.93</v>
      </c>
      <c r="I747" s="241"/>
      <c r="J747" s="237"/>
      <c r="K747" s="237"/>
      <c r="L747" s="242"/>
      <c r="M747" s="243"/>
      <c r="N747" s="244"/>
      <c r="O747" s="244"/>
      <c r="P747" s="244"/>
      <c r="Q747" s="244"/>
      <c r="R747" s="244"/>
      <c r="S747" s="244"/>
      <c r="T747" s="245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6" t="s">
        <v>357</v>
      </c>
      <c r="AU747" s="246" t="s">
        <v>80</v>
      </c>
      <c r="AV747" s="13" t="s">
        <v>88</v>
      </c>
      <c r="AW747" s="13" t="s">
        <v>30</v>
      </c>
      <c r="AX747" s="13" t="s">
        <v>73</v>
      </c>
      <c r="AY747" s="246" t="s">
        <v>346</v>
      </c>
    </row>
    <row r="748" s="13" customFormat="1">
      <c r="A748" s="13"/>
      <c r="B748" s="236"/>
      <c r="C748" s="237"/>
      <c r="D748" s="227" t="s">
        <v>357</v>
      </c>
      <c r="E748" s="238" t="s">
        <v>1432</v>
      </c>
      <c r="F748" s="239" t="s">
        <v>1433</v>
      </c>
      <c r="G748" s="237"/>
      <c r="H748" s="240">
        <v>24.93</v>
      </c>
      <c r="I748" s="241"/>
      <c r="J748" s="237"/>
      <c r="K748" s="237"/>
      <c r="L748" s="242"/>
      <c r="M748" s="243"/>
      <c r="N748" s="244"/>
      <c r="O748" s="244"/>
      <c r="P748" s="244"/>
      <c r="Q748" s="244"/>
      <c r="R748" s="244"/>
      <c r="S748" s="244"/>
      <c r="T748" s="245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46" t="s">
        <v>357</v>
      </c>
      <c r="AU748" s="246" t="s">
        <v>80</v>
      </c>
      <c r="AV748" s="13" t="s">
        <v>88</v>
      </c>
      <c r="AW748" s="13" t="s">
        <v>30</v>
      </c>
      <c r="AX748" s="13" t="s">
        <v>80</v>
      </c>
      <c r="AY748" s="246" t="s">
        <v>346</v>
      </c>
    </row>
    <row r="749" s="2" customFormat="1">
      <c r="A749" s="37"/>
      <c r="B749" s="38"/>
      <c r="C749" s="212" t="s">
        <v>1434</v>
      </c>
      <c r="D749" s="212" t="s">
        <v>349</v>
      </c>
      <c r="E749" s="213" t="s">
        <v>1435</v>
      </c>
      <c r="F749" s="214" t="s">
        <v>1436</v>
      </c>
      <c r="G749" s="215" t="s">
        <v>398</v>
      </c>
      <c r="H749" s="216">
        <v>49.859999999999999</v>
      </c>
      <c r="I749" s="217"/>
      <c r="J749" s="218">
        <f>ROUND(I749*H749,2)</f>
        <v>0</v>
      </c>
      <c r="K749" s="214" t="s">
        <v>399</v>
      </c>
      <c r="L749" s="43"/>
      <c r="M749" s="219" t="s">
        <v>1</v>
      </c>
      <c r="N749" s="220" t="s">
        <v>39</v>
      </c>
      <c r="O749" s="90"/>
      <c r="P749" s="221">
        <f>O749*H749</f>
        <v>0</v>
      </c>
      <c r="Q749" s="221">
        <v>0.00025999999999999998</v>
      </c>
      <c r="R749" s="221">
        <f>Q749*H749</f>
        <v>0.012963599999999999</v>
      </c>
      <c r="S749" s="221">
        <v>0</v>
      </c>
      <c r="T749" s="222">
        <f>S749*H749</f>
        <v>0</v>
      </c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R749" s="223" t="s">
        <v>345</v>
      </c>
      <c r="AT749" s="223" t="s">
        <v>349</v>
      </c>
      <c r="AU749" s="223" t="s">
        <v>80</v>
      </c>
      <c r="AY749" s="16" t="s">
        <v>346</v>
      </c>
      <c r="BE749" s="224">
        <f>IF(N749="základní",J749,0)</f>
        <v>0</v>
      </c>
      <c r="BF749" s="224">
        <f>IF(N749="snížená",J749,0)</f>
        <v>0</v>
      </c>
      <c r="BG749" s="224">
        <f>IF(N749="zákl. přenesená",J749,0)</f>
        <v>0</v>
      </c>
      <c r="BH749" s="224">
        <f>IF(N749="sníž. přenesená",J749,0)</f>
        <v>0</v>
      </c>
      <c r="BI749" s="224">
        <f>IF(N749="nulová",J749,0)</f>
        <v>0</v>
      </c>
      <c r="BJ749" s="16" t="s">
        <v>88</v>
      </c>
      <c r="BK749" s="224">
        <f>ROUND(I749*H749,2)</f>
        <v>0</v>
      </c>
      <c r="BL749" s="16" t="s">
        <v>345</v>
      </c>
      <c r="BM749" s="223" t="s">
        <v>1437</v>
      </c>
    </row>
    <row r="750" s="12" customFormat="1">
      <c r="A750" s="12"/>
      <c r="B750" s="225"/>
      <c r="C750" s="226"/>
      <c r="D750" s="227" t="s">
        <v>357</v>
      </c>
      <c r="E750" s="228" t="s">
        <v>1</v>
      </c>
      <c r="F750" s="229" t="s">
        <v>1429</v>
      </c>
      <c r="G750" s="226"/>
      <c r="H750" s="228" t="s">
        <v>1</v>
      </c>
      <c r="I750" s="230"/>
      <c r="J750" s="226"/>
      <c r="K750" s="226"/>
      <c r="L750" s="231"/>
      <c r="M750" s="232"/>
      <c r="N750" s="233"/>
      <c r="O750" s="233"/>
      <c r="P750" s="233"/>
      <c r="Q750" s="233"/>
      <c r="R750" s="233"/>
      <c r="S750" s="233"/>
      <c r="T750" s="234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T750" s="235" t="s">
        <v>357</v>
      </c>
      <c r="AU750" s="235" t="s">
        <v>80</v>
      </c>
      <c r="AV750" s="12" t="s">
        <v>80</v>
      </c>
      <c r="AW750" s="12" t="s">
        <v>30</v>
      </c>
      <c r="AX750" s="12" t="s">
        <v>73</v>
      </c>
      <c r="AY750" s="235" t="s">
        <v>346</v>
      </c>
    </row>
    <row r="751" s="13" customFormat="1">
      <c r="A751" s="13"/>
      <c r="B751" s="236"/>
      <c r="C751" s="237"/>
      <c r="D751" s="227" t="s">
        <v>357</v>
      </c>
      <c r="E751" s="238" t="s">
        <v>1438</v>
      </c>
      <c r="F751" s="239" t="s">
        <v>1439</v>
      </c>
      <c r="G751" s="237"/>
      <c r="H751" s="240">
        <v>49.859999999999999</v>
      </c>
      <c r="I751" s="241"/>
      <c r="J751" s="237"/>
      <c r="K751" s="237"/>
      <c r="L751" s="242"/>
      <c r="M751" s="243"/>
      <c r="N751" s="244"/>
      <c r="O751" s="244"/>
      <c r="P751" s="244"/>
      <c r="Q751" s="244"/>
      <c r="R751" s="244"/>
      <c r="S751" s="244"/>
      <c r="T751" s="245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46" t="s">
        <v>357</v>
      </c>
      <c r="AU751" s="246" t="s">
        <v>80</v>
      </c>
      <c r="AV751" s="13" t="s">
        <v>88</v>
      </c>
      <c r="AW751" s="13" t="s">
        <v>30</v>
      </c>
      <c r="AX751" s="13" t="s">
        <v>73</v>
      </c>
      <c r="AY751" s="246" t="s">
        <v>346</v>
      </c>
    </row>
    <row r="752" s="13" customFormat="1">
      <c r="A752" s="13"/>
      <c r="B752" s="236"/>
      <c r="C752" s="237"/>
      <c r="D752" s="227" t="s">
        <v>357</v>
      </c>
      <c r="E752" s="238" t="s">
        <v>1440</v>
      </c>
      <c r="F752" s="239" t="s">
        <v>1441</v>
      </c>
      <c r="G752" s="237"/>
      <c r="H752" s="240">
        <v>49.859999999999999</v>
      </c>
      <c r="I752" s="241"/>
      <c r="J752" s="237"/>
      <c r="K752" s="237"/>
      <c r="L752" s="242"/>
      <c r="M752" s="243"/>
      <c r="N752" s="244"/>
      <c r="O752" s="244"/>
      <c r="P752" s="244"/>
      <c r="Q752" s="244"/>
      <c r="R752" s="244"/>
      <c r="S752" s="244"/>
      <c r="T752" s="245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6" t="s">
        <v>357</v>
      </c>
      <c r="AU752" s="246" t="s">
        <v>80</v>
      </c>
      <c r="AV752" s="13" t="s">
        <v>88</v>
      </c>
      <c r="AW752" s="13" t="s">
        <v>30</v>
      </c>
      <c r="AX752" s="13" t="s">
        <v>80</v>
      </c>
      <c r="AY752" s="246" t="s">
        <v>346</v>
      </c>
    </row>
    <row r="753" s="2" customFormat="1">
      <c r="A753" s="37"/>
      <c r="B753" s="38"/>
      <c r="C753" s="212" t="s">
        <v>1442</v>
      </c>
      <c r="D753" s="212" t="s">
        <v>349</v>
      </c>
      <c r="E753" s="213" t="s">
        <v>1443</v>
      </c>
      <c r="F753" s="214" t="s">
        <v>1444</v>
      </c>
      <c r="G753" s="215" t="s">
        <v>513</v>
      </c>
      <c r="H753" s="216">
        <v>0.042999999999999997</v>
      </c>
      <c r="I753" s="217"/>
      <c r="J753" s="218">
        <f>ROUND(I753*H753,2)</f>
        <v>0</v>
      </c>
      <c r="K753" s="214" t="s">
        <v>399</v>
      </c>
      <c r="L753" s="43"/>
      <c r="M753" s="219" t="s">
        <v>1</v>
      </c>
      <c r="N753" s="220" t="s">
        <v>39</v>
      </c>
      <c r="O753" s="90"/>
      <c r="P753" s="221">
        <f>O753*H753</f>
        <v>0</v>
      </c>
      <c r="Q753" s="221">
        <v>0</v>
      </c>
      <c r="R753" s="221">
        <f>Q753*H753</f>
        <v>0</v>
      </c>
      <c r="S753" s="221">
        <v>0</v>
      </c>
      <c r="T753" s="222">
        <f>S753*H753</f>
        <v>0</v>
      </c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R753" s="223" t="s">
        <v>345</v>
      </c>
      <c r="AT753" s="223" t="s">
        <v>349</v>
      </c>
      <c r="AU753" s="223" t="s">
        <v>80</v>
      </c>
      <c r="AY753" s="16" t="s">
        <v>346</v>
      </c>
      <c r="BE753" s="224">
        <f>IF(N753="základní",J753,0)</f>
        <v>0</v>
      </c>
      <c r="BF753" s="224">
        <f>IF(N753="snížená",J753,0)</f>
        <v>0</v>
      </c>
      <c r="BG753" s="224">
        <f>IF(N753="zákl. přenesená",J753,0)</f>
        <v>0</v>
      </c>
      <c r="BH753" s="224">
        <f>IF(N753="sníž. přenesená",J753,0)</f>
        <v>0</v>
      </c>
      <c r="BI753" s="224">
        <f>IF(N753="nulová",J753,0)</f>
        <v>0</v>
      </c>
      <c r="BJ753" s="16" t="s">
        <v>88</v>
      </c>
      <c r="BK753" s="224">
        <f>ROUND(I753*H753,2)</f>
        <v>0</v>
      </c>
      <c r="BL753" s="16" t="s">
        <v>345</v>
      </c>
      <c r="BM753" s="223" t="s">
        <v>1445</v>
      </c>
    </row>
    <row r="754" s="11" customFormat="1" ht="25.92" customHeight="1">
      <c r="A754" s="11"/>
      <c r="B754" s="198"/>
      <c r="C754" s="199"/>
      <c r="D754" s="200" t="s">
        <v>72</v>
      </c>
      <c r="E754" s="201" t="s">
        <v>1446</v>
      </c>
      <c r="F754" s="201" t="s">
        <v>1447</v>
      </c>
      <c r="G754" s="199"/>
      <c r="H754" s="199"/>
      <c r="I754" s="202"/>
      <c r="J754" s="203">
        <f>BK754</f>
        <v>0</v>
      </c>
      <c r="K754" s="199"/>
      <c r="L754" s="204"/>
      <c r="M754" s="205"/>
      <c r="N754" s="206"/>
      <c r="O754" s="206"/>
      <c r="P754" s="207">
        <f>SUM(P755:P776)</f>
        <v>0</v>
      </c>
      <c r="Q754" s="206"/>
      <c r="R754" s="207">
        <f>SUM(R755:R776)</f>
        <v>0.60369832000000001</v>
      </c>
      <c r="S754" s="206"/>
      <c r="T754" s="208">
        <f>SUM(T755:T776)</f>
        <v>0</v>
      </c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R754" s="209" t="s">
        <v>345</v>
      </c>
      <c r="AT754" s="210" t="s">
        <v>72</v>
      </c>
      <c r="AU754" s="210" t="s">
        <v>73</v>
      </c>
      <c r="AY754" s="209" t="s">
        <v>346</v>
      </c>
      <c r="BK754" s="211">
        <f>SUM(BK755:BK776)</f>
        <v>0</v>
      </c>
    </row>
    <row r="755" s="2" customFormat="1">
      <c r="A755" s="37"/>
      <c r="B755" s="38"/>
      <c r="C755" s="212" t="s">
        <v>1448</v>
      </c>
      <c r="D755" s="212" t="s">
        <v>349</v>
      </c>
      <c r="E755" s="213" t="s">
        <v>1449</v>
      </c>
      <c r="F755" s="214" t="s">
        <v>1450</v>
      </c>
      <c r="G755" s="215" t="s">
        <v>352</v>
      </c>
      <c r="H755" s="216">
        <v>14.795999999999999</v>
      </c>
      <c r="I755" s="217"/>
      <c r="J755" s="218">
        <f>ROUND(I755*H755,2)</f>
        <v>0</v>
      </c>
      <c r="K755" s="214" t="s">
        <v>399</v>
      </c>
      <c r="L755" s="43"/>
      <c r="M755" s="219" t="s">
        <v>1</v>
      </c>
      <c r="N755" s="220" t="s">
        <v>39</v>
      </c>
      <c r="O755" s="90"/>
      <c r="P755" s="221">
        <f>O755*H755</f>
        <v>0</v>
      </c>
      <c r="Q755" s="221">
        <v>0.0060000000000000001</v>
      </c>
      <c r="R755" s="221">
        <f>Q755*H755</f>
        <v>0.088775999999999994</v>
      </c>
      <c r="S755" s="221">
        <v>0</v>
      </c>
      <c r="T755" s="222">
        <f>S755*H755</f>
        <v>0</v>
      </c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  <c r="AR755" s="223" t="s">
        <v>345</v>
      </c>
      <c r="AT755" s="223" t="s">
        <v>349</v>
      </c>
      <c r="AU755" s="223" t="s">
        <v>80</v>
      </c>
      <c r="AY755" s="16" t="s">
        <v>346</v>
      </c>
      <c r="BE755" s="224">
        <f>IF(N755="základní",J755,0)</f>
        <v>0</v>
      </c>
      <c r="BF755" s="224">
        <f>IF(N755="snížená",J755,0)</f>
        <v>0</v>
      </c>
      <c r="BG755" s="224">
        <f>IF(N755="zákl. přenesená",J755,0)</f>
        <v>0</v>
      </c>
      <c r="BH755" s="224">
        <f>IF(N755="sníž. přenesená",J755,0)</f>
        <v>0</v>
      </c>
      <c r="BI755" s="224">
        <f>IF(N755="nulová",J755,0)</f>
        <v>0</v>
      </c>
      <c r="BJ755" s="16" t="s">
        <v>88</v>
      </c>
      <c r="BK755" s="224">
        <f>ROUND(I755*H755,2)</f>
        <v>0</v>
      </c>
      <c r="BL755" s="16" t="s">
        <v>345</v>
      </c>
      <c r="BM755" s="223" t="s">
        <v>1451</v>
      </c>
    </row>
    <row r="756" s="12" customFormat="1">
      <c r="A756" s="12"/>
      <c r="B756" s="225"/>
      <c r="C756" s="226"/>
      <c r="D756" s="227" t="s">
        <v>357</v>
      </c>
      <c r="E756" s="228" t="s">
        <v>1</v>
      </c>
      <c r="F756" s="229" t="s">
        <v>1452</v>
      </c>
      <c r="G756" s="226"/>
      <c r="H756" s="228" t="s">
        <v>1</v>
      </c>
      <c r="I756" s="230"/>
      <c r="J756" s="226"/>
      <c r="K756" s="226"/>
      <c r="L756" s="231"/>
      <c r="M756" s="232"/>
      <c r="N756" s="233"/>
      <c r="O756" s="233"/>
      <c r="P756" s="233"/>
      <c r="Q756" s="233"/>
      <c r="R756" s="233"/>
      <c r="S756" s="233"/>
      <c r="T756" s="234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T756" s="235" t="s">
        <v>357</v>
      </c>
      <c r="AU756" s="235" t="s">
        <v>80</v>
      </c>
      <c r="AV756" s="12" t="s">
        <v>80</v>
      </c>
      <c r="AW756" s="12" t="s">
        <v>30</v>
      </c>
      <c r="AX756" s="12" t="s">
        <v>73</v>
      </c>
      <c r="AY756" s="235" t="s">
        <v>346</v>
      </c>
    </row>
    <row r="757" s="13" customFormat="1">
      <c r="A757" s="13"/>
      <c r="B757" s="236"/>
      <c r="C757" s="237"/>
      <c r="D757" s="227" t="s">
        <v>357</v>
      </c>
      <c r="E757" s="238" t="s">
        <v>1453</v>
      </c>
      <c r="F757" s="239" t="s">
        <v>1454</v>
      </c>
      <c r="G757" s="237"/>
      <c r="H757" s="240">
        <v>14.795999999999999</v>
      </c>
      <c r="I757" s="241"/>
      <c r="J757" s="237"/>
      <c r="K757" s="237"/>
      <c r="L757" s="242"/>
      <c r="M757" s="243"/>
      <c r="N757" s="244"/>
      <c r="O757" s="244"/>
      <c r="P757" s="244"/>
      <c r="Q757" s="244"/>
      <c r="R757" s="244"/>
      <c r="S757" s="244"/>
      <c r="T757" s="245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6" t="s">
        <v>357</v>
      </c>
      <c r="AU757" s="246" t="s">
        <v>80</v>
      </c>
      <c r="AV757" s="13" t="s">
        <v>88</v>
      </c>
      <c r="AW757" s="13" t="s">
        <v>30</v>
      </c>
      <c r="AX757" s="13" t="s">
        <v>73</v>
      </c>
      <c r="AY757" s="246" t="s">
        <v>346</v>
      </c>
    </row>
    <row r="758" s="13" customFormat="1">
      <c r="A758" s="13"/>
      <c r="B758" s="236"/>
      <c r="C758" s="237"/>
      <c r="D758" s="227" t="s">
        <v>357</v>
      </c>
      <c r="E758" s="238" t="s">
        <v>1455</v>
      </c>
      <c r="F758" s="239" t="s">
        <v>1456</v>
      </c>
      <c r="G758" s="237"/>
      <c r="H758" s="240">
        <v>14.795999999999999</v>
      </c>
      <c r="I758" s="241"/>
      <c r="J758" s="237"/>
      <c r="K758" s="237"/>
      <c r="L758" s="242"/>
      <c r="M758" s="243"/>
      <c r="N758" s="244"/>
      <c r="O758" s="244"/>
      <c r="P758" s="244"/>
      <c r="Q758" s="244"/>
      <c r="R758" s="244"/>
      <c r="S758" s="244"/>
      <c r="T758" s="245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46" t="s">
        <v>357</v>
      </c>
      <c r="AU758" s="246" t="s">
        <v>80</v>
      </c>
      <c r="AV758" s="13" t="s">
        <v>88</v>
      </c>
      <c r="AW758" s="13" t="s">
        <v>30</v>
      </c>
      <c r="AX758" s="13" t="s">
        <v>80</v>
      </c>
      <c r="AY758" s="246" t="s">
        <v>346</v>
      </c>
    </row>
    <row r="759" s="2" customFormat="1">
      <c r="A759" s="37"/>
      <c r="B759" s="38"/>
      <c r="C759" s="247" t="s">
        <v>1457</v>
      </c>
      <c r="D759" s="247" t="s">
        <v>398</v>
      </c>
      <c r="E759" s="248" t="s">
        <v>1458</v>
      </c>
      <c r="F759" s="249" t="s">
        <v>1459</v>
      </c>
      <c r="G759" s="250" t="s">
        <v>415</v>
      </c>
      <c r="H759" s="251">
        <v>15.536</v>
      </c>
      <c r="I759" s="252"/>
      <c r="J759" s="253">
        <f>ROUND(I759*H759,2)</f>
        <v>0</v>
      </c>
      <c r="K759" s="249" t="s">
        <v>399</v>
      </c>
      <c r="L759" s="254"/>
      <c r="M759" s="255" t="s">
        <v>1</v>
      </c>
      <c r="N759" s="256" t="s">
        <v>39</v>
      </c>
      <c r="O759" s="90"/>
      <c r="P759" s="221">
        <f>O759*H759</f>
        <v>0</v>
      </c>
      <c r="Q759" s="221">
        <v>0.032000000000000001</v>
      </c>
      <c r="R759" s="221">
        <f>Q759*H759</f>
        <v>0.49715199999999998</v>
      </c>
      <c r="S759" s="221">
        <v>0</v>
      </c>
      <c r="T759" s="222">
        <f>S759*H759</f>
        <v>0</v>
      </c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R759" s="223" t="s">
        <v>460</v>
      </c>
      <c r="AT759" s="223" t="s">
        <v>398</v>
      </c>
      <c r="AU759" s="223" t="s">
        <v>80</v>
      </c>
      <c r="AY759" s="16" t="s">
        <v>346</v>
      </c>
      <c r="BE759" s="224">
        <f>IF(N759="základní",J759,0)</f>
        <v>0</v>
      </c>
      <c r="BF759" s="224">
        <f>IF(N759="snížená",J759,0)</f>
        <v>0</v>
      </c>
      <c r="BG759" s="224">
        <f>IF(N759="zákl. přenesená",J759,0)</f>
        <v>0</v>
      </c>
      <c r="BH759" s="224">
        <f>IF(N759="sníž. přenesená",J759,0)</f>
        <v>0</v>
      </c>
      <c r="BI759" s="224">
        <f>IF(N759="nulová",J759,0)</f>
        <v>0</v>
      </c>
      <c r="BJ759" s="16" t="s">
        <v>88</v>
      </c>
      <c r="BK759" s="224">
        <f>ROUND(I759*H759,2)</f>
        <v>0</v>
      </c>
      <c r="BL759" s="16" t="s">
        <v>345</v>
      </c>
      <c r="BM759" s="223" t="s">
        <v>1460</v>
      </c>
    </row>
    <row r="760" s="13" customFormat="1">
      <c r="A760" s="13"/>
      <c r="B760" s="236"/>
      <c r="C760" s="237"/>
      <c r="D760" s="227" t="s">
        <v>357</v>
      </c>
      <c r="E760" s="238" t="s">
        <v>1461</v>
      </c>
      <c r="F760" s="239" t="s">
        <v>1462</v>
      </c>
      <c r="G760" s="237"/>
      <c r="H760" s="240">
        <v>15.536</v>
      </c>
      <c r="I760" s="241"/>
      <c r="J760" s="237"/>
      <c r="K760" s="237"/>
      <c r="L760" s="242"/>
      <c r="M760" s="243"/>
      <c r="N760" s="244"/>
      <c r="O760" s="244"/>
      <c r="P760" s="244"/>
      <c r="Q760" s="244"/>
      <c r="R760" s="244"/>
      <c r="S760" s="244"/>
      <c r="T760" s="245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46" t="s">
        <v>357</v>
      </c>
      <c r="AU760" s="246" t="s">
        <v>80</v>
      </c>
      <c r="AV760" s="13" t="s">
        <v>88</v>
      </c>
      <c r="AW760" s="13" t="s">
        <v>30</v>
      </c>
      <c r="AX760" s="13" t="s">
        <v>73</v>
      </c>
      <c r="AY760" s="246" t="s">
        <v>346</v>
      </c>
    </row>
    <row r="761" s="13" customFormat="1">
      <c r="A761" s="13"/>
      <c r="B761" s="236"/>
      <c r="C761" s="237"/>
      <c r="D761" s="227" t="s">
        <v>357</v>
      </c>
      <c r="E761" s="238" t="s">
        <v>1463</v>
      </c>
      <c r="F761" s="239" t="s">
        <v>1464</v>
      </c>
      <c r="G761" s="237"/>
      <c r="H761" s="240">
        <v>15.536</v>
      </c>
      <c r="I761" s="241"/>
      <c r="J761" s="237"/>
      <c r="K761" s="237"/>
      <c r="L761" s="242"/>
      <c r="M761" s="243"/>
      <c r="N761" s="244"/>
      <c r="O761" s="244"/>
      <c r="P761" s="244"/>
      <c r="Q761" s="244"/>
      <c r="R761" s="244"/>
      <c r="S761" s="244"/>
      <c r="T761" s="245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46" t="s">
        <v>357</v>
      </c>
      <c r="AU761" s="246" t="s">
        <v>80</v>
      </c>
      <c r="AV761" s="13" t="s">
        <v>88</v>
      </c>
      <c r="AW761" s="13" t="s">
        <v>30</v>
      </c>
      <c r="AX761" s="13" t="s">
        <v>80</v>
      </c>
      <c r="AY761" s="246" t="s">
        <v>346</v>
      </c>
    </row>
    <row r="762" s="2" customFormat="1">
      <c r="A762" s="37"/>
      <c r="B762" s="38"/>
      <c r="C762" s="212" t="s">
        <v>1465</v>
      </c>
      <c r="D762" s="212" t="s">
        <v>349</v>
      </c>
      <c r="E762" s="213" t="s">
        <v>1466</v>
      </c>
      <c r="F762" s="214" t="s">
        <v>1467</v>
      </c>
      <c r="G762" s="215" t="s">
        <v>352</v>
      </c>
      <c r="H762" s="216">
        <v>7.3019999999999996</v>
      </c>
      <c r="I762" s="217"/>
      <c r="J762" s="218">
        <f>ROUND(I762*H762,2)</f>
        <v>0</v>
      </c>
      <c r="K762" s="214" t="s">
        <v>1</v>
      </c>
      <c r="L762" s="43"/>
      <c r="M762" s="219" t="s">
        <v>1</v>
      </c>
      <c r="N762" s="220" t="s">
        <v>39</v>
      </c>
      <c r="O762" s="90"/>
      <c r="P762" s="221">
        <f>O762*H762</f>
        <v>0</v>
      </c>
      <c r="Q762" s="221">
        <v>0.00116</v>
      </c>
      <c r="R762" s="221">
        <f>Q762*H762</f>
        <v>0.0084703199999999999</v>
      </c>
      <c r="S762" s="221">
        <v>0</v>
      </c>
      <c r="T762" s="222">
        <f>S762*H762</f>
        <v>0</v>
      </c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R762" s="223" t="s">
        <v>345</v>
      </c>
      <c r="AT762" s="223" t="s">
        <v>349</v>
      </c>
      <c r="AU762" s="223" t="s">
        <v>80</v>
      </c>
      <c r="AY762" s="16" t="s">
        <v>346</v>
      </c>
      <c r="BE762" s="224">
        <f>IF(N762="základní",J762,0)</f>
        <v>0</v>
      </c>
      <c r="BF762" s="224">
        <f>IF(N762="snížená",J762,0)</f>
        <v>0</v>
      </c>
      <c r="BG762" s="224">
        <f>IF(N762="zákl. přenesená",J762,0)</f>
        <v>0</v>
      </c>
      <c r="BH762" s="224">
        <f>IF(N762="sníž. přenesená",J762,0)</f>
        <v>0</v>
      </c>
      <c r="BI762" s="224">
        <f>IF(N762="nulová",J762,0)</f>
        <v>0</v>
      </c>
      <c r="BJ762" s="16" t="s">
        <v>88</v>
      </c>
      <c r="BK762" s="224">
        <f>ROUND(I762*H762,2)</f>
        <v>0</v>
      </c>
      <c r="BL762" s="16" t="s">
        <v>345</v>
      </c>
      <c r="BM762" s="223" t="s">
        <v>1468</v>
      </c>
    </row>
    <row r="763" s="12" customFormat="1">
      <c r="A763" s="12"/>
      <c r="B763" s="225"/>
      <c r="C763" s="226"/>
      <c r="D763" s="227" t="s">
        <v>357</v>
      </c>
      <c r="E763" s="228" t="s">
        <v>1</v>
      </c>
      <c r="F763" s="229" t="s">
        <v>1469</v>
      </c>
      <c r="G763" s="226"/>
      <c r="H763" s="228" t="s">
        <v>1</v>
      </c>
      <c r="I763" s="230"/>
      <c r="J763" s="226"/>
      <c r="K763" s="226"/>
      <c r="L763" s="231"/>
      <c r="M763" s="232"/>
      <c r="N763" s="233"/>
      <c r="O763" s="233"/>
      <c r="P763" s="233"/>
      <c r="Q763" s="233"/>
      <c r="R763" s="233"/>
      <c r="S763" s="233"/>
      <c r="T763" s="234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T763" s="235" t="s">
        <v>357</v>
      </c>
      <c r="AU763" s="235" t="s">
        <v>80</v>
      </c>
      <c r="AV763" s="12" t="s">
        <v>80</v>
      </c>
      <c r="AW763" s="12" t="s">
        <v>30</v>
      </c>
      <c r="AX763" s="12" t="s">
        <v>73</v>
      </c>
      <c r="AY763" s="235" t="s">
        <v>346</v>
      </c>
    </row>
    <row r="764" s="13" customFormat="1">
      <c r="A764" s="13"/>
      <c r="B764" s="236"/>
      <c r="C764" s="237"/>
      <c r="D764" s="227" t="s">
        <v>357</v>
      </c>
      <c r="E764" s="238" t="s">
        <v>1470</v>
      </c>
      <c r="F764" s="239" t="s">
        <v>1471</v>
      </c>
      <c r="G764" s="237"/>
      <c r="H764" s="240">
        <v>4.9450000000000003</v>
      </c>
      <c r="I764" s="241"/>
      <c r="J764" s="237"/>
      <c r="K764" s="237"/>
      <c r="L764" s="242"/>
      <c r="M764" s="243"/>
      <c r="N764" s="244"/>
      <c r="O764" s="244"/>
      <c r="P764" s="244"/>
      <c r="Q764" s="244"/>
      <c r="R764" s="244"/>
      <c r="S764" s="244"/>
      <c r="T764" s="245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46" t="s">
        <v>357</v>
      </c>
      <c r="AU764" s="246" t="s">
        <v>80</v>
      </c>
      <c r="AV764" s="13" t="s">
        <v>88</v>
      </c>
      <c r="AW764" s="13" t="s">
        <v>30</v>
      </c>
      <c r="AX764" s="13" t="s">
        <v>73</v>
      </c>
      <c r="AY764" s="246" t="s">
        <v>346</v>
      </c>
    </row>
    <row r="765" s="12" customFormat="1">
      <c r="A765" s="12"/>
      <c r="B765" s="225"/>
      <c r="C765" s="226"/>
      <c r="D765" s="227" t="s">
        <v>357</v>
      </c>
      <c r="E765" s="228" t="s">
        <v>1</v>
      </c>
      <c r="F765" s="229" t="s">
        <v>778</v>
      </c>
      <c r="G765" s="226"/>
      <c r="H765" s="228" t="s">
        <v>1</v>
      </c>
      <c r="I765" s="230"/>
      <c r="J765" s="226"/>
      <c r="K765" s="226"/>
      <c r="L765" s="231"/>
      <c r="M765" s="232"/>
      <c r="N765" s="233"/>
      <c r="O765" s="233"/>
      <c r="P765" s="233"/>
      <c r="Q765" s="233"/>
      <c r="R765" s="233"/>
      <c r="S765" s="233"/>
      <c r="T765" s="234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T765" s="235" t="s">
        <v>357</v>
      </c>
      <c r="AU765" s="235" t="s">
        <v>80</v>
      </c>
      <c r="AV765" s="12" t="s">
        <v>80</v>
      </c>
      <c r="AW765" s="12" t="s">
        <v>30</v>
      </c>
      <c r="AX765" s="12" t="s">
        <v>73</v>
      </c>
      <c r="AY765" s="235" t="s">
        <v>346</v>
      </c>
    </row>
    <row r="766" s="13" customFormat="1">
      <c r="A766" s="13"/>
      <c r="B766" s="236"/>
      <c r="C766" s="237"/>
      <c r="D766" s="227" t="s">
        <v>357</v>
      </c>
      <c r="E766" s="238" t="s">
        <v>104</v>
      </c>
      <c r="F766" s="239" t="s">
        <v>1472</v>
      </c>
      <c r="G766" s="237"/>
      <c r="H766" s="240">
        <v>2.3570000000000002</v>
      </c>
      <c r="I766" s="241"/>
      <c r="J766" s="237"/>
      <c r="K766" s="237"/>
      <c r="L766" s="242"/>
      <c r="M766" s="243"/>
      <c r="N766" s="244"/>
      <c r="O766" s="244"/>
      <c r="P766" s="244"/>
      <c r="Q766" s="244"/>
      <c r="R766" s="244"/>
      <c r="S766" s="244"/>
      <c r="T766" s="245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6" t="s">
        <v>357</v>
      </c>
      <c r="AU766" s="246" t="s">
        <v>80</v>
      </c>
      <c r="AV766" s="13" t="s">
        <v>88</v>
      </c>
      <c r="AW766" s="13" t="s">
        <v>30</v>
      </c>
      <c r="AX766" s="13" t="s">
        <v>73</v>
      </c>
      <c r="AY766" s="246" t="s">
        <v>346</v>
      </c>
    </row>
    <row r="767" s="13" customFormat="1">
      <c r="A767" s="13"/>
      <c r="B767" s="236"/>
      <c r="C767" s="237"/>
      <c r="D767" s="227" t="s">
        <v>357</v>
      </c>
      <c r="E767" s="238" t="s">
        <v>1473</v>
      </c>
      <c r="F767" s="239" t="s">
        <v>1474</v>
      </c>
      <c r="G767" s="237"/>
      <c r="H767" s="240">
        <v>7.3019999999999996</v>
      </c>
      <c r="I767" s="241"/>
      <c r="J767" s="237"/>
      <c r="K767" s="237"/>
      <c r="L767" s="242"/>
      <c r="M767" s="243"/>
      <c r="N767" s="244"/>
      <c r="O767" s="244"/>
      <c r="P767" s="244"/>
      <c r="Q767" s="244"/>
      <c r="R767" s="244"/>
      <c r="S767" s="244"/>
      <c r="T767" s="245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46" t="s">
        <v>357</v>
      </c>
      <c r="AU767" s="246" t="s">
        <v>80</v>
      </c>
      <c r="AV767" s="13" t="s">
        <v>88</v>
      </c>
      <c r="AW767" s="13" t="s">
        <v>30</v>
      </c>
      <c r="AX767" s="13" t="s">
        <v>80</v>
      </c>
      <c r="AY767" s="246" t="s">
        <v>346</v>
      </c>
    </row>
    <row r="768" s="2" customFormat="1" ht="16.5" customHeight="1">
      <c r="A768" s="37"/>
      <c r="B768" s="38"/>
      <c r="C768" s="247" t="s">
        <v>1475</v>
      </c>
      <c r="D768" s="247" t="s">
        <v>398</v>
      </c>
      <c r="E768" s="248" t="s">
        <v>1476</v>
      </c>
      <c r="F768" s="249" t="s">
        <v>1477</v>
      </c>
      <c r="G768" s="250" t="s">
        <v>415</v>
      </c>
      <c r="H768" s="251">
        <v>0.31</v>
      </c>
      <c r="I768" s="252"/>
      <c r="J768" s="253">
        <f>ROUND(I768*H768,2)</f>
        <v>0</v>
      </c>
      <c r="K768" s="249" t="s">
        <v>1</v>
      </c>
      <c r="L768" s="254"/>
      <c r="M768" s="255" t="s">
        <v>1</v>
      </c>
      <c r="N768" s="256" t="s">
        <v>39</v>
      </c>
      <c r="O768" s="90"/>
      <c r="P768" s="221">
        <f>O768*H768</f>
        <v>0</v>
      </c>
      <c r="Q768" s="221">
        <v>0.029999999999999999</v>
      </c>
      <c r="R768" s="221">
        <f>Q768*H768</f>
        <v>0.0092999999999999992</v>
      </c>
      <c r="S768" s="221">
        <v>0</v>
      </c>
      <c r="T768" s="222">
        <f>S768*H768</f>
        <v>0</v>
      </c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  <c r="AR768" s="223" t="s">
        <v>460</v>
      </c>
      <c r="AT768" s="223" t="s">
        <v>398</v>
      </c>
      <c r="AU768" s="223" t="s">
        <v>80</v>
      </c>
      <c r="AY768" s="16" t="s">
        <v>346</v>
      </c>
      <c r="BE768" s="224">
        <f>IF(N768="základní",J768,0)</f>
        <v>0</v>
      </c>
      <c r="BF768" s="224">
        <f>IF(N768="snížená",J768,0)</f>
        <v>0</v>
      </c>
      <c r="BG768" s="224">
        <f>IF(N768="zákl. přenesená",J768,0)</f>
        <v>0</v>
      </c>
      <c r="BH768" s="224">
        <f>IF(N768="sníž. přenesená",J768,0)</f>
        <v>0</v>
      </c>
      <c r="BI768" s="224">
        <f>IF(N768="nulová",J768,0)</f>
        <v>0</v>
      </c>
      <c r="BJ768" s="16" t="s">
        <v>88</v>
      </c>
      <c r="BK768" s="224">
        <f>ROUND(I768*H768,2)</f>
        <v>0</v>
      </c>
      <c r="BL768" s="16" t="s">
        <v>345</v>
      </c>
      <c r="BM768" s="223" t="s">
        <v>1478</v>
      </c>
    </row>
    <row r="769" s="12" customFormat="1">
      <c r="A769" s="12"/>
      <c r="B769" s="225"/>
      <c r="C769" s="226"/>
      <c r="D769" s="227" t="s">
        <v>357</v>
      </c>
      <c r="E769" s="228" t="s">
        <v>1</v>
      </c>
      <c r="F769" s="229" t="s">
        <v>1469</v>
      </c>
      <c r="G769" s="226"/>
      <c r="H769" s="228" t="s">
        <v>1</v>
      </c>
      <c r="I769" s="230"/>
      <c r="J769" s="226"/>
      <c r="K769" s="226"/>
      <c r="L769" s="231"/>
      <c r="M769" s="232"/>
      <c r="N769" s="233"/>
      <c r="O769" s="233"/>
      <c r="P769" s="233"/>
      <c r="Q769" s="233"/>
      <c r="R769" s="233"/>
      <c r="S769" s="233"/>
      <c r="T769" s="234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T769" s="235" t="s">
        <v>357</v>
      </c>
      <c r="AU769" s="235" t="s">
        <v>80</v>
      </c>
      <c r="AV769" s="12" t="s">
        <v>80</v>
      </c>
      <c r="AW769" s="12" t="s">
        <v>30</v>
      </c>
      <c r="AX769" s="12" t="s">
        <v>73</v>
      </c>
      <c r="AY769" s="235" t="s">
        <v>346</v>
      </c>
    </row>
    <row r="770" s="13" customFormat="1">
      <c r="A770" s="13"/>
      <c r="B770" s="236"/>
      <c r="C770" s="237"/>
      <c r="D770" s="227" t="s">
        <v>357</v>
      </c>
      <c r="E770" s="238" t="s">
        <v>1479</v>
      </c>
      <c r="F770" s="239" t="s">
        <v>1480</v>
      </c>
      <c r="G770" s="237"/>
      <c r="H770" s="240">
        <v>0.31</v>
      </c>
      <c r="I770" s="241"/>
      <c r="J770" s="237"/>
      <c r="K770" s="237"/>
      <c r="L770" s="242"/>
      <c r="M770" s="243"/>
      <c r="N770" s="244"/>
      <c r="O770" s="244"/>
      <c r="P770" s="244"/>
      <c r="Q770" s="244"/>
      <c r="R770" s="244"/>
      <c r="S770" s="244"/>
      <c r="T770" s="245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6" t="s">
        <v>357</v>
      </c>
      <c r="AU770" s="246" t="s">
        <v>80</v>
      </c>
      <c r="AV770" s="13" t="s">
        <v>88</v>
      </c>
      <c r="AW770" s="13" t="s">
        <v>30</v>
      </c>
      <c r="AX770" s="13" t="s">
        <v>73</v>
      </c>
      <c r="AY770" s="246" t="s">
        <v>346</v>
      </c>
    </row>
    <row r="771" s="13" customFormat="1">
      <c r="A771" s="13"/>
      <c r="B771" s="236"/>
      <c r="C771" s="237"/>
      <c r="D771" s="227" t="s">
        <v>357</v>
      </c>
      <c r="E771" s="238" t="s">
        <v>1481</v>
      </c>
      <c r="F771" s="239" t="s">
        <v>1482</v>
      </c>
      <c r="G771" s="237"/>
      <c r="H771" s="240">
        <v>0.31</v>
      </c>
      <c r="I771" s="241"/>
      <c r="J771" s="237"/>
      <c r="K771" s="237"/>
      <c r="L771" s="242"/>
      <c r="M771" s="243"/>
      <c r="N771" s="244"/>
      <c r="O771" s="244"/>
      <c r="P771" s="244"/>
      <c r="Q771" s="244"/>
      <c r="R771" s="244"/>
      <c r="S771" s="244"/>
      <c r="T771" s="245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46" t="s">
        <v>357</v>
      </c>
      <c r="AU771" s="246" t="s">
        <v>80</v>
      </c>
      <c r="AV771" s="13" t="s">
        <v>88</v>
      </c>
      <c r="AW771" s="13" t="s">
        <v>30</v>
      </c>
      <c r="AX771" s="13" t="s">
        <v>80</v>
      </c>
      <c r="AY771" s="246" t="s">
        <v>346</v>
      </c>
    </row>
    <row r="772" s="2" customFormat="1" ht="16.5" customHeight="1">
      <c r="A772" s="37"/>
      <c r="B772" s="38"/>
      <c r="C772" s="247" t="s">
        <v>1483</v>
      </c>
      <c r="D772" s="247" t="s">
        <v>398</v>
      </c>
      <c r="E772" s="248" t="s">
        <v>1484</v>
      </c>
      <c r="F772" s="249" t="s">
        <v>1485</v>
      </c>
      <c r="G772" s="250" t="s">
        <v>352</v>
      </c>
      <c r="H772" s="251">
        <v>2.3170000000000002</v>
      </c>
      <c r="I772" s="252"/>
      <c r="J772" s="253">
        <f>ROUND(I772*H772,2)</f>
        <v>0</v>
      </c>
      <c r="K772" s="249" t="s">
        <v>1</v>
      </c>
      <c r="L772" s="254"/>
      <c r="M772" s="255" t="s">
        <v>1</v>
      </c>
      <c r="N772" s="256" t="s">
        <v>39</v>
      </c>
      <c r="O772" s="90"/>
      <c r="P772" s="221">
        <f>O772*H772</f>
        <v>0</v>
      </c>
      <c r="Q772" s="221">
        <v>0</v>
      </c>
      <c r="R772" s="221">
        <f>Q772*H772</f>
        <v>0</v>
      </c>
      <c r="S772" s="221">
        <v>0</v>
      </c>
      <c r="T772" s="222">
        <f>S772*H772</f>
        <v>0</v>
      </c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  <c r="AR772" s="223" t="s">
        <v>460</v>
      </c>
      <c r="AT772" s="223" t="s">
        <v>398</v>
      </c>
      <c r="AU772" s="223" t="s">
        <v>80</v>
      </c>
      <c r="AY772" s="16" t="s">
        <v>346</v>
      </c>
      <c r="BE772" s="224">
        <f>IF(N772="základní",J772,0)</f>
        <v>0</v>
      </c>
      <c r="BF772" s="224">
        <f>IF(N772="snížená",J772,0)</f>
        <v>0</v>
      </c>
      <c r="BG772" s="224">
        <f>IF(N772="zákl. přenesená",J772,0)</f>
        <v>0</v>
      </c>
      <c r="BH772" s="224">
        <f>IF(N772="sníž. přenesená",J772,0)</f>
        <v>0</v>
      </c>
      <c r="BI772" s="224">
        <f>IF(N772="nulová",J772,0)</f>
        <v>0</v>
      </c>
      <c r="BJ772" s="16" t="s">
        <v>88</v>
      </c>
      <c r="BK772" s="224">
        <f>ROUND(I772*H772,2)</f>
        <v>0</v>
      </c>
      <c r="BL772" s="16" t="s">
        <v>345</v>
      </c>
      <c r="BM772" s="223" t="s">
        <v>1486</v>
      </c>
    </row>
    <row r="773" s="12" customFormat="1">
      <c r="A773" s="12"/>
      <c r="B773" s="225"/>
      <c r="C773" s="226"/>
      <c r="D773" s="227" t="s">
        <v>357</v>
      </c>
      <c r="E773" s="228" t="s">
        <v>1</v>
      </c>
      <c r="F773" s="229" t="s">
        <v>799</v>
      </c>
      <c r="G773" s="226"/>
      <c r="H773" s="228" t="s">
        <v>1</v>
      </c>
      <c r="I773" s="230"/>
      <c r="J773" s="226"/>
      <c r="K773" s="226"/>
      <c r="L773" s="231"/>
      <c r="M773" s="232"/>
      <c r="N773" s="233"/>
      <c r="O773" s="233"/>
      <c r="P773" s="233"/>
      <c r="Q773" s="233"/>
      <c r="R773" s="233"/>
      <c r="S773" s="233"/>
      <c r="T773" s="234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T773" s="235" t="s">
        <v>357</v>
      </c>
      <c r="AU773" s="235" t="s">
        <v>80</v>
      </c>
      <c r="AV773" s="12" t="s">
        <v>80</v>
      </c>
      <c r="AW773" s="12" t="s">
        <v>30</v>
      </c>
      <c r="AX773" s="12" t="s">
        <v>73</v>
      </c>
      <c r="AY773" s="235" t="s">
        <v>346</v>
      </c>
    </row>
    <row r="774" s="13" customFormat="1">
      <c r="A774" s="13"/>
      <c r="B774" s="236"/>
      <c r="C774" s="237"/>
      <c r="D774" s="227" t="s">
        <v>357</v>
      </c>
      <c r="E774" s="238" t="s">
        <v>1487</v>
      </c>
      <c r="F774" s="239" t="s">
        <v>1488</v>
      </c>
      <c r="G774" s="237"/>
      <c r="H774" s="240">
        <v>2.3170000000000002</v>
      </c>
      <c r="I774" s="241"/>
      <c r="J774" s="237"/>
      <c r="K774" s="237"/>
      <c r="L774" s="242"/>
      <c r="M774" s="243"/>
      <c r="N774" s="244"/>
      <c r="O774" s="244"/>
      <c r="P774" s="244"/>
      <c r="Q774" s="244"/>
      <c r="R774" s="244"/>
      <c r="S774" s="244"/>
      <c r="T774" s="245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46" t="s">
        <v>357</v>
      </c>
      <c r="AU774" s="246" t="s">
        <v>80</v>
      </c>
      <c r="AV774" s="13" t="s">
        <v>88</v>
      </c>
      <c r="AW774" s="13" t="s">
        <v>30</v>
      </c>
      <c r="AX774" s="13" t="s">
        <v>73</v>
      </c>
      <c r="AY774" s="246" t="s">
        <v>346</v>
      </c>
    </row>
    <row r="775" s="13" customFormat="1">
      <c r="A775" s="13"/>
      <c r="B775" s="236"/>
      <c r="C775" s="237"/>
      <c r="D775" s="227" t="s">
        <v>357</v>
      </c>
      <c r="E775" s="238" t="s">
        <v>1489</v>
      </c>
      <c r="F775" s="239" t="s">
        <v>1490</v>
      </c>
      <c r="G775" s="237"/>
      <c r="H775" s="240">
        <v>2.3170000000000002</v>
      </c>
      <c r="I775" s="241"/>
      <c r="J775" s="237"/>
      <c r="K775" s="237"/>
      <c r="L775" s="242"/>
      <c r="M775" s="243"/>
      <c r="N775" s="244"/>
      <c r="O775" s="244"/>
      <c r="P775" s="244"/>
      <c r="Q775" s="244"/>
      <c r="R775" s="244"/>
      <c r="S775" s="244"/>
      <c r="T775" s="245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T775" s="246" t="s">
        <v>357</v>
      </c>
      <c r="AU775" s="246" t="s">
        <v>80</v>
      </c>
      <c r="AV775" s="13" t="s">
        <v>88</v>
      </c>
      <c r="AW775" s="13" t="s">
        <v>30</v>
      </c>
      <c r="AX775" s="13" t="s">
        <v>80</v>
      </c>
      <c r="AY775" s="246" t="s">
        <v>346</v>
      </c>
    </row>
    <row r="776" s="2" customFormat="1">
      <c r="A776" s="37"/>
      <c r="B776" s="38"/>
      <c r="C776" s="212" t="s">
        <v>1491</v>
      </c>
      <c r="D776" s="212" t="s">
        <v>349</v>
      </c>
      <c r="E776" s="213" t="s">
        <v>1492</v>
      </c>
      <c r="F776" s="214" t="s">
        <v>1493</v>
      </c>
      <c r="G776" s="215" t="s">
        <v>513</v>
      </c>
      <c r="H776" s="216">
        <v>0.60399999999999998</v>
      </c>
      <c r="I776" s="217"/>
      <c r="J776" s="218">
        <f>ROUND(I776*H776,2)</f>
        <v>0</v>
      </c>
      <c r="K776" s="214" t="s">
        <v>399</v>
      </c>
      <c r="L776" s="43"/>
      <c r="M776" s="219" t="s">
        <v>1</v>
      </c>
      <c r="N776" s="220" t="s">
        <v>39</v>
      </c>
      <c r="O776" s="90"/>
      <c r="P776" s="221">
        <f>O776*H776</f>
        <v>0</v>
      </c>
      <c r="Q776" s="221">
        <v>0</v>
      </c>
      <c r="R776" s="221">
        <f>Q776*H776</f>
        <v>0</v>
      </c>
      <c r="S776" s="221">
        <v>0</v>
      </c>
      <c r="T776" s="222">
        <f>S776*H776</f>
        <v>0</v>
      </c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R776" s="223" t="s">
        <v>345</v>
      </c>
      <c r="AT776" s="223" t="s">
        <v>349</v>
      </c>
      <c r="AU776" s="223" t="s">
        <v>80</v>
      </c>
      <c r="AY776" s="16" t="s">
        <v>346</v>
      </c>
      <c r="BE776" s="224">
        <f>IF(N776="základní",J776,0)</f>
        <v>0</v>
      </c>
      <c r="BF776" s="224">
        <f>IF(N776="snížená",J776,0)</f>
        <v>0</v>
      </c>
      <c r="BG776" s="224">
        <f>IF(N776="zákl. přenesená",J776,0)</f>
        <v>0</v>
      </c>
      <c r="BH776" s="224">
        <f>IF(N776="sníž. přenesená",J776,0)</f>
        <v>0</v>
      </c>
      <c r="BI776" s="224">
        <f>IF(N776="nulová",J776,0)</f>
        <v>0</v>
      </c>
      <c r="BJ776" s="16" t="s">
        <v>88</v>
      </c>
      <c r="BK776" s="224">
        <f>ROUND(I776*H776,2)</f>
        <v>0</v>
      </c>
      <c r="BL776" s="16" t="s">
        <v>345</v>
      </c>
      <c r="BM776" s="223" t="s">
        <v>1494</v>
      </c>
    </row>
    <row r="777" s="11" customFormat="1" ht="25.92" customHeight="1">
      <c r="A777" s="11"/>
      <c r="B777" s="198"/>
      <c r="C777" s="199"/>
      <c r="D777" s="200" t="s">
        <v>72</v>
      </c>
      <c r="E777" s="201" t="s">
        <v>1495</v>
      </c>
      <c r="F777" s="201" t="s">
        <v>1496</v>
      </c>
      <c r="G777" s="199"/>
      <c r="H777" s="199"/>
      <c r="I777" s="202"/>
      <c r="J777" s="203">
        <f>BK777</f>
        <v>0</v>
      </c>
      <c r="K777" s="199"/>
      <c r="L777" s="204"/>
      <c r="M777" s="205"/>
      <c r="N777" s="206"/>
      <c r="O777" s="206"/>
      <c r="P777" s="207">
        <f>SUM(P778:P801)</f>
        <v>0</v>
      </c>
      <c r="Q777" s="206"/>
      <c r="R777" s="207">
        <f>SUM(R778:R801)</f>
        <v>0.015755999999999999</v>
      </c>
      <c r="S777" s="206"/>
      <c r="T777" s="208">
        <f>SUM(T778:T801)</f>
        <v>0.008395999999999999</v>
      </c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R777" s="209" t="s">
        <v>345</v>
      </c>
      <c r="AT777" s="210" t="s">
        <v>72</v>
      </c>
      <c r="AU777" s="210" t="s">
        <v>73</v>
      </c>
      <c r="AY777" s="209" t="s">
        <v>346</v>
      </c>
      <c r="BK777" s="211">
        <f>SUM(BK778:BK801)</f>
        <v>0</v>
      </c>
    </row>
    <row r="778" s="2" customFormat="1">
      <c r="A778" s="37"/>
      <c r="B778" s="38"/>
      <c r="C778" s="212" t="s">
        <v>1497</v>
      </c>
      <c r="D778" s="212" t="s">
        <v>349</v>
      </c>
      <c r="E778" s="213" t="s">
        <v>1498</v>
      </c>
      <c r="F778" s="214" t="s">
        <v>1499</v>
      </c>
      <c r="G778" s="215" t="s">
        <v>398</v>
      </c>
      <c r="H778" s="216">
        <v>20.989999999999998</v>
      </c>
      <c r="I778" s="217"/>
      <c r="J778" s="218">
        <f>ROUND(I778*H778,2)</f>
        <v>0</v>
      </c>
      <c r="K778" s="214" t="s">
        <v>1</v>
      </c>
      <c r="L778" s="43"/>
      <c r="M778" s="219" t="s">
        <v>1</v>
      </c>
      <c r="N778" s="220" t="s">
        <v>39</v>
      </c>
      <c r="O778" s="90"/>
      <c r="P778" s="221">
        <f>O778*H778</f>
        <v>0</v>
      </c>
      <c r="Q778" s="221">
        <v>0</v>
      </c>
      <c r="R778" s="221">
        <f>Q778*H778</f>
        <v>0</v>
      </c>
      <c r="S778" s="221">
        <v>0</v>
      </c>
      <c r="T778" s="222">
        <f>S778*H778</f>
        <v>0</v>
      </c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  <c r="AR778" s="223" t="s">
        <v>345</v>
      </c>
      <c r="AT778" s="223" t="s">
        <v>349</v>
      </c>
      <c r="AU778" s="223" t="s">
        <v>80</v>
      </c>
      <c r="AY778" s="16" t="s">
        <v>346</v>
      </c>
      <c r="BE778" s="224">
        <f>IF(N778="základní",J778,0)</f>
        <v>0</v>
      </c>
      <c r="BF778" s="224">
        <f>IF(N778="snížená",J778,0)</f>
        <v>0</v>
      </c>
      <c r="BG778" s="224">
        <f>IF(N778="zákl. přenesená",J778,0)</f>
        <v>0</v>
      </c>
      <c r="BH778" s="224">
        <f>IF(N778="sníž. přenesená",J778,0)</f>
        <v>0</v>
      </c>
      <c r="BI778" s="224">
        <f>IF(N778="nulová",J778,0)</f>
        <v>0</v>
      </c>
      <c r="BJ778" s="16" t="s">
        <v>88</v>
      </c>
      <c r="BK778" s="224">
        <f>ROUND(I778*H778,2)</f>
        <v>0</v>
      </c>
      <c r="BL778" s="16" t="s">
        <v>345</v>
      </c>
      <c r="BM778" s="223" t="s">
        <v>1500</v>
      </c>
    </row>
    <row r="779" s="12" customFormat="1">
      <c r="A779" s="12"/>
      <c r="B779" s="225"/>
      <c r="C779" s="226"/>
      <c r="D779" s="227" t="s">
        <v>357</v>
      </c>
      <c r="E779" s="228" t="s">
        <v>1</v>
      </c>
      <c r="F779" s="229" t="s">
        <v>1501</v>
      </c>
      <c r="G779" s="226"/>
      <c r="H779" s="228" t="s">
        <v>1</v>
      </c>
      <c r="I779" s="230"/>
      <c r="J779" s="226"/>
      <c r="K779" s="226"/>
      <c r="L779" s="231"/>
      <c r="M779" s="232"/>
      <c r="N779" s="233"/>
      <c r="O779" s="233"/>
      <c r="P779" s="233"/>
      <c r="Q779" s="233"/>
      <c r="R779" s="233"/>
      <c r="S779" s="233"/>
      <c r="T779" s="234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T779" s="235" t="s">
        <v>357</v>
      </c>
      <c r="AU779" s="235" t="s">
        <v>80</v>
      </c>
      <c r="AV779" s="12" t="s">
        <v>80</v>
      </c>
      <c r="AW779" s="12" t="s">
        <v>30</v>
      </c>
      <c r="AX779" s="12" t="s">
        <v>73</v>
      </c>
      <c r="AY779" s="235" t="s">
        <v>346</v>
      </c>
    </row>
    <row r="780" s="13" customFormat="1">
      <c r="A780" s="13"/>
      <c r="B780" s="236"/>
      <c r="C780" s="237"/>
      <c r="D780" s="227" t="s">
        <v>357</v>
      </c>
      <c r="E780" s="238" t="s">
        <v>1502</v>
      </c>
      <c r="F780" s="239" t="s">
        <v>1503</v>
      </c>
      <c r="G780" s="237"/>
      <c r="H780" s="240">
        <v>20.989999999999998</v>
      </c>
      <c r="I780" s="241"/>
      <c r="J780" s="237"/>
      <c r="K780" s="237"/>
      <c r="L780" s="242"/>
      <c r="M780" s="243"/>
      <c r="N780" s="244"/>
      <c r="O780" s="244"/>
      <c r="P780" s="244"/>
      <c r="Q780" s="244"/>
      <c r="R780" s="244"/>
      <c r="S780" s="244"/>
      <c r="T780" s="24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46" t="s">
        <v>357</v>
      </c>
      <c r="AU780" s="246" t="s">
        <v>80</v>
      </c>
      <c r="AV780" s="13" t="s">
        <v>88</v>
      </c>
      <c r="AW780" s="13" t="s">
        <v>30</v>
      </c>
      <c r="AX780" s="13" t="s">
        <v>73</v>
      </c>
      <c r="AY780" s="246" t="s">
        <v>346</v>
      </c>
    </row>
    <row r="781" s="13" customFormat="1">
      <c r="A781" s="13"/>
      <c r="B781" s="236"/>
      <c r="C781" s="237"/>
      <c r="D781" s="227" t="s">
        <v>357</v>
      </c>
      <c r="E781" s="238" t="s">
        <v>1504</v>
      </c>
      <c r="F781" s="239" t="s">
        <v>1505</v>
      </c>
      <c r="G781" s="237"/>
      <c r="H781" s="240">
        <v>20.989999999999998</v>
      </c>
      <c r="I781" s="241"/>
      <c r="J781" s="237"/>
      <c r="K781" s="237"/>
      <c r="L781" s="242"/>
      <c r="M781" s="243"/>
      <c r="N781" s="244"/>
      <c r="O781" s="244"/>
      <c r="P781" s="244"/>
      <c r="Q781" s="244"/>
      <c r="R781" s="244"/>
      <c r="S781" s="244"/>
      <c r="T781" s="245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46" t="s">
        <v>357</v>
      </c>
      <c r="AU781" s="246" t="s">
        <v>80</v>
      </c>
      <c r="AV781" s="13" t="s">
        <v>88</v>
      </c>
      <c r="AW781" s="13" t="s">
        <v>30</v>
      </c>
      <c r="AX781" s="13" t="s">
        <v>80</v>
      </c>
      <c r="AY781" s="246" t="s">
        <v>346</v>
      </c>
    </row>
    <row r="782" s="2" customFormat="1" ht="16.5" customHeight="1">
      <c r="A782" s="37"/>
      <c r="B782" s="38"/>
      <c r="C782" s="247" t="s">
        <v>1506</v>
      </c>
      <c r="D782" s="247" t="s">
        <v>398</v>
      </c>
      <c r="E782" s="248" t="s">
        <v>1507</v>
      </c>
      <c r="F782" s="249" t="s">
        <v>1508</v>
      </c>
      <c r="G782" s="250" t="s">
        <v>1509</v>
      </c>
      <c r="H782" s="251">
        <v>8.3960000000000008</v>
      </c>
      <c r="I782" s="252"/>
      <c r="J782" s="253">
        <f>ROUND(I782*H782,2)</f>
        <v>0</v>
      </c>
      <c r="K782" s="249" t="s">
        <v>1</v>
      </c>
      <c r="L782" s="254"/>
      <c r="M782" s="255" t="s">
        <v>1</v>
      </c>
      <c r="N782" s="256" t="s">
        <v>39</v>
      </c>
      <c r="O782" s="90"/>
      <c r="P782" s="221">
        <f>O782*H782</f>
        <v>0</v>
      </c>
      <c r="Q782" s="221">
        <v>0.001</v>
      </c>
      <c r="R782" s="221">
        <f>Q782*H782</f>
        <v>0.0083960000000000007</v>
      </c>
      <c r="S782" s="221">
        <v>0</v>
      </c>
      <c r="T782" s="222">
        <f>S782*H782</f>
        <v>0</v>
      </c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R782" s="223" t="s">
        <v>460</v>
      </c>
      <c r="AT782" s="223" t="s">
        <v>398</v>
      </c>
      <c r="AU782" s="223" t="s">
        <v>80</v>
      </c>
      <c r="AY782" s="16" t="s">
        <v>346</v>
      </c>
      <c r="BE782" s="224">
        <f>IF(N782="základní",J782,0)</f>
        <v>0</v>
      </c>
      <c r="BF782" s="224">
        <f>IF(N782="snížená",J782,0)</f>
        <v>0</v>
      </c>
      <c r="BG782" s="224">
        <f>IF(N782="zákl. přenesená",J782,0)</f>
        <v>0</v>
      </c>
      <c r="BH782" s="224">
        <f>IF(N782="sníž. přenesená",J782,0)</f>
        <v>0</v>
      </c>
      <c r="BI782" s="224">
        <f>IF(N782="nulová",J782,0)</f>
        <v>0</v>
      </c>
      <c r="BJ782" s="16" t="s">
        <v>88</v>
      </c>
      <c r="BK782" s="224">
        <f>ROUND(I782*H782,2)</f>
        <v>0</v>
      </c>
      <c r="BL782" s="16" t="s">
        <v>345</v>
      </c>
      <c r="BM782" s="223" t="s">
        <v>1510</v>
      </c>
    </row>
    <row r="783" s="13" customFormat="1">
      <c r="A783" s="13"/>
      <c r="B783" s="236"/>
      <c r="C783" s="237"/>
      <c r="D783" s="227" t="s">
        <v>357</v>
      </c>
      <c r="E783" s="238" t="s">
        <v>1511</v>
      </c>
      <c r="F783" s="239" t="s">
        <v>1512</v>
      </c>
      <c r="G783" s="237"/>
      <c r="H783" s="240">
        <v>8.3960000000000008</v>
      </c>
      <c r="I783" s="241"/>
      <c r="J783" s="237"/>
      <c r="K783" s="237"/>
      <c r="L783" s="242"/>
      <c r="M783" s="243"/>
      <c r="N783" s="244"/>
      <c r="O783" s="244"/>
      <c r="P783" s="244"/>
      <c r="Q783" s="244"/>
      <c r="R783" s="244"/>
      <c r="S783" s="244"/>
      <c r="T783" s="245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46" t="s">
        <v>357</v>
      </c>
      <c r="AU783" s="246" t="s">
        <v>80</v>
      </c>
      <c r="AV783" s="13" t="s">
        <v>88</v>
      </c>
      <c r="AW783" s="13" t="s">
        <v>30</v>
      </c>
      <c r="AX783" s="13" t="s">
        <v>73</v>
      </c>
      <c r="AY783" s="246" t="s">
        <v>346</v>
      </c>
    </row>
    <row r="784" s="13" customFormat="1">
      <c r="A784" s="13"/>
      <c r="B784" s="236"/>
      <c r="C784" s="237"/>
      <c r="D784" s="227" t="s">
        <v>357</v>
      </c>
      <c r="E784" s="238" t="s">
        <v>1513</v>
      </c>
      <c r="F784" s="239" t="s">
        <v>1514</v>
      </c>
      <c r="G784" s="237"/>
      <c r="H784" s="240">
        <v>8.3960000000000008</v>
      </c>
      <c r="I784" s="241"/>
      <c r="J784" s="237"/>
      <c r="K784" s="237"/>
      <c r="L784" s="242"/>
      <c r="M784" s="243"/>
      <c r="N784" s="244"/>
      <c r="O784" s="244"/>
      <c r="P784" s="244"/>
      <c r="Q784" s="244"/>
      <c r="R784" s="244"/>
      <c r="S784" s="244"/>
      <c r="T784" s="245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46" t="s">
        <v>357</v>
      </c>
      <c r="AU784" s="246" t="s">
        <v>80</v>
      </c>
      <c r="AV784" s="13" t="s">
        <v>88</v>
      </c>
      <c r="AW784" s="13" t="s">
        <v>30</v>
      </c>
      <c r="AX784" s="13" t="s">
        <v>80</v>
      </c>
      <c r="AY784" s="246" t="s">
        <v>346</v>
      </c>
    </row>
    <row r="785" s="2" customFormat="1" ht="16.5" customHeight="1">
      <c r="A785" s="37"/>
      <c r="B785" s="38"/>
      <c r="C785" s="247" t="s">
        <v>1515</v>
      </c>
      <c r="D785" s="247" t="s">
        <v>398</v>
      </c>
      <c r="E785" s="248" t="s">
        <v>1516</v>
      </c>
      <c r="F785" s="249" t="s">
        <v>1517</v>
      </c>
      <c r="G785" s="250" t="s">
        <v>1360</v>
      </c>
      <c r="H785" s="251">
        <v>4</v>
      </c>
      <c r="I785" s="252"/>
      <c r="J785" s="253">
        <f>ROUND(I785*H785,2)</f>
        <v>0</v>
      </c>
      <c r="K785" s="249" t="s">
        <v>1</v>
      </c>
      <c r="L785" s="254"/>
      <c r="M785" s="255" t="s">
        <v>1</v>
      </c>
      <c r="N785" s="256" t="s">
        <v>39</v>
      </c>
      <c r="O785" s="90"/>
      <c r="P785" s="221">
        <f>O785*H785</f>
        <v>0</v>
      </c>
      <c r="Q785" s="221">
        <v>0.00016000000000000001</v>
      </c>
      <c r="R785" s="221">
        <f>Q785*H785</f>
        <v>0.00064000000000000005</v>
      </c>
      <c r="S785" s="221">
        <v>0</v>
      </c>
      <c r="T785" s="222">
        <f>S785*H785</f>
        <v>0</v>
      </c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  <c r="AR785" s="223" t="s">
        <v>460</v>
      </c>
      <c r="AT785" s="223" t="s">
        <v>398</v>
      </c>
      <c r="AU785" s="223" t="s">
        <v>80</v>
      </c>
      <c r="AY785" s="16" t="s">
        <v>346</v>
      </c>
      <c r="BE785" s="224">
        <f>IF(N785="základní",J785,0)</f>
        <v>0</v>
      </c>
      <c r="BF785" s="224">
        <f>IF(N785="snížená",J785,0)</f>
        <v>0</v>
      </c>
      <c r="BG785" s="224">
        <f>IF(N785="zákl. přenesená",J785,0)</f>
        <v>0</v>
      </c>
      <c r="BH785" s="224">
        <f>IF(N785="sníž. přenesená",J785,0)</f>
        <v>0</v>
      </c>
      <c r="BI785" s="224">
        <f>IF(N785="nulová",J785,0)</f>
        <v>0</v>
      </c>
      <c r="BJ785" s="16" t="s">
        <v>88</v>
      </c>
      <c r="BK785" s="224">
        <f>ROUND(I785*H785,2)</f>
        <v>0</v>
      </c>
      <c r="BL785" s="16" t="s">
        <v>345</v>
      </c>
      <c r="BM785" s="223" t="s">
        <v>1518</v>
      </c>
    </row>
    <row r="786" s="13" customFormat="1">
      <c r="A786" s="13"/>
      <c r="B786" s="236"/>
      <c r="C786" s="237"/>
      <c r="D786" s="227" t="s">
        <v>357</v>
      </c>
      <c r="E786" s="238" t="s">
        <v>1519</v>
      </c>
      <c r="F786" s="239" t="s">
        <v>345</v>
      </c>
      <c r="G786" s="237"/>
      <c r="H786" s="240">
        <v>4</v>
      </c>
      <c r="I786" s="241"/>
      <c r="J786" s="237"/>
      <c r="K786" s="237"/>
      <c r="L786" s="242"/>
      <c r="M786" s="243"/>
      <c r="N786" s="244"/>
      <c r="O786" s="244"/>
      <c r="P786" s="244"/>
      <c r="Q786" s="244"/>
      <c r="R786" s="244"/>
      <c r="S786" s="244"/>
      <c r="T786" s="245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46" t="s">
        <v>357</v>
      </c>
      <c r="AU786" s="246" t="s">
        <v>80</v>
      </c>
      <c r="AV786" s="13" t="s">
        <v>88</v>
      </c>
      <c r="AW786" s="13" t="s">
        <v>30</v>
      </c>
      <c r="AX786" s="13" t="s">
        <v>73</v>
      </c>
      <c r="AY786" s="246" t="s">
        <v>346</v>
      </c>
    </row>
    <row r="787" s="13" customFormat="1">
      <c r="A787" s="13"/>
      <c r="B787" s="236"/>
      <c r="C787" s="237"/>
      <c r="D787" s="227" t="s">
        <v>357</v>
      </c>
      <c r="E787" s="238" t="s">
        <v>1520</v>
      </c>
      <c r="F787" s="239" t="s">
        <v>1521</v>
      </c>
      <c r="G787" s="237"/>
      <c r="H787" s="240">
        <v>4</v>
      </c>
      <c r="I787" s="241"/>
      <c r="J787" s="237"/>
      <c r="K787" s="237"/>
      <c r="L787" s="242"/>
      <c r="M787" s="243"/>
      <c r="N787" s="244"/>
      <c r="O787" s="244"/>
      <c r="P787" s="244"/>
      <c r="Q787" s="244"/>
      <c r="R787" s="244"/>
      <c r="S787" s="244"/>
      <c r="T787" s="245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46" t="s">
        <v>357</v>
      </c>
      <c r="AU787" s="246" t="s">
        <v>80</v>
      </c>
      <c r="AV787" s="13" t="s">
        <v>88</v>
      </c>
      <c r="AW787" s="13" t="s">
        <v>30</v>
      </c>
      <c r="AX787" s="13" t="s">
        <v>80</v>
      </c>
      <c r="AY787" s="246" t="s">
        <v>346</v>
      </c>
    </row>
    <row r="788" s="2" customFormat="1" ht="16.5" customHeight="1">
      <c r="A788" s="37"/>
      <c r="B788" s="38"/>
      <c r="C788" s="247" t="s">
        <v>1522</v>
      </c>
      <c r="D788" s="247" t="s">
        <v>398</v>
      </c>
      <c r="E788" s="248" t="s">
        <v>1523</v>
      </c>
      <c r="F788" s="249" t="s">
        <v>1524</v>
      </c>
      <c r="G788" s="250" t="s">
        <v>1360</v>
      </c>
      <c r="H788" s="251">
        <v>2</v>
      </c>
      <c r="I788" s="252"/>
      <c r="J788" s="253">
        <f>ROUND(I788*H788,2)</f>
        <v>0</v>
      </c>
      <c r="K788" s="249" t="s">
        <v>1</v>
      </c>
      <c r="L788" s="254"/>
      <c r="M788" s="255" t="s">
        <v>1</v>
      </c>
      <c r="N788" s="256" t="s">
        <v>39</v>
      </c>
      <c r="O788" s="90"/>
      <c r="P788" s="221">
        <f>O788*H788</f>
        <v>0</v>
      </c>
      <c r="Q788" s="221">
        <v>0.00016000000000000001</v>
      </c>
      <c r="R788" s="221">
        <f>Q788*H788</f>
        <v>0.00032000000000000003</v>
      </c>
      <c r="S788" s="221">
        <v>0</v>
      </c>
      <c r="T788" s="222">
        <f>S788*H788</f>
        <v>0</v>
      </c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  <c r="AR788" s="223" t="s">
        <v>460</v>
      </c>
      <c r="AT788" s="223" t="s">
        <v>398</v>
      </c>
      <c r="AU788" s="223" t="s">
        <v>80</v>
      </c>
      <c r="AY788" s="16" t="s">
        <v>346</v>
      </c>
      <c r="BE788" s="224">
        <f>IF(N788="základní",J788,0)</f>
        <v>0</v>
      </c>
      <c r="BF788" s="224">
        <f>IF(N788="snížená",J788,0)</f>
        <v>0</v>
      </c>
      <c r="BG788" s="224">
        <f>IF(N788="zákl. přenesená",J788,0)</f>
        <v>0</v>
      </c>
      <c r="BH788" s="224">
        <f>IF(N788="sníž. přenesená",J788,0)</f>
        <v>0</v>
      </c>
      <c r="BI788" s="224">
        <f>IF(N788="nulová",J788,0)</f>
        <v>0</v>
      </c>
      <c r="BJ788" s="16" t="s">
        <v>88</v>
      </c>
      <c r="BK788" s="224">
        <f>ROUND(I788*H788,2)</f>
        <v>0</v>
      </c>
      <c r="BL788" s="16" t="s">
        <v>345</v>
      </c>
      <c r="BM788" s="223" t="s">
        <v>1525</v>
      </c>
    </row>
    <row r="789" s="13" customFormat="1">
      <c r="A789" s="13"/>
      <c r="B789" s="236"/>
      <c r="C789" s="237"/>
      <c r="D789" s="227" t="s">
        <v>357</v>
      </c>
      <c r="E789" s="238" t="s">
        <v>1526</v>
      </c>
      <c r="F789" s="239" t="s">
        <v>88</v>
      </c>
      <c r="G789" s="237"/>
      <c r="H789" s="240">
        <v>2</v>
      </c>
      <c r="I789" s="241"/>
      <c r="J789" s="237"/>
      <c r="K789" s="237"/>
      <c r="L789" s="242"/>
      <c r="M789" s="243"/>
      <c r="N789" s="244"/>
      <c r="O789" s="244"/>
      <c r="P789" s="244"/>
      <c r="Q789" s="244"/>
      <c r="R789" s="244"/>
      <c r="S789" s="244"/>
      <c r="T789" s="245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6" t="s">
        <v>357</v>
      </c>
      <c r="AU789" s="246" t="s">
        <v>80</v>
      </c>
      <c r="AV789" s="13" t="s">
        <v>88</v>
      </c>
      <c r="AW789" s="13" t="s">
        <v>30</v>
      </c>
      <c r="AX789" s="13" t="s">
        <v>73</v>
      </c>
      <c r="AY789" s="246" t="s">
        <v>346</v>
      </c>
    </row>
    <row r="790" s="13" customFormat="1">
      <c r="A790" s="13"/>
      <c r="B790" s="236"/>
      <c r="C790" s="237"/>
      <c r="D790" s="227" t="s">
        <v>357</v>
      </c>
      <c r="E790" s="238" t="s">
        <v>1527</v>
      </c>
      <c r="F790" s="239" t="s">
        <v>1528</v>
      </c>
      <c r="G790" s="237"/>
      <c r="H790" s="240">
        <v>2</v>
      </c>
      <c r="I790" s="241"/>
      <c r="J790" s="237"/>
      <c r="K790" s="237"/>
      <c r="L790" s="242"/>
      <c r="M790" s="243"/>
      <c r="N790" s="244"/>
      <c r="O790" s="244"/>
      <c r="P790" s="244"/>
      <c r="Q790" s="244"/>
      <c r="R790" s="244"/>
      <c r="S790" s="244"/>
      <c r="T790" s="245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46" t="s">
        <v>357</v>
      </c>
      <c r="AU790" s="246" t="s">
        <v>80</v>
      </c>
      <c r="AV790" s="13" t="s">
        <v>88</v>
      </c>
      <c r="AW790" s="13" t="s">
        <v>30</v>
      </c>
      <c r="AX790" s="13" t="s">
        <v>80</v>
      </c>
      <c r="AY790" s="246" t="s">
        <v>346</v>
      </c>
    </row>
    <row r="791" s="2" customFormat="1" ht="16.5" customHeight="1">
      <c r="A791" s="37"/>
      <c r="B791" s="38"/>
      <c r="C791" s="247" t="s">
        <v>1529</v>
      </c>
      <c r="D791" s="247" t="s">
        <v>398</v>
      </c>
      <c r="E791" s="248" t="s">
        <v>1530</v>
      </c>
      <c r="F791" s="249" t="s">
        <v>1531</v>
      </c>
      <c r="G791" s="250" t="s">
        <v>1360</v>
      </c>
      <c r="H791" s="251">
        <v>2</v>
      </c>
      <c r="I791" s="252"/>
      <c r="J791" s="253">
        <f>ROUND(I791*H791,2)</f>
        <v>0</v>
      </c>
      <c r="K791" s="249" t="s">
        <v>1</v>
      </c>
      <c r="L791" s="254"/>
      <c r="M791" s="255" t="s">
        <v>1</v>
      </c>
      <c r="N791" s="256" t="s">
        <v>39</v>
      </c>
      <c r="O791" s="90"/>
      <c r="P791" s="221">
        <f>O791*H791</f>
        <v>0</v>
      </c>
      <c r="Q791" s="221">
        <v>0.00020000000000000001</v>
      </c>
      <c r="R791" s="221">
        <f>Q791*H791</f>
        <v>0.00040000000000000002</v>
      </c>
      <c r="S791" s="221">
        <v>0</v>
      </c>
      <c r="T791" s="222">
        <f>S791*H791</f>
        <v>0</v>
      </c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R791" s="223" t="s">
        <v>460</v>
      </c>
      <c r="AT791" s="223" t="s">
        <v>398</v>
      </c>
      <c r="AU791" s="223" t="s">
        <v>80</v>
      </c>
      <c r="AY791" s="16" t="s">
        <v>346</v>
      </c>
      <c r="BE791" s="224">
        <f>IF(N791="základní",J791,0)</f>
        <v>0</v>
      </c>
      <c r="BF791" s="224">
        <f>IF(N791="snížená",J791,0)</f>
        <v>0</v>
      </c>
      <c r="BG791" s="224">
        <f>IF(N791="zákl. přenesená",J791,0)</f>
        <v>0</v>
      </c>
      <c r="BH791" s="224">
        <f>IF(N791="sníž. přenesená",J791,0)</f>
        <v>0</v>
      </c>
      <c r="BI791" s="224">
        <f>IF(N791="nulová",J791,0)</f>
        <v>0</v>
      </c>
      <c r="BJ791" s="16" t="s">
        <v>88</v>
      </c>
      <c r="BK791" s="224">
        <f>ROUND(I791*H791,2)</f>
        <v>0</v>
      </c>
      <c r="BL791" s="16" t="s">
        <v>345</v>
      </c>
      <c r="BM791" s="223" t="s">
        <v>1532</v>
      </c>
    </row>
    <row r="792" s="13" customFormat="1">
      <c r="A792" s="13"/>
      <c r="B792" s="236"/>
      <c r="C792" s="237"/>
      <c r="D792" s="227" t="s">
        <v>357</v>
      </c>
      <c r="E792" s="238" t="s">
        <v>1533</v>
      </c>
      <c r="F792" s="239" t="s">
        <v>88</v>
      </c>
      <c r="G792" s="237"/>
      <c r="H792" s="240">
        <v>2</v>
      </c>
      <c r="I792" s="241"/>
      <c r="J792" s="237"/>
      <c r="K792" s="237"/>
      <c r="L792" s="242"/>
      <c r="M792" s="243"/>
      <c r="N792" s="244"/>
      <c r="O792" s="244"/>
      <c r="P792" s="244"/>
      <c r="Q792" s="244"/>
      <c r="R792" s="244"/>
      <c r="S792" s="244"/>
      <c r="T792" s="245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46" t="s">
        <v>357</v>
      </c>
      <c r="AU792" s="246" t="s">
        <v>80</v>
      </c>
      <c r="AV792" s="13" t="s">
        <v>88</v>
      </c>
      <c r="AW792" s="13" t="s">
        <v>30</v>
      </c>
      <c r="AX792" s="13" t="s">
        <v>73</v>
      </c>
      <c r="AY792" s="246" t="s">
        <v>346</v>
      </c>
    </row>
    <row r="793" s="13" customFormat="1">
      <c r="A793" s="13"/>
      <c r="B793" s="236"/>
      <c r="C793" s="237"/>
      <c r="D793" s="227" t="s">
        <v>357</v>
      </c>
      <c r="E793" s="238" t="s">
        <v>1534</v>
      </c>
      <c r="F793" s="239" t="s">
        <v>1535</v>
      </c>
      <c r="G793" s="237"/>
      <c r="H793" s="240">
        <v>2</v>
      </c>
      <c r="I793" s="241"/>
      <c r="J793" s="237"/>
      <c r="K793" s="237"/>
      <c r="L793" s="242"/>
      <c r="M793" s="243"/>
      <c r="N793" s="244"/>
      <c r="O793" s="244"/>
      <c r="P793" s="244"/>
      <c r="Q793" s="244"/>
      <c r="R793" s="244"/>
      <c r="S793" s="244"/>
      <c r="T793" s="24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46" t="s">
        <v>357</v>
      </c>
      <c r="AU793" s="246" t="s">
        <v>80</v>
      </c>
      <c r="AV793" s="13" t="s">
        <v>88</v>
      </c>
      <c r="AW793" s="13" t="s">
        <v>30</v>
      </c>
      <c r="AX793" s="13" t="s">
        <v>80</v>
      </c>
      <c r="AY793" s="246" t="s">
        <v>346</v>
      </c>
    </row>
    <row r="794" s="2" customFormat="1" ht="16.5" customHeight="1">
      <c r="A794" s="37"/>
      <c r="B794" s="38"/>
      <c r="C794" s="247" t="s">
        <v>1536</v>
      </c>
      <c r="D794" s="247" t="s">
        <v>398</v>
      </c>
      <c r="E794" s="248" t="s">
        <v>1537</v>
      </c>
      <c r="F794" s="249" t="s">
        <v>1538</v>
      </c>
      <c r="G794" s="250" t="s">
        <v>1360</v>
      </c>
      <c r="H794" s="251">
        <v>20</v>
      </c>
      <c r="I794" s="252"/>
      <c r="J794" s="253">
        <f>ROUND(I794*H794,2)</f>
        <v>0</v>
      </c>
      <c r="K794" s="249" t="s">
        <v>1</v>
      </c>
      <c r="L794" s="254"/>
      <c r="M794" s="255" t="s">
        <v>1</v>
      </c>
      <c r="N794" s="256" t="s">
        <v>39</v>
      </c>
      <c r="O794" s="90"/>
      <c r="P794" s="221">
        <f>O794*H794</f>
        <v>0</v>
      </c>
      <c r="Q794" s="221">
        <v>0.00029999999999999997</v>
      </c>
      <c r="R794" s="221">
        <f>Q794*H794</f>
        <v>0.0059999999999999993</v>
      </c>
      <c r="S794" s="221">
        <v>0</v>
      </c>
      <c r="T794" s="222">
        <f>S794*H794</f>
        <v>0</v>
      </c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  <c r="AR794" s="223" t="s">
        <v>460</v>
      </c>
      <c r="AT794" s="223" t="s">
        <v>398</v>
      </c>
      <c r="AU794" s="223" t="s">
        <v>80</v>
      </c>
      <c r="AY794" s="16" t="s">
        <v>346</v>
      </c>
      <c r="BE794" s="224">
        <f>IF(N794="základní",J794,0)</f>
        <v>0</v>
      </c>
      <c r="BF794" s="224">
        <f>IF(N794="snížená",J794,0)</f>
        <v>0</v>
      </c>
      <c r="BG794" s="224">
        <f>IF(N794="zákl. přenesená",J794,0)</f>
        <v>0</v>
      </c>
      <c r="BH794" s="224">
        <f>IF(N794="sníž. přenesená",J794,0)</f>
        <v>0</v>
      </c>
      <c r="BI794" s="224">
        <f>IF(N794="nulová",J794,0)</f>
        <v>0</v>
      </c>
      <c r="BJ794" s="16" t="s">
        <v>88</v>
      </c>
      <c r="BK794" s="224">
        <f>ROUND(I794*H794,2)</f>
        <v>0</v>
      </c>
      <c r="BL794" s="16" t="s">
        <v>345</v>
      </c>
      <c r="BM794" s="223" t="s">
        <v>1539</v>
      </c>
    </row>
    <row r="795" s="13" customFormat="1">
      <c r="A795" s="13"/>
      <c r="B795" s="236"/>
      <c r="C795" s="237"/>
      <c r="D795" s="227" t="s">
        <v>357</v>
      </c>
      <c r="E795" s="238" t="s">
        <v>1540</v>
      </c>
      <c r="F795" s="239" t="s">
        <v>629</v>
      </c>
      <c r="G795" s="237"/>
      <c r="H795" s="240">
        <v>20</v>
      </c>
      <c r="I795" s="241"/>
      <c r="J795" s="237"/>
      <c r="K795" s="237"/>
      <c r="L795" s="242"/>
      <c r="M795" s="243"/>
      <c r="N795" s="244"/>
      <c r="O795" s="244"/>
      <c r="P795" s="244"/>
      <c r="Q795" s="244"/>
      <c r="R795" s="244"/>
      <c r="S795" s="244"/>
      <c r="T795" s="245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46" t="s">
        <v>357</v>
      </c>
      <c r="AU795" s="246" t="s">
        <v>80</v>
      </c>
      <c r="AV795" s="13" t="s">
        <v>88</v>
      </c>
      <c r="AW795" s="13" t="s">
        <v>30</v>
      </c>
      <c r="AX795" s="13" t="s">
        <v>73</v>
      </c>
      <c r="AY795" s="246" t="s">
        <v>346</v>
      </c>
    </row>
    <row r="796" s="13" customFormat="1">
      <c r="A796" s="13"/>
      <c r="B796" s="236"/>
      <c r="C796" s="237"/>
      <c r="D796" s="227" t="s">
        <v>357</v>
      </c>
      <c r="E796" s="238" t="s">
        <v>1541</v>
      </c>
      <c r="F796" s="239" t="s">
        <v>1542</v>
      </c>
      <c r="G796" s="237"/>
      <c r="H796" s="240">
        <v>20</v>
      </c>
      <c r="I796" s="241"/>
      <c r="J796" s="237"/>
      <c r="K796" s="237"/>
      <c r="L796" s="242"/>
      <c r="M796" s="243"/>
      <c r="N796" s="244"/>
      <c r="O796" s="244"/>
      <c r="P796" s="244"/>
      <c r="Q796" s="244"/>
      <c r="R796" s="244"/>
      <c r="S796" s="244"/>
      <c r="T796" s="245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46" t="s">
        <v>357</v>
      </c>
      <c r="AU796" s="246" t="s">
        <v>80</v>
      </c>
      <c r="AV796" s="13" t="s">
        <v>88</v>
      </c>
      <c r="AW796" s="13" t="s">
        <v>30</v>
      </c>
      <c r="AX796" s="13" t="s">
        <v>80</v>
      </c>
      <c r="AY796" s="246" t="s">
        <v>346</v>
      </c>
    </row>
    <row r="797" s="2" customFormat="1">
      <c r="A797" s="37"/>
      <c r="B797" s="38"/>
      <c r="C797" s="212" t="s">
        <v>1543</v>
      </c>
      <c r="D797" s="212" t="s">
        <v>349</v>
      </c>
      <c r="E797" s="213" t="s">
        <v>1544</v>
      </c>
      <c r="F797" s="214" t="s">
        <v>1545</v>
      </c>
      <c r="G797" s="215" t="s">
        <v>398</v>
      </c>
      <c r="H797" s="216">
        <v>20.989999999999998</v>
      </c>
      <c r="I797" s="217"/>
      <c r="J797" s="218">
        <f>ROUND(I797*H797,2)</f>
        <v>0</v>
      </c>
      <c r="K797" s="214" t="s">
        <v>1</v>
      </c>
      <c r="L797" s="43"/>
      <c r="M797" s="219" t="s">
        <v>1</v>
      </c>
      <c r="N797" s="220" t="s">
        <v>39</v>
      </c>
      <c r="O797" s="90"/>
      <c r="P797" s="221">
        <f>O797*H797</f>
        <v>0</v>
      </c>
      <c r="Q797" s="221">
        <v>0</v>
      </c>
      <c r="R797" s="221">
        <f>Q797*H797</f>
        <v>0</v>
      </c>
      <c r="S797" s="221">
        <v>0.00040000000000000002</v>
      </c>
      <c r="T797" s="222">
        <f>S797*H797</f>
        <v>0.008395999999999999</v>
      </c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  <c r="AR797" s="223" t="s">
        <v>345</v>
      </c>
      <c r="AT797" s="223" t="s">
        <v>349</v>
      </c>
      <c r="AU797" s="223" t="s">
        <v>80</v>
      </c>
      <c r="AY797" s="16" t="s">
        <v>346</v>
      </c>
      <c r="BE797" s="224">
        <f>IF(N797="základní",J797,0)</f>
        <v>0</v>
      </c>
      <c r="BF797" s="224">
        <f>IF(N797="snížená",J797,0)</f>
        <v>0</v>
      </c>
      <c r="BG797" s="224">
        <f>IF(N797="zákl. přenesená",J797,0)</f>
        <v>0</v>
      </c>
      <c r="BH797" s="224">
        <f>IF(N797="sníž. přenesená",J797,0)</f>
        <v>0</v>
      </c>
      <c r="BI797" s="224">
        <f>IF(N797="nulová",J797,0)</f>
        <v>0</v>
      </c>
      <c r="BJ797" s="16" t="s">
        <v>88</v>
      </c>
      <c r="BK797" s="224">
        <f>ROUND(I797*H797,2)</f>
        <v>0</v>
      </c>
      <c r="BL797" s="16" t="s">
        <v>345</v>
      </c>
      <c r="BM797" s="223" t="s">
        <v>1546</v>
      </c>
    </row>
    <row r="798" s="12" customFormat="1">
      <c r="A798" s="12"/>
      <c r="B798" s="225"/>
      <c r="C798" s="226"/>
      <c r="D798" s="227" t="s">
        <v>357</v>
      </c>
      <c r="E798" s="228" t="s">
        <v>1</v>
      </c>
      <c r="F798" s="229" t="s">
        <v>1547</v>
      </c>
      <c r="G798" s="226"/>
      <c r="H798" s="228" t="s">
        <v>1</v>
      </c>
      <c r="I798" s="230"/>
      <c r="J798" s="226"/>
      <c r="K798" s="226"/>
      <c r="L798" s="231"/>
      <c r="M798" s="232"/>
      <c r="N798" s="233"/>
      <c r="O798" s="233"/>
      <c r="P798" s="233"/>
      <c r="Q798" s="233"/>
      <c r="R798" s="233"/>
      <c r="S798" s="233"/>
      <c r="T798" s="234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T798" s="235" t="s">
        <v>357</v>
      </c>
      <c r="AU798" s="235" t="s">
        <v>80</v>
      </c>
      <c r="AV798" s="12" t="s">
        <v>80</v>
      </c>
      <c r="AW798" s="12" t="s">
        <v>30</v>
      </c>
      <c r="AX798" s="12" t="s">
        <v>73</v>
      </c>
      <c r="AY798" s="235" t="s">
        <v>346</v>
      </c>
    </row>
    <row r="799" s="13" customFormat="1">
      <c r="A799" s="13"/>
      <c r="B799" s="236"/>
      <c r="C799" s="237"/>
      <c r="D799" s="227" t="s">
        <v>357</v>
      </c>
      <c r="E799" s="238" t="s">
        <v>1548</v>
      </c>
      <c r="F799" s="239" t="s">
        <v>1503</v>
      </c>
      <c r="G799" s="237"/>
      <c r="H799" s="240">
        <v>20.989999999999998</v>
      </c>
      <c r="I799" s="241"/>
      <c r="J799" s="237"/>
      <c r="K799" s="237"/>
      <c r="L799" s="242"/>
      <c r="M799" s="243"/>
      <c r="N799" s="244"/>
      <c r="O799" s="244"/>
      <c r="P799" s="244"/>
      <c r="Q799" s="244"/>
      <c r="R799" s="244"/>
      <c r="S799" s="244"/>
      <c r="T799" s="245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46" t="s">
        <v>357</v>
      </c>
      <c r="AU799" s="246" t="s">
        <v>80</v>
      </c>
      <c r="AV799" s="13" t="s">
        <v>88</v>
      </c>
      <c r="AW799" s="13" t="s">
        <v>30</v>
      </c>
      <c r="AX799" s="13" t="s">
        <v>73</v>
      </c>
      <c r="AY799" s="246" t="s">
        <v>346</v>
      </c>
    </row>
    <row r="800" s="13" customFormat="1">
      <c r="A800" s="13"/>
      <c r="B800" s="236"/>
      <c r="C800" s="237"/>
      <c r="D800" s="227" t="s">
        <v>357</v>
      </c>
      <c r="E800" s="238" t="s">
        <v>1549</v>
      </c>
      <c r="F800" s="239" t="s">
        <v>1550</v>
      </c>
      <c r="G800" s="237"/>
      <c r="H800" s="240">
        <v>20.989999999999998</v>
      </c>
      <c r="I800" s="241"/>
      <c r="J800" s="237"/>
      <c r="K800" s="237"/>
      <c r="L800" s="242"/>
      <c r="M800" s="243"/>
      <c r="N800" s="244"/>
      <c r="O800" s="244"/>
      <c r="P800" s="244"/>
      <c r="Q800" s="244"/>
      <c r="R800" s="244"/>
      <c r="S800" s="244"/>
      <c r="T800" s="245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6" t="s">
        <v>357</v>
      </c>
      <c r="AU800" s="246" t="s">
        <v>80</v>
      </c>
      <c r="AV800" s="13" t="s">
        <v>88</v>
      </c>
      <c r="AW800" s="13" t="s">
        <v>30</v>
      </c>
      <c r="AX800" s="13" t="s">
        <v>80</v>
      </c>
      <c r="AY800" s="246" t="s">
        <v>346</v>
      </c>
    </row>
    <row r="801" s="2" customFormat="1">
      <c r="A801" s="37"/>
      <c r="B801" s="38"/>
      <c r="C801" s="212" t="s">
        <v>1551</v>
      </c>
      <c r="D801" s="212" t="s">
        <v>349</v>
      </c>
      <c r="E801" s="213" t="s">
        <v>1552</v>
      </c>
      <c r="F801" s="214" t="s">
        <v>1553</v>
      </c>
      <c r="G801" s="215" t="s">
        <v>513</v>
      </c>
      <c r="H801" s="216">
        <v>0.057000000000000002</v>
      </c>
      <c r="I801" s="217"/>
      <c r="J801" s="218">
        <f>ROUND(I801*H801,2)</f>
        <v>0</v>
      </c>
      <c r="K801" s="214" t="s">
        <v>1</v>
      </c>
      <c r="L801" s="43"/>
      <c r="M801" s="219" t="s">
        <v>1</v>
      </c>
      <c r="N801" s="220" t="s">
        <v>39</v>
      </c>
      <c r="O801" s="90"/>
      <c r="P801" s="221">
        <f>O801*H801</f>
        <v>0</v>
      </c>
      <c r="Q801" s="221">
        <v>0</v>
      </c>
      <c r="R801" s="221">
        <f>Q801*H801</f>
        <v>0</v>
      </c>
      <c r="S801" s="221">
        <v>0</v>
      </c>
      <c r="T801" s="222">
        <f>S801*H801</f>
        <v>0</v>
      </c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R801" s="223" t="s">
        <v>345</v>
      </c>
      <c r="AT801" s="223" t="s">
        <v>349</v>
      </c>
      <c r="AU801" s="223" t="s">
        <v>80</v>
      </c>
      <c r="AY801" s="16" t="s">
        <v>346</v>
      </c>
      <c r="BE801" s="224">
        <f>IF(N801="základní",J801,0)</f>
        <v>0</v>
      </c>
      <c r="BF801" s="224">
        <f>IF(N801="snížená",J801,0)</f>
        <v>0</v>
      </c>
      <c r="BG801" s="224">
        <f>IF(N801="zákl. přenesená",J801,0)</f>
        <v>0</v>
      </c>
      <c r="BH801" s="224">
        <f>IF(N801="sníž. přenesená",J801,0)</f>
        <v>0</v>
      </c>
      <c r="BI801" s="224">
        <f>IF(N801="nulová",J801,0)</f>
        <v>0</v>
      </c>
      <c r="BJ801" s="16" t="s">
        <v>88</v>
      </c>
      <c r="BK801" s="224">
        <f>ROUND(I801*H801,2)</f>
        <v>0</v>
      </c>
      <c r="BL801" s="16" t="s">
        <v>345</v>
      </c>
      <c r="BM801" s="223" t="s">
        <v>1554</v>
      </c>
    </row>
    <row r="802" s="11" customFormat="1" ht="25.92" customHeight="1">
      <c r="A802" s="11"/>
      <c r="B802" s="198"/>
      <c r="C802" s="199"/>
      <c r="D802" s="200" t="s">
        <v>72</v>
      </c>
      <c r="E802" s="201" t="s">
        <v>1555</v>
      </c>
      <c r="F802" s="201" t="s">
        <v>1556</v>
      </c>
      <c r="G802" s="199"/>
      <c r="H802" s="199"/>
      <c r="I802" s="202"/>
      <c r="J802" s="203">
        <f>BK802</f>
        <v>0</v>
      </c>
      <c r="K802" s="199"/>
      <c r="L802" s="204"/>
      <c r="M802" s="205"/>
      <c r="N802" s="206"/>
      <c r="O802" s="206"/>
      <c r="P802" s="207">
        <f>SUM(P803:P859)</f>
        <v>0</v>
      </c>
      <c r="Q802" s="206"/>
      <c r="R802" s="207">
        <f>SUM(R803:R859)</f>
        <v>0.30852615999999999</v>
      </c>
      <c r="S802" s="206"/>
      <c r="T802" s="208">
        <f>SUM(T803:T859)</f>
        <v>0.30721099999999996</v>
      </c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R802" s="209" t="s">
        <v>345</v>
      </c>
      <c r="AT802" s="210" t="s">
        <v>72</v>
      </c>
      <c r="AU802" s="210" t="s">
        <v>73</v>
      </c>
      <c r="AY802" s="209" t="s">
        <v>346</v>
      </c>
      <c r="BK802" s="211">
        <f>SUM(BK803:BK859)</f>
        <v>0</v>
      </c>
    </row>
    <row r="803" s="2" customFormat="1" ht="16.5" customHeight="1">
      <c r="A803" s="37"/>
      <c r="B803" s="38"/>
      <c r="C803" s="212" t="s">
        <v>1557</v>
      </c>
      <c r="D803" s="212" t="s">
        <v>349</v>
      </c>
      <c r="E803" s="213" t="s">
        <v>1558</v>
      </c>
      <c r="F803" s="214" t="s">
        <v>1559</v>
      </c>
      <c r="G803" s="215" t="s">
        <v>352</v>
      </c>
      <c r="H803" s="216">
        <v>1.95</v>
      </c>
      <c r="I803" s="217"/>
      <c r="J803" s="218">
        <f>ROUND(I803*H803,2)</f>
        <v>0</v>
      </c>
      <c r="K803" s="214" t="s">
        <v>353</v>
      </c>
      <c r="L803" s="43"/>
      <c r="M803" s="219" t="s">
        <v>1</v>
      </c>
      <c r="N803" s="220" t="s">
        <v>39</v>
      </c>
      <c r="O803" s="90"/>
      <c r="P803" s="221">
        <f>O803*H803</f>
        <v>0</v>
      </c>
      <c r="Q803" s="221">
        <v>0</v>
      </c>
      <c r="R803" s="221">
        <f>Q803*H803</f>
        <v>0</v>
      </c>
      <c r="S803" s="221">
        <v>0.00594</v>
      </c>
      <c r="T803" s="222">
        <f>S803*H803</f>
        <v>0.011583</v>
      </c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R803" s="223" t="s">
        <v>345</v>
      </c>
      <c r="AT803" s="223" t="s">
        <v>349</v>
      </c>
      <c r="AU803" s="223" t="s">
        <v>80</v>
      </c>
      <c r="AY803" s="16" t="s">
        <v>346</v>
      </c>
      <c r="BE803" s="224">
        <f>IF(N803="základní",J803,0)</f>
        <v>0</v>
      </c>
      <c r="BF803" s="224">
        <f>IF(N803="snížená",J803,0)</f>
        <v>0</v>
      </c>
      <c r="BG803" s="224">
        <f>IF(N803="zákl. přenesená",J803,0)</f>
        <v>0</v>
      </c>
      <c r="BH803" s="224">
        <f>IF(N803="sníž. přenesená",J803,0)</f>
        <v>0</v>
      </c>
      <c r="BI803" s="224">
        <f>IF(N803="nulová",J803,0)</f>
        <v>0</v>
      </c>
      <c r="BJ803" s="16" t="s">
        <v>88</v>
      </c>
      <c r="BK803" s="224">
        <f>ROUND(I803*H803,2)</f>
        <v>0</v>
      </c>
      <c r="BL803" s="16" t="s">
        <v>345</v>
      </c>
      <c r="BM803" s="223" t="s">
        <v>1560</v>
      </c>
    </row>
    <row r="804" s="12" customFormat="1">
      <c r="A804" s="12"/>
      <c r="B804" s="225"/>
      <c r="C804" s="226"/>
      <c r="D804" s="227" t="s">
        <v>357</v>
      </c>
      <c r="E804" s="228" t="s">
        <v>1</v>
      </c>
      <c r="F804" s="229" t="s">
        <v>1561</v>
      </c>
      <c r="G804" s="226"/>
      <c r="H804" s="228" t="s">
        <v>1</v>
      </c>
      <c r="I804" s="230"/>
      <c r="J804" s="226"/>
      <c r="K804" s="226"/>
      <c r="L804" s="231"/>
      <c r="M804" s="232"/>
      <c r="N804" s="233"/>
      <c r="O804" s="233"/>
      <c r="P804" s="233"/>
      <c r="Q804" s="233"/>
      <c r="R804" s="233"/>
      <c r="S804" s="233"/>
      <c r="T804" s="234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T804" s="235" t="s">
        <v>357</v>
      </c>
      <c r="AU804" s="235" t="s">
        <v>80</v>
      </c>
      <c r="AV804" s="12" t="s">
        <v>80</v>
      </c>
      <c r="AW804" s="12" t="s">
        <v>30</v>
      </c>
      <c r="AX804" s="12" t="s">
        <v>73</v>
      </c>
      <c r="AY804" s="235" t="s">
        <v>346</v>
      </c>
    </row>
    <row r="805" s="13" customFormat="1">
      <c r="A805" s="13"/>
      <c r="B805" s="236"/>
      <c r="C805" s="237"/>
      <c r="D805" s="227" t="s">
        <v>357</v>
      </c>
      <c r="E805" s="238" t="s">
        <v>1562</v>
      </c>
      <c r="F805" s="239" t="s">
        <v>1563</v>
      </c>
      <c r="G805" s="237"/>
      <c r="H805" s="240">
        <v>1.95</v>
      </c>
      <c r="I805" s="241"/>
      <c r="J805" s="237"/>
      <c r="K805" s="237"/>
      <c r="L805" s="242"/>
      <c r="M805" s="243"/>
      <c r="N805" s="244"/>
      <c r="O805" s="244"/>
      <c r="P805" s="244"/>
      <c r="Q805" s="244"/>
      <c r="R805" s="244"/>
      <c r="S805" s="244"/>
      <c r="T805" s="245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46" t="s">
        <v>357</v>
      </c>
      <c r="AU805" s="246" t="s">
        <v>80</v>
      </c>
      <c r="AV805" s="13" t="s">
        <v>88</v>
      </c>
      <c r="AW805" s="13" t="s">
        <v>30</v>
      </c>
      <c r="AX805" s="13" t="s">
        <v>73</v>
      </c>
      <c r="AY805" s="246" t="s">
        <v>346</v>
      </c>
    </row>
    <row r="806" s="13" customFormat="1">
      <c r="A806" s="13"/>
      <c r="B806" s="236"/>
      <c r="C806" s="237"/>
      <c r="D806" s="227" t="s">
        <v>357</v>
      </c>
      <c r="E806" s="238" t="s">
        <v>1564</v>
      </c>
      <c r="F806" s="239" t="s">
        <v>1565</v>
      </c>
      <c r="G806" s="237"/>
      <c r="H806" s="240">
        <v>1.95</v>
      </c>
      <c r="I806" s="241"/>
      <c r="J806" s="237"/>
      <c r="K806" s="237"/>
      <c r="L806" s="242"/>
      <c r="M806" s="243"/>
      <c r="N806" s="244"/>
      <c r="O806" s="244"/>
      <c r="P806" s="244"/>
      <c r="Q806" s="244"/>
      <c r="R806" s="244"/>
      <c r="S806" s="244"/>
      <c r="T806" s="245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46" t="s">
        <v>357</v>
      </c>
      <c r="AU806" s="246" t="s">
        <v>80</v>
      </c>
      <c r="AV806" s="13" t="s">
        <v>88</v>
      </c>
      <c r="AW806" s="13" t="s">
        <v>30</v>
      </c>
      <c r="AX806" s="13" t="s">
        <v>80</v>
      </c>
      <c r="AY806" s="246" t="s">
        <v>346</v>
      </c>
    </row>
    <row r="807" s="2" customFormat="1" ht="16.5" customHeight="1">
      <c r="A807" s="37"/>
      <c r="B807" s="38"/>
      <c r="C807" s="212" t="s">
        <v>1566</v>
      </c>
      <c r="D807" s="212" t="s">
        <v>349</v>
      </c>
      <c r="E807" s="213" t="s">
        <v>1567</v>
      </c>
      <c r="F807" s="214" t="s">
        <v>1568</v>
      </c>
      <c r="G807" s="215" t="s">
        <v>398</v>
      </c>
      <c r="H807" s="216">
        <v>1.3</v>
      </c>
      <c r="I807" s="217"/>
      <c r="J807" s="218">
        <f>ROUND(I807*H807,2)</f>
        <v>0</v>
      </c>
      <c r="K807" s="214" t="s">
        <v>353</v>
      </c>
      <c r="L807" s="43"/>
      <c r="M807" s="219" t="s">
        <v>1</v>
      </c>
      <c r="N807" s="220" t="s">
        <v>39</v>
      </c>
      <c r="O807" s="90"/>
      <c r="P807" s="221">
        <f>O807*H807</f>
        <v>0</v>
      </c>
      <c r="Q807" s="221">
        <v>0</v>
      </c>
      <c r="R807" s="221">
        <f>Q807*H807</f>
        <v>0</v>
      </c>
      <c r="S807" s="221">
        <v>0.0016999999999999999</v>
      </c>
      <c r="T807" s="222">
        <f>S807*H807</f>
        <v>0.0022100000000000002</v>
      </c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  <c r="AR807" s="223" t="s">
        <v>345</v>
      </c>
      <c r="AT807" s="223" t="s">
        <v>349</v>
      </c>
      <c r="AU807" s="223" t="s">
        <v>80</v>
      </c>
      <c r="AY807" s="16" t="s">
        <v>346</v>
      </c>
      <c r="BE807" s="224">
        <f>IF(N807="základní",J807,0)</f>
        <v>0</v>
      </c>
      <c r="BF807" s="224">
        <f>IF(N807="snížená",J807,0)</f>
        <v>0</v>
      </c>
      <c r="BG807" s="224">
        <f>IF(N807="zákl. přenesená",J807,0)</f>
        <v>0</v>
      </c>
      <c r="BH807" s="224">
        <f>IF(N807="sníž. přenesená",J807,0)</f>
        <v>0</v>
      </c>
      <c r="BI807" s="224">
        <f>IF(N807="nulová",J807,0)</f>
        <v>0</v>
      </c>
      <c r="BJ807" s="16" t="s">
        <v>88</v>
      </c>
      <c r="BK807" s="224">
        <f>ROUND(I807*H807,2)</f>
        <v>0</v>
      </c>
      <c r="BL807" s="16" t="s">
        <v>345</v>
      </c>
      <c r="BM807" s="223" t="s">
        <v>1569</v>
      </c>
    </row>
    <row r="808" s="13" customFormat="1">
      <c r="A808" s="13"/>
      <c r="B808" s="236"/>
      <c r="C808" s="237"/>
      <c r="D808" s="227" t="s">
        <v>357</v>
      </c>
      <c r="E808" s="238" t="s">
        <v>1570</v>
      </c>
      <c r="F808" s="239" t="s">
        <v>1571</v>
      </c>
      <c r="G808" s="237"/>
      <c r="H808" s="240">
        <v>1.3</v>
      </c>
      <c r="I808" s="241"/>
      <c r="J808" s="237"/>
      <c r="K808" s="237"/>
      <c r="L808" s="242"/>
      <c r="M808" s="243"/>
      <c r="N808" s="244"/>
      <c r="O808" s="244"/>
      <c r="P808" s="244"/>
      <c r="Q808" s="244"/>
      <c r="R808" s="244"/>
      <c r="S808" s="244"/>
      <c r="T808" s="24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46" t="s">
        <v>357</v>
      </c>
      <c r="AU808" s="246" t="s">
        <v>80</v>
      </c>
      <c r="AV808" s="13" t="s">
        <v>88</v>
      </c>
      <c r="AW808" s="13" t="s">
        <v>30</v>
      </c>
      <c r="AX808" s="13" t="s">
        <v>73</v>
      </c>
      <c r="AY808" s="246" t="s">
        <v>346</v>
      </c>
    </row>
    <row r="809" s="13" customFormat="1">
      <c r="A809" s="13"/>
      <c r="B809" s="236"/>
      <c r="C809" s="237"/>
      <c r="D809" s="227" t="s">
        <v>357</v>
      </c>
      <c r="E809" s="238" t="s">
        <v>1572</v>
      </c>
      <c r="F809" s="239" t="s">
        <v>1573</v>
      </c>
      <c r="G809" s="237"/>
      <c r="H809" s="240">
        <v>1.3</v>
      </c>
      <c r="I809" s="241"/>
      <c r="J809" s="237"/>
      <c r="K809" s="237"/>
      <c r="L809" s="242"/>
      <c r="M809" s="243"/>
      <c r="N809" s="244"/>
      <c r="O809" s="244"/>
      <c r="P809" s="244"/>
      <c r="Q809" s="244"/>
      <c r="R809" s="244"/>
      <c r="S809" s="244"/>
      <c r="T809" s="24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46" t="s">
        <v>357</v>
      </c>
      <c r="AU809" s="246" t="s">
        <v>80</v>
      </c>
      <c r="AV809" s="13" t="s">
        <v>88</v>
      </c>
      <c r="AW809" s="13" t="s">
        <v>30</v>
      </c>
      <c r="AX809" s="13" t="s">
        <v>80</v>
      </c>
      <c r="AY809" s="246" t="s">
        <v>346</v>
      </c>
    </row>
    <row r="810" s="2" customFormat="1">
      <c r="A810" s="37"/>
      <c r="B810" s="38"/>
      <c r="C810" s="212" t="s">
        <v>1574</v>
      </c>
      <c r="D810" s="212" t="s">
        <v>349</v>
      </c>
      <c r="E810" s="213" t="s">
        <v>1575</v>
      </c>
      <c r="F810" s="214" t="s">
        <v>1576</v>
      </c>
      <c r="G810" s="215" t="s">
        <v>398</v>
      </c>
      <c r="H810" s="216">
        <v>6.3200000000000003</v>
      </c>
      <c r="I810" s="217"/>
      <c r="J810" s="218">
        <f>ROUND(I810*H810,2)</f>
        <v>0</v>
      </c>
      <c r="K810" s="214" t="s">
        <v>353</v>
      </c>
      <c r="L810" s="43"/>
      <c r="M810" s="219" t="s">
        <v>1</v>
      </c>
      <c r="N810" s="220" t="s">
        <v>39</v>
      </c>
      <c r="O810" s="90"/>
      <c r="P810" s="221">
        <f>O810*H810</f>
        <v>0</v>
      </c>
      <c r="Q810" s="221">
        <v>0</v>
      </c>
      <c r="R810" s="221">
        <f>Q810*H810</f>
        <v>0</v>
      </c>
      <c r="S810" s="221">
        <v>0.0017700000000000001</v>
      </c>
      <c r="T810" s="222">
        <f>S810*H810</f>
        <v>0.011186400000000001</v>
      </c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  <c r="AR810" s="223" t="s">
        <v>345</v>
      </c>
      <c r="AT810" s="223" t="s">
        <v>349</v>
      </c>
      <c r="AU810" s="223" t="s">
        <v>80</v>
      </c>
      <c r="AY810" s="16" t="s">
        <v>346</v>
      </c>
      <c r="BE810" s="224">
        <f>IF(N810="základní",J810,0)</f>
        <v>0</v>
      </c>
      <c r="BF810" s="224">
        <f>IF(N810="snížená",J810,0)</f>
        <v>0</v>
      </c>
      <c r="BG810" s="224">
        <f>IF(N810="zákl. přenesená",J810,0)</f>
        <v>0</v>
      </c>
      <c r="BH810" s="224">
        <f>IF(N810="sníž. přenesená",J810,0)</f>
        <v>0</v>
      </c>
      <c r="BI810" s="224">
        <f>IF(N810="nulová",J810,0)</f>
        <v>0</v>
      </c>
      <c r="BJ810" s="16" t="s">
        <v>88</v>
      </c>
      <c r="BK810" s="224">
        <f>ROUND(I810*H810,2)</f>
        <v>0</v>
      </c>
      <c r="BL810" s="16" t="s">
        <v>345</v>
      </c>
      <c r="BM810" s="223" t="s">
        <v>1577</v>
      </c>
    </row>
    <row r="811" s="13" customFormat="1">
      <c r="A811" s="13"/>
      <c r="B811" s="236"/>
      <c r="C811" s="237"/>
      <c r="D811" s="227" t="s">
        <v>357</v>
      </c>
      <c r="E811" s="238" t="s">
        <v>1578</v>
      </c>
      <c r="F811" s="239" t="s">
        <v>1579</v>
      </c>
      <c r="G811" s="237"/>
      <c r="H811" s="240">
        <v>6.3200000000000003</v>
      </c>
      <c r="I811" s="241"/>
      <c r="J811" s="237"/>
      <c r="K811" s="237"/>
      <c r="L811" s="242"/>
      <c r="M811" s="243"/>
      <c r="N811" s="244"/>
      <c r="O811" s="244"/>
      <c r="P811" s="244"/>
      <c r="Q811" s="244"/>
      <c r="R811" s="244"/>
      <c r="S811" s="244"/>
      <c r="T811" s="245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46" t="s">
        <v>357</v>
      </c>
      <c r="AU811" s="246" t="s">
        <v>80</v>
      </c>
      <c r="AV811" s="13" t="s">
        <v>88</v>
      </c>
      <c r="AW811" s="13" t="s">
        <v>30</v>
      </c>
      <c r="AX811" s="13" t="s">
        <v>73</v>
      </c>
      <c r="AY811" s="246" t="s">
        <v>346</v>
      </c>
    </row>
    <row r="812" s="13" customFormat="1">
      <c r="A812" s="13"/>
      <c r="B812" s="236"/>
      <c r="C812" s="237"/>
      <c r="D812" s="227" t="s">
        <v>357</v>
      </c>
      <c r="E812" s="238" t="s">
        <v>1580</v>
      </c>
      <c r="F812" s="239" t="s">
        <v>1581</v>
      </c>
      <c r="G812" s="237"/>
      <c r="H812" s="240">
        <v>6.3200000000000003</v>
      </c>
      <c r="I812" s="241"/>
      <c r="J812" s="237"/>
      <c r="K812" s="237"/>
      <c r="L812" s="242"/>
      <c r="M812" s="243"/>
      <c r="N812" s="244"/>
      <c r="O812" s="244"/>
      <c r="P812" s="244"/>
      <c r="Q812" s="244"/>
      <c r="R812" s="244"/>
      <c r="S812" s="244"/>
      <c r="T812" s="245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46" t="s">
        <v>357</v>
      </c>
      <c r="AU812" s="246" t="s">
        <v>80</v>
      </c>
      <c r="AV812" s="13" t="s">
        <v>88</v>
      </c>
      <c r="AW812" s="13" t="s">
        <v>30</v>
      </c>
      <c r="AX812" s="13" t="s">
        <v>80</v>
      </c>
      <c r="AY812" s="246" t="s">
        <v>346</v>
      </c>
    </row>
    <row r="813" s="2" customFormat="1" ht="16.5" customHeight="1">
      <c r="A813" s="37"/>
      <c r="B813" s="38"/>
      <c r="C813" s="212" t="s">
        <v>1582</v>
      </c>
      <c r="D813" s="212" t="s">
        <v>349</v>
      </c>
      <c r="E813" s="213" t="s">
        <v>1583</v>
      </c>
      <c r="F813" s="214" t="s">
        <v>1584</v>
      </c>
      <c r="G813" s="215" t="s">
        <v>398</v>
      </c>
      <c r="H813" s="216">
        <v>64.879999999999995</v>
      </c>
      <c r="I813" s="217"/>
      <c r="J813" s="218">
        <f>ROUND(I813*H813,2)</f>
        <v>0</v>
      </c>
      <c r="K813" s="214" t="s">
        <v>353</v>
      </c>
      <c r="L813" s="43"/>
      <c r="M813" s="219" t="s">
        <v>1</v>
      </c>
      <c r="N813" s="220" t="s">
        <v>39</v>
      </c>
      <c r="O813" s="90"/>
      <c r="P813" s="221">
        <f>O813*H813</f>
        <v>0</v>
      </c>
      <c r="Q813" s="221">
        <v>0</v>
      </c>
      <c r="R813" s="221">
        <f>Q813*H813</f>
        <v>0</v>
      </c>
      <c r="S813" s="221">
        <v>0.00167</v>
      </c>
      <c r="T813" s="222">
        <f>S813*H813</f>
        <v>0.10834959999999999</v>
      </c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R813" s="223" t="s">
        <v>345</v>
      </c>
      <c r="AT813" s="223" t="s">
        <v>349</v>
      </c>
      <c r="AU813" s="223" t="s">
        <v>80</v>
      </c>
      <c r="AY813" s="16" t="s">
        <v>346</v>
      </c>
      <c r="BE813" s="224">
        <f>IF(N813="základní",J813,0)</f>
        <v>0</v>
      </c>
      <c r="BF813" s="224">
        <f>IF(N813="snížená",J813,0)</f>
        <v>0</v>
      </c>
      <c r="BG813" s="224">
        <f>IF(N813="zákl. přenesená",J813,0)</f>
        <v>0</v>
      </c>
      <c r="BH813" s="224">
        <f>IF(N813="sníž. přenesená",J813,0)</f>
        <v>0</v>
      </c>
      <c r="BI813" s="224">
        <f>IF(N813="nulová",J813,0)</f>
        <v>0</v>
      </c>
      <c r="BJ813" s="16" t="s">
        <v>88</v>
      </c>
      <c r="BK813" s="224">
        <f>ROUND(I813*H813,2)</f>
        <v>0</v>
      </c>
      <c r="BL813" s="16" t="s">
        <v>345</v>
      </c>
      <c r="BM813" s="223" t="s">
        <v>1585</v>
      </c>
    </row>
    <row r="814" s="13" customFormat="1">
      <c r="A814" s="13"/>
      <c r="B814" s="236"/>
      <c r="C814" s="237"/>
      <c r="D814" s="227" t="s">
        <v>357</v>
      </c>
      <c r="E814" s="238" t="s">
        <v>1586</v>
      </c>
      <c r="F814" s="239" t="s">
        <v>1587</v>
      </c>
      <c r="G814" s="237"/>
      <c r="H814" s="240">
        <v>13.199999999999999</v>
      </c>
      <c r="I814" s="241"/>
      <c r="J814" s="237"/>
      <c r="K814" s="237"/>
      <c r="L814" s="242"/>
      <c r="M814" s="243"/>
      <c r="N814" s="244"/>
      <c r="O814" s="244"/>
      <c r="P814" s="244"/>
      <c r="Q814" s="244"/>
      <c r="R814" s="244"/>
      <c r="S814" s="244"/>
      <c r="T814" s="245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46" t="s">
        <v>357</v>
      </c>
      <c r="AU814" s="246" t="s">
        <v>80</v>
      </c>
      <c r="AV814" s="13" t="s">
        <v>88</v>
      </c>
      <c r="AW814" s="13" t="s">
        <v>30</v>
      </c>
      <c r="AX814" s="13" t="s">
        <v>73</v>
      </c>
      <c r="AY814" s="246" t="s">
        <v>346</v>
      </c>
    </row>
    <row r="815" s="13" customFormat="1">
      <c r="A815" s="13"/>
      <c r="B815" s="236"/>
      <c r="C815" s="237"/>
      <c r="D815" s="227" t="s">
        <v>357</v>
      </c>
      <c r="E815" s="238" t="s">
        <v>106</v>
      </c>
      <c r="F815" s="239" t="s">
        <v>1588</v>
      </c>
      <c r="G815" s="237"/>
      <c r="H815" s="240">
        <v>8.1600000000000001</v>
      </c>
      <c r="I815" s="241"/>
      <c r="J815" s="237"/>
      <c r="K815" s="237"/>
      <c r="L815" s="242"/>
      <c r="M815" s="243"/>
      <c r="N815" s="244"/>
      <c r="O815" s="244"/>
      <c r="P815" s="244"/>
      <c r="Q815" s="244"/>
      <c r="R815" s="244"/>
      <c r="S815" s="244"/>
      <c r="T815" s="24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6" t="s">
        <v>357</v>
      </c>
      <c r="AU815" s="246" t="s">
        <v>80</v>
      </c>
      <c r="AV815" s="13" t="s">
        <v>88</v>
      </c>
      <c r="AW815" s="13" t="s">
        <v>30</v>
      </c>
      <c r="AX815" s="13" t="s">
        <v>73</v>
      </c>
      <c r="AY815" s="246" t="s">
        <v>346</v>
      </c>
    </row>
    <row r="816" s="13" customFormat="1">
      <c r="A816" s="13"/>
      <c r="B816" s="236"/>
      <c r="C816" s="237"/>
      <c r="D816" s="227" t="s">
        <v>357</v>
      </c>
      <c r="E816" s="238" t="s">
        <v>183</v>
      </c>
      <c r="F816" s="239" t="s">
        <v>1589</v>
      </c>
      <c r="G816" s="237"/>
      <c r="H816" s="240">
        <v>40.799999999999997</v>
      </c>
      <c r="I816" s="241"/>
      <c r="J816" s="237"/>
      <c r="K816" s="237"/>
      <c r="L816" s="242"/>
      <c r="M816" s="243"/>
      <c r="N816" s="244"/>
      <c r="O816" s="244"/>
      <c r="P816" s="244"/>
      <c r="Q816" s="244"/>
      <c r="R816" s="244"/>
      <c r="S816" s="244"/>
      <c r="T816" s="245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46" t="s">
        <v>357</v>
      </c>
      <c r="AU816" s="246" t="s">
        <v>80</v>
      </c>
      <c r="AV816" s="13" t="s">
        <v>88</v>
      </c>
      <c r="AW816" s="13" t="s">
        <v>30</v>
      </c>
      <c r="AX816" s="13" t="s">
        <v>73</v>
      </c>
      <c r="AY816" s="246" t="s">
        <v>346</v>
      </c>
    </row>
    <row r="817" s="13" customFormat="1">
      <c r="A817" s="13"/>
      <c r="B817" s="236"/>
      <c r="C817" s="237"/>
      <c r="D817" s="227" t="s">
        <v>357</v>
      </c>
      <c r="E817" s="238" t="s">
        <v>234</v>
      </c>
      <c r="F817" s="239" t="s">
        <v>1590</v>
      </c>
      <c r="G817" s="237"/>
      <c r="H817" s="240">
        <v>2.7200000000000002</v>
      </c>
      <c r="I817" s="241"/>
      <c r="J817" s="237"/>
      <c r="K817" s="237"/>
      <c r="L817" s="242"/>
      <c r="M817" s="243"/>
      <c r="N817" s="244"/>
      <c r="O817" s="244"/>
      <c r="P817" s="244"/>
      <c r="Q817" s="244"/>
      <c r="R817" s="244"/>
      <c r="S817" s="244"/>
      <c r="T817" s="245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46" t="s">
        <v>357</v>
      </c>
      <c r="AU817" s="246" t="s">
        <v>80</v>
      </c>
      <c r="AV817" s="13" t="s">
        <v>88</v>
      </c>
      <c r="AW817" s="13" t="s">
        <v>30</v>
      </c>
      <c r="AX817" s="13" t="s">
        <v>73</v>
      </c>
      <c r="AY817" s="246" t="s">
        <v>346</v>
      </c>
    </row>
    <row r="818" s="13" customFormat="1">
      <c r="A818" s="13"/>
      <c r="B818" s="236"/>
      <c r="C818" s="237"/>
      <c r="D818" s="227" t="s">
        <v>357</v>
      </c>
      <c r="E818" s="238" t="s">
        <v>1591</v>
      </c>
      <c r="F818" s="239" t="s">
        <v>1592</v>
      </c>
      <c r="G818" s="237"/>
      <c r="H818" s="240">
        <v>64.879999999999995</v>
      </c>
      <c r="I818" s="241"/>
      <c r="J818" s="237"/>
      <c r="K818" s="237"/>
      <c r="L818" s="242"/>
      <c r="M818" s="243"/>
      <c r="N818" s="244"/>
      <c r="O818" s="244"/>
      <c r="P818" s="244"/>
      <c r="Q818" s="244"/>
      <c r="R818" s="244"/>
      <c r="S818" s="244"/>
      <c r="T818" s="24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46" t="s">
        <v>357</v>
      </c>
      <c r="AU818" s="246" t="s">
        <v>80</v>
      </c>
      <c r="AV818" s="13" t="s">
        <v>88</v>
      </c>
      <c r="AW818" s="13" t="s">
        <v>30</v>
      </c>
      <c r="AX818" s="13" t="s">
        <v>80</v>
      </c>
      <c r="AY818" s="246" t="s">
        <v>346</v>
      </c>
    </row>
    <row r="819" s="2" customFormat="1" ht="16.5" customHeight="1">
      <c r="A819" s="37"/>
      <c r="B819" s="38"/>
      <c r="C819" s="212" t="s">
        <v>1593</v>
      </c>
      <c r="D819" s="212" t="s">
        <v>349</v>
      </c>
      <c r="E819" s="213" t="s">
        <v>1594</v>
      </c>
      <c r="F819" s="214" t="s">
        <v>1595</v>
      </c>
      <c r="G819" s="215" t="s">
        <v>398</v>
      </c>
      <c r="H819" s="216">
        <v>3</v>
      </c>
      <c r="I819" s="217"/>
      <c r="J819" s="218">
        <f>ROUND(I819*H819,2)</f>
        <v>0</v>
      </c>
      <c r="K819" s="214" t="s">
        <v>353</v>
      </c>
      <c r="L819" s="43"/>
      <c r="M819" s="219" t="s">
        <v>1</v>
      </c>
      <c r="N819" s="220" t="s">
        <v>39</v>
      </c>
      <c r="O819" s="90"/>
      <c r="P819" s="221">
        <f>O819*H819</f>
        <v>0</v>
      </c>
      <c r="Q819" s="221">
        <v>0</v>
      </c>
      <c r="R819" s="221">
        <f>Q819*H819</f>
        <v>0</v>
      </c>
      <c r="S819" s="221">
        <v>0.00175</v>
      </c>
      <c r="T819" s="222">
        <f>S819*H819</f>
        <v>0.0052500000000000003</v>
      </c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  <c r="AR819" s="223" t="s">
        <v>345</v>
      </c>
      <c r="AT819" s="223" t="s">
        <v>349</v>
      </c>
      <c r="AU819" s="223" t="s">
        <v>80</v>
      </c>
      <c r="AY819" s="16" t="s">
        <v>346</v>
      </c>
      <c r="BE819" s="224">
        <f>IF(N819="základní",J819,0)</f>
        <v>0</v>
      </c>
      <c r="BF819" s="224">
        <f>IF(N819="snížená",J819,0)</f>
        <v>0</v>
      </c>
      <c r="BG819" s="224">
        <f>IF(N819="zákl. přenesená",J819,0)</f>
        <v>0</v>
      </c>
      <c r="BH819" s="224">
        <f>IF(N819="sníž. přenesená",J819,0)</f>
        <v>0</v>
      </c>
      <c r="BI819" s="224">
        <f>IF(N819="nulová",J819,0)</f>
        <v>0</v>
      </c>
      <c r="BJ819" s="16" t="s">
        <v>88</v>
      </c>
      <c r="BK819" s="224">
        <f>ROUND(I819*H819,2)</f>
        <v>0</v>
      </c>
      <c r="BL819" s="16" t="s">
        <v>345</v>
      </c>
      <c r="BM819" s="223" t="s">
        <v>1596</v>
      </c>
    </row>
    <row r="820" s="13" customFormat="1">
      <c r="A820" s="13"/>
      <c r="B820" s="236"/>
      <c r="C820" s="237"/>
      <c r="D820" s="227" t="s">
        <v>357</v>
      </c>
      <c r="E820" s="238" t="s">
        <v>1597</v>
      </c>
      <c r="F820" s="239" t="s">
        <v>1598</v>
      </c>
      <c r="G820" s="237"/>
      <c r="H820" s="240">
        <v>3</v>
      </c>
      <c r="I820" s="241"/>
      <c r="J820" s="237"/>
      <c r="K820" s="237"/>
      <c r="L820" s="242"/>
      <c r="M820" s="243"/>
      <c r="N820" s="244"/>
      <c r="O820" s="244"/>
      <c r="P820" s="244"/>
      <c r="Q820" s="244"/>
      <c r="R820" s="244"/>
      <c r="S820" s="244"/>
      <c r="T820" s="245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46" t="s">
        <v>357</v>
      </c>
      <c r="AU820" s="246" t="s">
        <v>80</v>
      </c>
      <c r="AV820" s="13" t="s">
        <v>88</v>
      </c>
      <c r="AW820" s="13" t="s">
        <v>30</v>
      </c>
      <c r="AX820" s="13" t="s">
        <v>73</v>
      </c>
      <c r="AY820" s="246" t="s">
        <v>346</v>
      </c>
    </row>
    <row r="821" s="13" customFormat="1">
      <c r="A821" s="13"/>
      <c r="B821" s="236"/>
      <c r="C821" s="237"/>
      <c r="D821" s="227" t="s">
        <v>357</v>
      </c>
      <c r="E821" s="238" t="s">
        <v>1599</v>
      </c>
      <c r="F821" s="239" t="s">
        <v>1600</v>
      </c>
      <c r="G821" s="237"/>
      <c r="H821" s="240">
        <v>3</v>
      </c>
      <c r="I821" s="241"/>
      <c r="J821" s="237"/>
      <c r="K821" s="237"/>
      <c r="L821" s="242"/>
      <c r="M821" s="243"/>
      <c r="N821" s="244"/>
      <c r="O821" s="244"/>
      <c r="P821" s="244"/>
      <c r="Q821" s="244"/>
      <c r="R821" s="244"/>
      <c r="S821" s="244"/>
      <c r="T821" s="24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6" t="s">
        <v>357</v>
      </c>
      <c r="AU821" s="246" t="s">
        <v>80</v>
      </c>
      <c r="AV821" s="13" t="s">
        <v>88</v>
      </c>
      <c r="AW821" s="13" t="s">
        <v>30</v>
      </c>
      <c r="AX821" s="13" t="s">
        <v>80</v>
      </c>
      <c r="AY821" s="246" t="s">
        <v>346</v>
      </c>
    </row>
    <row r="822" s="2" customFormat="1" ht="16.5" customHeight="1">
      <c r="A822" s="37"/>
      <c r="B822" s="38"/>
      <c r="C822" s="212" t="s">
        <v>1601</v>
      </c>
      <c r="D822" s="212" t="s">
        <v>349</v>
      </c>
      <c r="E822" s="213" t="s">
        <v>1602</v>
      </c>
      <c r="F822" s="214" t="s">
        <v>1603</v>
      </c>
      <c r="G822" s="215" t="s">
        <v>398</v>
      </c>
      <c r="H822" s="216">
        <v>42.799999999999997</v>
      </c>
      <c r="I822" s="217"/>
      <c r="J822" s="218">
        <f>ROUND(I822*H822,2)</f>
        <v>0</v>
      </c>
      <c r="K822" s="214" t="s">
        <v>353</v>
      </c>
      <c r="L822" s="43"/>
      <c r="M822" s="219" t="s">
        <v>1</v>
      </c>
      <c r="N822" s="220" t="s">
        <v>39</v>
      </c>
      <c r="O822" s="90"/>
      <c r="P822" s="221">
        <f>O822*H822</f>
        <v>0</v>
      </c>
      <c r="Q822" s="221">
        <v>0</v>
      </c>
      <c r="R822" s="221">
        <f>Q822*H822</f>
        <v>0</v>
      </c>
      <c r="S822" s="221">
        <v>0.0039399999999999999</v>
      </c>
      <c r="T822" s="222">
        <f>S822*H822</f>
        <v>0.16863199999999998</v>
      </c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  <c r="AR822" s="223" t="s">
        <v>345</v>
      </c>
      <c r="AT822" s="223" t="s">
        <v>349</v>
      </c>
      <c r="AU822" s="223" t="s">
        <v>80</v>
      </c>
      <c r="AY822" s="16" t="s">
        <v>346</v>
      </c>
      <c r="BE822" s="224">
        <f>IF(N822="základní",J822,0)</f>
        <v>0</v>
      </c>
      <c r="BF822" s="224">
        <f>IF(N822="snížená",J822,0)</f>
        <v>0</v>
      </c>
      <c r="BG822" s="224">
        <f>IF(N822="zákl. přenesená",J822,0)</f>
        <v>0</v>
      </c>
      <c r="BH822" s="224">
        <f>IF(N822="sníž. přenesená",J822,0)</f>
        <v>0</v>
      </c>
      <c r="BI822" s="224">
        <f>IF(N822="nulová",J822,0)</f>
        <v>0</v>
      </c>
      <c r="BJ822" s="16" t="s">
        <v>88</v>
      </c>
      <c r="BK822" s="224">
        <f>ROUND(I822*H822,2)</f>
        <v>0</v>
      </c>
      <c r="BL822" s="16" t="s">
        <v>345</v>
      </c>
      <c r="BM822" s="223" t="s">
        <v>1604</v>
      </c>
    </row>
    <row r="823" s="13" customFormat="1">
      <c r="A823" s="13"/>
      <c r="B823" s="236"/>
      <c r="C823" s="237"/>
      <c r="D823" s="227" t="s">
        <v>357</v>
      </c>
      <c r="E823" s="238" t="s">
        <v>1605</v>
      </c>
      <c r="F823" s="239" t="s">
        <v>1606</v>
      </c>
      <c r="G823" s="237"/>
      <c r="H823" s="240">
        <v>42.799999999999997</v>
      </c>
      <c r="I823" s="241"/>
      <c r="J823" s="237"/>
      <c r="K823" s="237"/>
      <c r="L823" s="242"/>
      <c r="M823" s="243"/>
      <c r="N823" s="244"/>
      <c r="O823" s="244"/>
      <c r="P823" s="244"/>
      <c r="Q823" s="244"/>
      <c r="R823" s="244"/>
      <c r="S823" s="244"/>
      <c r="T823" s="245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46" t="s">
        <v>357</v>
      </c>
      <c r="AU823" s="246" t="s">
        <v>80</v>
      </c>
      <c r="AV823" s="13" t="s">
        <v>88</v>
      </c>
      <c r="AW823" s="13" t="s">
        <v>30</v>
      </c>
      <c r="AX823" s="13" t="s">
        <v>73</v>
      </c>
      <c r="AY823" s="246" t="s">
        <v>346</v>
      </c>
    </row>
    <row r="824" s="13" customFormat="1">
      <c r="A824" s="13"/>
      <c r="B824" s="236"/>
      <c r="C824" s="237"/>
      <c r="D824" s="227" t="s">
        <v>357</v>
      </c>
      <c r="E824" s="238" t="s">
        <v>1607</v>
      </c>
      <c r="F824" s="239" t="s">
        <v>1608</v>
      </c>
      <c r="G824" s="237"/>
      <c r="H824" s="240">
        <v>42.799999999999997</v>
      </c>
      <c r="I824" s="241"/>
      <c r="J824" s="237"/>
      <c r="K824" s="237"/>
      <c r="L824" s="242"/>
      <c r="M824" s="243"/>
      <c r="N824" s="244"/>
      <c r="O824" s="244"/>
      <c r="P824" s="244"/>
      <c r="Q824" s="244"/>
      <c r="R824" s="244"/>
      <c r="S824" s="244"/>
      <c r="T824" s="245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46" t="s">
        <v>357</v>
      </c>
      <c r="AU824" s="246" t="s">
        <v>80</v>
      </c>
      <c r="AV824" s="13" t="s">
        <v>88</v>
      </c>
      <c r="AW824" s="13" t="s">
        <v>30</v>
      </c>
      <c r="AX824" s="13" t="s">
        <v>80</v>
      </c>
      <c r="AY824" s="246" t="s">
        <v>346</v>
      </c>
    </row>
    <row r="825" s="2" customFormat="1" ht="21.75" customHeight="1">
      <c r="A825" s="37"/>
      <c r="B825" s="38"/>
      <c r="C825" s="212" t="s">
        <v>1609</v>
      </c>
      <c r="D825" s="212" t="s">
        <v>349</v>
      </c>
      <c r="E825" s="213" t="s">
        <v>1610</v>
      </c>
      <c r="F825" s="214" t="s">
        <v>1611</v>
      </c>
      <c r="G825" s="215" t="s">
        <v>352</v>
      </c>
      <c r="H825" s="216">
        <v>1.8040000000000001</v>
      </c>
      <c r="I825" s="217"/>
      <c r="J825" s="218">
        <f>ROUND(I825*H825,2)</f>
        <v>0</v>
      </c>
      <c r="K825" s="214" t="s">
        <v>353</v>
      </c>
      <c r="L825" s="43"/>
      <c r="M825" s="219" t="s">
        <v>1</v>
      </c>
      <c r="N825" s="220" t="s">
        <v>39</v>
      </c>
      <c r="O825" s="90"/>
      <c r="P825" s="221">
        <f>O825*H825</f>
        <v>0</v>
      </c>
      <c r="Q825" s="221">
        <v>0.0058199999999999997</v>
      </c>
      <c r="R825" s="221">
        <f>Q825*H825</f>
        <v>0.01049928</v>
      </c>
      <c r="S825" s="221">
        <v>0</v>
      </c>
      <c r="T825" s="222">
        <f>S825*H825</f>
        <v>0</v>
      </c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  <c r="AR825" s="223" t="s">
        <v>345</v>
      </c>
      <c r="AT825" s="223" t="s">
        <v>349</v>
      </c>
      <c r="AU825" s="223" t="s">
        <v>80</v>
      </c>
      <c r="AY825" s="16" t="s">
        <v>346</v>
      </c>
      <c r="BE825" s="224">
        <f>IF(N825="základní",J825,0)</f>
        <v>0</v>
      </c>
      <c r="BF825" s="224">
        <f>IF(N825="snížená",J825,0)</f>
        <v>0</v>
      </c>
      <c r="BG825" s="224">
        <f>IF(N825="zákl. přenesená",J825,0)</f>
        <v>0</v>
      </c>
      <c r="BH825" s="224">
        <f>IF(N825="sníž. přenesená",J825,0)</f>
        <v>0</v>
      </c>
      <c r="BI825" s="224">
        <f>IF(N825="nulová",J825,0)</f>
        <v>0</v>
      </c>
      <c r="BJ825" s="16" t="s">
        <v>88</v>
      </c>
      <c r="BK825" s="224">
        <f>ROUND(I825*H825,2)</f>
        <v>0</v>
      </c>
      <c r="BL825" s="16" t="s">
        <v>345</v>
      </c>
      <c r="BM825" s="223" t="s">
        <v>1612</v>
      </c>
    </row>
    <row r="826" s="12" customFormat="1">
      <c r="A826" s="12"/>
      <c r="B826" s="225"/>
      <c r="C826" s="226"/>
      <c r="D826" s="227" t="s">
        <v>357</v>
      </c>
      <c r="E826" s="228" t="s">
        <v>1</v>
      </c>
      <c r="F826" s="229" t="s">
        <v>1561</v>
      </c>
      <c r="G826" s="226"/>
      <c r="H826" s="228" t="s">
        <v>1</v>
      </c>
      <c r="I826" s="230"/>
      <c r="J826" s="226"/>
      <c r="K826" s="226"/>
      <c r="L826" s="231"/>
      <c r="M826" s="232"/>
      <c r="N826" s="233"/>
      <c r="O826" s="233"/>
      <c r="P826" s="233"/>
      <c r="Q826" s="233"/>
      <c r="R826" s="233"/>
      <c r="S826" s="233"/>
      <c r="T826" s="234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T826" s="235" t="s">
        <v>357</v>
      </c>
      <c r="AU826" s="235" t="s">
        <v>80</v>
      </c>
      <c r="AV826" s="12" t="s">
        <v>80</v>
      </c>
      <c r="AW826" s="12" t="s">
        <v>30</v>
      </c>
      <c r="AX826" s="12" t="s">
        <v>73</v>
      </c>
      <c r="AY826" s="235" t="s">
        <v>346</v>
      </c>
    </row>
    <row r="827" s="13" customFormat="1">
      <c r="A827" s="13"/>
      <c r="B827" s="236"/>
      <c r="C827" s="237"/>
      <c r="D827" s="227" t="s">
        <v>357</v>
      </c>
      <c r="E827" s="238" t="s">
        <v>1613</v>
      </c>
      <c r="F827" s="239" t="s">
        <v>1614</v>
      </c>
      <c r="G827" s="237"/>
      <c r="H827" s="240">
        <v>1.8040000000000001</v>
      </c>
      <c r="I827" s="241"/>
      <c r="J827" s="237"/>
      <c r="K827" s="237"/>
      <c r="L827" s="242"/>
      <c r="M827" s="243"/>
      <c r="N827" s="244"/>
      <c r="O827" s="244"/>
      <c r="P827" s="244"/>
      <c r="Q827" s="244"/>
      <c r="R827" s="244"/>
      <c r="S827" s="244"/>
      <c r="T827" s="24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46" t="s">
        <v>357</v>
      </c>
      <c r="AU827" s="246" t="s">
        <v>80</v>
      </c>
      <c r="AV827" s="13" t="s">
        <v>88</v>
      </c>
      <c r="AW827" s="13" t="s">
        <v>30</v>
      </c>
      <c r="AX827" s="13" t="s">
        <v>73</v>
      </c>
      <c r="AY827" s="246" t="s">
        <v>346</v>
      </c>
    </row>
    <row r="828" s="13" customFormat="1">
      <c r="A828" s="13"/>
      <c r="B828" s="236"/>
      <c r="C828" s="237"/>
      <c r="D828" s="227" t="s">
        <v>357</v>
      </c>
      <c r="E828" s="238" t="s">
        <v>1615</v>
      </c>
      <c r="F828" s="239" t="s">
        <v>1616</v>
      </c>
      <c r="G828" s="237"/>
      <c r="H828" s="240">
        <v>1.8040000000000001</v>
      </c>
      <c r="I828" s="241"/>
      <c r="J828" s="237"/>
      <c r="K828" s="237"/>
      <c r="L828" s="242"/>
      <c r="M828" s="243"/>
      <c r="N828" s="244"/>
      <c r="O828" s="244"/>
      <c r="P828" s="244"/>
      <c r="Q828" s="244"/>
      <c r="R828" s="244"/>
      <c r="S828" s="244"/>
      <c r="T828" s="24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6" t="s">
        <v>357</v>
      </c>
      <c r="AU828" s="246" t="s">
        <v>80</v>
      </c>
      <c r="AV828" s="13" t="s">
        <v>88</v>
      </c>
      <c r="AW828" s="13" t="s">
        <v>30</v>
      </c>
      <c r="AX828" s="13" t="s">
        <v>80</v>
      </c>
      <c r="AY828" s="246" t="s">
        <v>346</v>
      </c>
    </row>
    <row r="829" s="2" customFormat="1" ht="21.75" customHeight="1">
      <c r="A829" s="37"/>
      <c r="B829" s="38"/>
      <c r="C829" s="212" t="s">
        <v>1617</v>
      </c>
      <c r="D829" s="212" t="s">
        <v>349</v>
      </c>
      <c r="E829" s="213" t="s">
        <v>1618</v>
      </c>
      <c r="F829" s="214" t="s">
        <v>1619</v>
      </c>
      <c r="G829" s="215" t="s">
        <v>398</v>
      </c>
      <c r="H829" s="216">
        <v>12.539999999999999</v>
      </c>
      <c r="I829" s="217"/>
      <c r="J829" s="218">
        <f>ROUND(I829*H829,2)</f>
        <v>0</v>
      </c>
      <c r="K829" s="214" t="s">
        <v>1</v>
      </c>
      <c r="L829" s="43"/>
      <c r="M829" s="219" t="s">
        <v>1</v>
      </c>
      <c r="N829" s="220" t="s">
        <v>39</v>
      </c>
      <c r="O829" s="90"/>
      <c r="P829" s="221">
        <f>O829*H829</f>
        <v>0</v>
      </c>
      <c r="Q829" s="221">
        <v>4.0000000000000003E-05</v>
      </c>
      <c r="R829" s="221">
        <f>Q829*H829</f>
        <v>0.00050160000000000005</v>
      </c>
      <c r="S829" s="221">
        <v>0</v>
      </c>
      <c r="T829" s="222">
        <f>S829*H829</f>
        <v>0</v>
      </c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  <c r="AR829" s="223" t="s">
        <v>345</v>
      </c>
      <c r="AT829" s="223" t="s">
        <v>349</v>
      </c>
      <c r="AU829" s="223" t="s">
        <v>80</v>
      </c>
      <c r="AY829" s="16" t="s">
        <v>346</v>
      </c>
      <c r="BE829" s="224">
        <f>IF(N829="základní",J829,0)</f>
        <v>0</v>
      </c>
      <c r="BF829" s="224">
        <f>IF(N829="snížená",J829,0)</f>
        <v>0</v>
      </c>
      <c r="BG829" s="224">
        <f>IF(N829="zákl. přenesená",J829,0)</f>
        <v>0</v>
      </c>
      <c r="BH829" s="224">
        <f>IF(N829="sníž. přenesená",J829,0)</f>
        <v>0</v>
      </c>
      <c r="BI829" s="224">
        <f>IF(N829="nulová",J829,0)</f>
        <v>0</v>
      </c>
      <c r="BJ829" s="16" t="s">
        <v>88</v>
      </c>
      <c r="BK829" s="224">
        <f>ROUND(I829*H829,2)</f>
        <v>0</v>
      </c>
      <c r="BL829" s="16" t="s">
        <v>345</v>
      </c>
      <c r="BM829" s="223" t="s">
        <v>1620</v>
      </c>
    </row>
    <row r="830" s="13" customFormat="1">
      <c r="A830" s="13"/>
      <c r="B830" s="236"/>
      <c r="C830" s="237"/>
      <c r="D830" s="227" t="s">
        <v>357</v>
      </c>
      <c r="E830" s="238" t="s">
        <v>1621</v>
      </c>
      <c r="F830" s="239" t="s">
        <v>1297</v>
      </c>
      <c r="G830" s="237"/>
      <c r="H830" s="240">
        <v>12.539999999999999</v>
      </c>
      <c r="I830" s="241"/>
      <c r="J830" s="237"/>
      <c r="K830" s="237"/>
      <c r="L830" s="242"/>
      <c r="M830" s="243"/>
      <c r="N830" s="244"/>
      <c r="O830" s="244"/>
      <c r="P830" s="244"/>
      <c r="Q830" s="244"/>
      <c r="R830" s="244"/>
      <c r="S830" s="244"/>
      <c r="T830" s="245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46" t="s">
        <v>357</v>
      </c>
      <c r="AU830" s="246" t="s">
        <v>80</v>
      </c>
      <c r="AV830" s="13" t="s">
        <v>88</v>
      </c>
      <c r="AW830" s="13" t="s">
        <v>30</v>
      </c>
      <c r="AX830" s="13" t="s">
        <v>73</v>
      </c>
      <c r="AY830" s="246" t="s">
        <v>346</v>
      </c>
    </row>
    <row r="831" s="13" customFormat="1">
      <c r="A831" s="13"/>
      <c r="B831" s="236"/>
      <c r="C831" s="237"/>
      <c r="D831" s="227" t="s">
        <v>357</v>
      </c>
      <c r="E831" s="238" t="s">
        <v>1622</v>
      </c>
      <c r="F831" s="239" t="s">
        <v>1623</v>
      </c>
      <c r="G831" s="237"/>
      <c r="H831" s="240">
        <v>12.539999999999999</v>
      </c>
      <c r="I831" s="241"/>
      <c r="J831" s="237"/>
      <c r="K831" s="237"/>
      <c r="L831" s="242"/>
      <c r="M831" s="243"/>
      <c r="N831" s="244"/>
      <c r="O831" s="244"/>
      <c r="P831" s="244"/>
      <c r="Q831" s="244"/>
      <c r="R831" s="244"/>
      <c r="S831" s="244"/>
      <c r="T831" s="245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46" t="s">
        <v>357</v>
      </c>
      <c r="AU831" s="246" t="s">
        <v>80</v>
      </c>
      <c r="AV831" s="13" t="s">
        <v>88</v>
      </c>
      <c r="AW831" s="13" t="s">
        <v>30</v>
      </c>
      <c r="AX831" s="13" t="s">
        <v>80</v>
      </c>
      <c r="AY831" s="246" t="s">
        <v>346</v>
      </c>
    </row>
    <row r="832" s="2" customFormat="1">
      <c r="A832" s="37"/>
      <c r="B832" s="38"/>
      <c r="C832" s="247" t="s">
        <v>1624</v>
      </c>
      <c r="D832" s="247" t="s">
        <v>398</v>
      </c>
      <c r="E832" s="248" t="s">
        <v>1625</v>
      </c>
      <c r="F832" s="249" t="s">
        <v>1626</v>
      </c>
      <c r="G832" s="250" t="s">
        <v>398</v>
      </c>
      <c r="H832" s="251">
        <v>13.167</v>
      </c>
      <c r="I832" s="252"/>
      <c r="J832" s="253">
        <f>ROUND(I832*H832,2)</f>
        <v>0</v>
      </c>
      <c r="K832" s="249" t="s">
        <v>1</v>
      </c>
      <c r="L832" s="254"/>
      <c r="M832" s="255" t="s">
        <v>1</v>
      </c>
      <c r="N832" s="256" t="s">
        <v>39</v>
      </c>
      <c r="O832" s="90"/>
      <c r="P832" s="221">
        <f>O832*H832</f>
        <v>0</v>
      </c>
      <c r="Q832" s="221">
        <v>0.0025200000000000001</v>
      </c>
      <c r="R832" s="221">
        <f>Q832*H832</f>
        <v>0.033180840000000003</v>
      </c>
      <c r="S832" s="221">
        <v>0</v>
      </c>
      <c r="T832" s="222">
        <f>S832*H832</f>
        <v>0</v>
      </c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  <c r="AR832" s="223" t="s">
        <v>460</v>
      </c>
      <c r="AT832" s="223" t="s">
        <v>398</v>
      </c>
      <c r="AU832" s="223" t="s">
        <v>80</v>
      </c>
      <c r="AY832" s="16" t="s">
        <v>346</v>
      </c>
      <c r="BE832" s="224">
        <f>IF(N832="základní",J832,0)</f>
        <v>0</v>
      </c>
      <c r="BF832" s="224">
        <f>IF(N832="snížená",J832,0)</f>
        <v>0</v>
      </c>
      <c r="BG832" s="224">
        <f>IF(N832="zákl. přenesená",J832,0)</f>
        <v>0</v>
      </c>
      <c r="BH832" s="224">
        <f>IF(N832="sníž. přenesená",J832,0)</f>
        <v>0</v>
      </c>
      <c r="BI832" s="224">
        <f>IF(N832="nulová",J832,0)</f>
        <v>0</v>
      </c>
      <c r="BJ832" s="16" t="s">
        <v>88</v>
      </c>
      <c r="BK832" s="224">
        <f>ROUND(I832*H832,2)</f>
        <v>0</v>
      </c>
      <c r="BL832" s="16" t="s">
        <v>345</v>
      </c>
      <c r="BM832" s="223" t="s">
        <v>1627</v>
      </c>
    </row>
    <row r="833" s="13" customFormat="1">
      <c r="A833" s="13"/>
      <c r="B833" s="236"/>
      <c r="C833" s="237"/>
      <c r="D833" s="227" t="s">
        <v>357</v>
      </c>
      <c r="E833" s="238" t="s">
        <v>1628</v>
      </c>
      <c r="F833" s="239" t="s">
        <v>1629</v>
      </c>
      <c r="G833" s="237"/>
      <c r="H833" s="240">
        <v>13.167</v>
      </c>
      <c r="I833" s="241"/>
      <c r="J833" s="237"/>
      <c r="K833" s="237"/>
      <c r="L833" s="242"/>
      <c r="M833" s="243"/>
      <c r="N833" s="244"/>
      <c r="O833" s="244"/>
      <c r="P833" s="244"/>
      <c r="Q833" s="244"/>
      <c r="R833" s="244"/>
      <c r="S833" s="244"/>
      <c r="T833" s="24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6" t="s">
        <v>357</v>
      </c>
      <c r="AU833" s="246" t="s">
        <v>80</v>
      </c>
      <c r="AV833" s="13" t="s">
        <v>88</v>
      </c>
      <c r="AW833" s="13" t="s">
        <v>30</v>
      </c>
      <c r="AX833" s="13" t="s">
        <v>80</v>
      </c>
      <c r="AY833" s="246" t="s">
        <v>346</v>
      </c>
    </row>
    <row r="834" s="2" customFormat="1" ht="21.75" customHeight="1">
      <c r="A834" s="37"/>
      <c r="B834" s="38"/>
      <c r="C834" s="212" t="s">
        <v>1630</v>
      </c>
      <c r="D834" s="212" t="s">
        <v>349</v>
      </c>
      <c r="E834" s="213" t="s">
        <v>1631</v>
      </c>
      <c r="F834" s="214" t="s">
        <v>1632</v>
      </c>
      <c r="G834" s="215" t="s">
        <v>398</v>
      </c>
      <c r="H834" s="216">
        <v>49.399999999999999</v>
      </c>
      <c r="I834" s="217"/>
      <c r="J834" s="218">
        <f>ROUND(I834*H834,2)</f>
        <v>0</v>
      </c>
      <c r="K834" s="214" t="s">
        <v>353</v>
      </c>
      <c r="L834" s="43"/>
      <c r="M834" s="219" t="s">
        <v>1</v>
      </c>
      <c r="N834" s="220" t="s">
        <v>39</v>
      </c>
      <c r="O834" s="90"/>
      <c r="P834" s="221">
        <f>O834*H834</f>
        <v>0</v>
      </c>
      <c r="Q834" s="221">
        <v>4.0000000000000003E-05</v>
      </c>
      <c r="R834" s="221">
        <f>Q834*H834</f>
        <v>0.0019759999999999999</v>
      </c>
      <c r="S834" s="221">
        <v>0</v>
      </c>
      <c r="T834" s="222">
        <f>S834*H834</f>
        <v>0</v>
      </c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  <c r="AR834" s="223" t="s">
        <v>345</v>
      </c>
      <c r="AT834" s="223" t="s">
        <v>349</v>
      </c>
      <c r="AU834" s="223" t="s">
        <v>80</v>
      </c>
      <c r="AY834" s="16" t="s">
        <v>346</v>
      </c>
      <c r="BE834" s="224">
        <f>IF(N834="základní",J834,0)</f>
        <v>0</v>
      </c>
      <c r="BF834" s="224">
        <f>IF(N834="snížená",J834,0)</f>
        <v>0</v>
      </c>
      <c r="BG834" s="224">
        <f>IF(N834="zákl. přenesená",J834,0)</f>
        <v>0</v>
      </c>
      <c r="BH834" s="224">
        <f>IF(N834="sníž. přenesená",J834,0)</f>
        <v>0</v>
      </c>
      <c r="BI834" s="224">
        <f>IF(N834="nulová",J834,0)</f>
        <v>0</v>
      </c>
      <c r="BJ834" s="16" t="s">
        <v>88</v>
      </c>
      <c r="BK834" s="224">
        <f>ROUND(I834*H834,2)</f>
        <v>0</v>
      </c>
      <c r="BL834" s="16" t="s">
        <v>345</v>
      </c>
      <c r="BM834" s="223" t="s">
        <v>1633</v>
      </c>
    </row>
    <row r="835" s="13" customFormat="1">
      <c r="A835" s="13"/>
      <c r="B835" s="236"/>
      <c r="C835" s="237"/>
      <c r="D835" s="227" t="s">
        <v>357</v>
      </c>
      <c r="E835" s="238" t="s">
        <v>1634</v>
      </c>
      <c r="F835" s="239" t="s">
        <v>1298</v>
      </c>
      <c r="G835" s="237"/>
      <c r="H835" s="240">
        <v>7.7999999999999998</v>
      </c>
      <c r="I835" s="241"/>
      <c r="J835" s="237"/>
      <c r="K835" s="237"/>
      <c r="L835" s="242"/>
      <c r="M835" s="243"/>
      <c r="N835" s="244"/>
      <c r="O835" s="244"/>
      <c r="P835" s="244"/>
      <c r="Q835" s="244"/>
      <c r="R835" s="244"/>
      <c r="S835" s="244"/>
      <c r="T835" s="245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46" t="s">
        <v>357</v>
      </c>
      <c r="AU835" s="246" t="s">
        <v>80</v>
      </c>
      <c r="AV835" s="13" t="s">
        <v>88</v>
      </c>
      <c r="AW835" s="13" t="s">
        <v>30</v>
      </c>
      <c r="AX835" s="13" t="s">
        <v>73</v>
      </c>
      <c r="AY835" s="246" t="s">
        <v>346</v>
      </c>
    </row>
    <row r="836" s="13" customFormat="1">
      <c r="A836" s="13"/>
      <c r="B836" s="236"/>
      <c r="C836" s="237"/>
      <c r="D836" s="227" t="s">
        <v>357</v>
      </c>
      <c r="E836" s="238" t="s">
        <v>108</v>
      </c>
      <c r="F836" s="239" t="s">
        <v>1299</v>
      </c>
      <c r="G836" s="237"/>
      <c r="H836" s="240">
        <v>39</v>
      </c>
      <c r="I836" s="241"/>
      <c r="J836" s="237"/>
      <c r="K836" s="237"/>
      <c r="L836" s="242"/>
      <c r="M836" s="243"/>
      <c r="N836" s="244"/>
      <c r="O836" s="244"/>
      <c r="P836" s="244"/>
      <c r="Q836" s="244"/>
      <c r="R836" s="244"/>
      <c r="S836" s="244"/>
      <c r="T836" s="245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6" t="s">
        <v>357</v>
      </c>
      <c r="AU836" s="246" t="s">
        <v>80</v>
      </c>
      <c r="AV836" s="13" t="s">
        <v>88</v>
      </c>
      <c r="AW836" s="13" t="s">
        <v>30</v>
      </c>
      <c r="AX836" s="13" t="s">
        <v>73</v>
      </c>
      <c r="AY836" s="246" t="s">
        <v>346</v>
      </c>
    </row>
    <row r="837" s="13" customFormat="1">
      <c r="A837" s="13"/>
      <c r="B837" s="236"/>
      <c r="C837" s="237"/>
      <c r="D837" s="227" t="s">
        <v>357</v>
      </c>
      <c r="E837" s="238" t="s">
        <v>184</v>
      </c>
      <c r="F837" s="239" t="s">
        <v>1300</v>
      </c>
      <c r="G837" s="237"/>
      <c r="H837" s="240">
        <v>2.6000000000000001</v>
      </c>
      <c r="I837" s="241"/>
      <c r="J837" s="237"/>
      <c r="K837" s="237"/>
      <c r="L837" s="242"/>
      <c r="M837" s="243"/>
      <c r="N837" s="244"/>
      <c r="O837" s="244"/>
      <c r="P837" s="244"/>
      <c r="Q837" s="244"/>
      <c r="R837" s="244"/>
      <c r="S837" s="244"/>
      <c r="T837" s="245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46" t="s">
        <v>357</v>
      </c>
      <c r="AU837" s="246" t="s">
        <v>80</v>
      </c>
      <c r="AV837" s="13" t="s">
        <v>88</v>
      </c>
      <c r="AW837" s="13" t="s">
        <v>30</v>
      </c>
      <c r="AX837" s="13" t="s">
        <v>73</v>
      </c>
      <c r="AY837" s="246" t="s">
        <v>346</v>
      </c>
    </row>
    <row r="838" s="13" customFormat="1">
      <c r="A838" s="13"/>
      <c r="B838" s="236"/>
      <c r="C838" s="237"/>
      <c r="D838" s="227" t="s">
        <v>357</v>
      </c>
      <c r="E838" s="238" t="s">
        <v>1635</v>
      </c>
      <c r="F838" s="239" t="s">
        <v>1636</v>
      </c>
      <c r="G838" s="237"/>
      <c r="H838" s="240">
        <v>49.399999999999999</v>
      </c>
      <c r="I838" s="241"/>
      <c r="J838" s="237"/>
      <c r="K838" s="237"/>
      <c r="L838" s="242"/>
      <c r="M838" s="243"/>
      <c r="N838" s="244"/>
      <c r="O838" s="244"/>
      <c r="P838" s="244"/>
      <c r="Q838" s="244"/>
      <c r="R838" s="244"/>
      <c r="S838" s="244"/>
      <c r="T838" s="245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46" t="s">
        <v>357</v>
      </c>
      <c r="AU838" s="246" t="s">
        <v>80</v>
      </c>
      <c r="AV838" s="13" t="s">
        <v>88</v>
      </c>
      <c r="AW838" s="13" t="s">
        <v>30</v>
      </c>
      <c r="AX838" s="13" t="s">
        <v>80</v>
      </c>
      <c r="AY838" s="246" t="s">
        <v>346</v>
      </c>
    </row>
    <row r="839" s="2" customFormat="1">
      <c r="A839" s="37"/>
      <c r="B839" s="38"/>
      <c r="C839" s="247" t="s">
        <v>1637</v>
      </c>
      <c r="D839" s="247" t="s">
        <v>398</v>
      </c>
      <c r="E839" s="248" t="s">
        <v>1638</v>
      </c>
      <c r="F839" s="249" t="s">
        <v>1626</v>
      </c>
      <c r="G839" s="250" t="s">
        <v>398</v>
      </c>
      <c r="H839" s="251">
        <v>50.862000000000002</v>
      </c>
      <c r="I839" s="252"/>
      <c r="J839" s="253">
        <f>ROUND(I839*H839,2)</f>
        <v>0</v>
      </c>
      <c r="K839" s="249" t="s">
        <v>1</v>
      </c>
      <c r="L839" s="254"/>
      <c r="M839" s="255" t="s">
        <v>1</v>
      </c>
      <c r="N839" s="256" t="s">
        <v>39</v>
      </c>
      <c r="O839" s="90"/>
      <c r="P839" s="221">
        <f>O839*H839</f>
        <v>0</v>
      </c>
      <c r="Q839" s="221">
        <v>0.0025200000000000001</v>
      </c>
      <c r="R839" s="221">
        <f>Q839*H839</f>
        <v>0.12817224000000002</v>
      </c>
      <c r="S839" s="221">
        <v>0</v>
      </c>
      <c r="T839" s="222">
        <f>S839*H839</f>
        <v>0</v>
      </c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  <c r="AR839" s="223" t="s">
        <v>460</v>
      </c>
      <c r="AT839" s="223" t="s">
        <v>398</v>
      </c>
      <c r="AU839" s="223" t="s">
        <v>80</v>
      </c>
      <c r="AY839" s="16" t="s">
        <v>346</v>
      </c>
      <c r="BE839" s="224">
        <f>IF(N839="základní",J839,0)</f>
        <v>0</v>
      </c>
      <c r="BF839" s="224">
        <f>IF(N839="snížená",J839,0)</f>
        <v>0</v>
      </c>
      <c r="BG839" s="224">
        <f>IF(N839="zákl. přenesená",J839,0)</f>
        <v>0</v>
      </c>
      <c r="BH839" s="224">
        <f>IF(N839="sníž. přenesená",J839,0)</f>
        <v>0</v>
      </c>
      <c r="BI839" s="224">
        <f>IF(N839="nulová",J839,0)</f>
        <v>0</v>
      </c>
      <c r="BJ839" s="16" t="s">
        <v>88</v>
      </c>
      <c r="BK839" s="224">
        <f>ROUND(I839*H839,2)</f>
        <v>0</v>
      </c>
      <c r="BL839" s="16" t="s">
        <v>345</v>
      </c>
      <c r="BM839" s="223" t="s">
        <v>1639</v>
      </c>
    </row>
    <row r="840" s="13" customFormat="1">
      <c r="A840" s="13"/>
      <c r="B840" s="236"/>
      <c r="C840" s="237"/>
      <c r="D840" s="227" t="s">
        <v>357</v>
      </c>
      <c r="E840" s="238" t="s">
        <v>1640</v>
      </c>
      <c r="F840" s="239" t="s">
        <v>1641</v>
      </c>
      <c r="G840" s="237"/>
      <c r="H840" s="240">
        <v>50.862000000000002</v>
      </c>
      <c r="I840" s="241"/>
      <c r="J840" s="237"/>
      <c r="K840" s="237"/>
      <c r="L840" s="242"/>
      <c r="M840" s="243"/>
      <c r="N840" s="244"/>
      <c r="O840" s="244"/>
      <c r="P840" s="244"/>
      <c r="Q840" s="244"/>
      <c r="R840" s="244"/>
      <c r="S840" s="244"/>
      <c r="T840" s="245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46" t="s">
        <v>357</v>
      </c>
      <c r="AU840" s="246" t="s">
        <v>80</v>
      </c>
      <c r="AV840" s="13" t="s">
        <v>88</v>
      </c>
      <c r="AW840" s="13" t="s">
        <v>30</v>
      </c>
      <c r="AX840" s="13" t="s">
        <v>73</v>
      </c>
      <c r="AY840" s="246" t="s">
        <v>346</v>
      </c>
    </row>
    <row r="841" s="13" customFormat="1">
      <c r="A841" s="13"/>
      <c r="B841" s="236"/>
      <c r="C841" s="237"/>
      <c r="D841" s="227" t="s">
        <v>357</v>
      </c>
      <c r="E841" s="238" t="s">
        <v>1642</v>
      </c>
      <c r="F841" s="239" t="s">
        <v>1643</v>
      </c>
      <c r="G841" s="237"/>
      <c r="H841" s="240">
        <v>50.862000000000002</v>
      </c>
      <c r="I841" s="241"/>
      <c r="J841" s="237"/>
      <c r="K841" s="237"/>
      <c r="L841" s="242"/>
      <c r="M841" s="243"/>
      <c r="N841" s="244"/>
      <c r="O841" s="244"/>
      <c r="P841" s="244"/>
      <c r="Q841" s="244"/>
      <c r="R841" s="244"/>
      <c r="S841" s="244"/>
      <c r="T841" s="24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46" t="s">
        <v>357</v>
      </c>
      <c r="AU841" s="246" t="s">
        <v>80</v>
      </c>
      <c r="AV841" s="13" t="s">
        <v>88</v>
      </c>
      <c r="AW841" s="13" t="s">
        <v>30</v>
      </c>
      <c r="AX841" s="13" t="s">
        <v>80</v>
      </c>
      <c r="AY841" s="246" t="s">
        <v>346</v>
      </c>
    </row>
    <row r="842" s="2" customFormat="1">
      <c r="A842" s="37"/>
      <c r="B842" s="38"/>
      <c r="C842" s="212" t="s">
        <v>1644</v>
      </c>
      <c r="D842" s="212" t="s">
        <v>349</v>
      </c>
      <c r="E842" s="213" t="s">
        <v>1645</v>
      </c>
      <c r="F842" s="214" t="s">
        <v>1646</v>
      </c>
      <c r="G842" s="215" t="s">
        <v>398</v>
      </c>
      <c r="H842" s="216">
        <v>6.5599999999999996</v>
      </c>
      <c r="I842" s="217"/>
      <c r="J842" s="218">
        <f>ROUND(I842*H842,2)</f>
        <v>0</v>
      </c>
      <c r="K842" s="214" t="s">
        <v>399</v>
      </c>
      <c r="L842" s="43"/>
      <c r="M842" s="219" t="s">
        <v>1</v>
      </c>
      <c r="N842" s="220" t="s">
        <v>39</v>
      </c>
      <c r="O842" s="90"/>
      <c r="P842" s="221">
        <f>O842*H842</f>
        <v>0</v>
      </c>
      <c r="Q842" s="221">
        <v>0.00059000000000000003</v>
      </c>
      <c r="R842" s="221">
        <f>Q842*H842</f>
        <v>0.0038704</v>
      </c>
      <c r="S842" s="221">
        <v>0</v>
      </c>
      <c r="T842" s="222">
        <f>S842*H842</f>
        <v>0</v>
      </c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  <c r="AR842" s="223" t="s">
        <v>345</v>
      </c>
      <c r="AT842" s="223" t="s">
        <v>349</v>
      </c>
      <c r="AU842" s="223" t="s">
        <v>80</v>
      </c>
      <c r="AY842" s="16" t="s">
        <v>346</v>
      </c>
      <c r="BE842" s="224">
        <f>IF(N842="základní",J842,0)</f>
        <v>0</v>
      </c>
      <c r="BF842" s="224">
        <f>IF(N842="snížená",J842,0)</f>
        <v>0</v>
      </c>
      <c r="BG842" s="224">
        <f>IF(N842="zákl. přenesená",J842,0)</f>
        <v>0</v>
      </c>
      <c r="BH842" s="224">
        <f>IF(N842="sníž. přenesená",J842,0)</f>
        <v>0</v>
      </c>
      <c r="BI842" s="224">
        <f>IF(N842="nulová",J842,0)</f>
        <v>0</v>
      </c>
      <c r="BJ842" s="16" t="s">
        <v>88</v>
      </c>
      <c r="BK842" s="224">
        <f>ROUND(I842*H842,2)</f>
        <v>0</v>
      </c>
      <c r="BL842" s="16" t="s">
        <v>345</v>
      </c>
      <c r="BM842" s="223" t="s">
        <v>1647</v>
      </c>
    </row>
    <row r="843" s="12" customFormat="1">
      <c r="A843" s="12"/>
      <c r="B843" s="225"/>
      <c r="C843" s="226"/>
      <c r="D843" s="227" t="s">
        <v>357</v>
      </c>
      <c r="E843" s="228" t="s">
        <v>1</v>
      </c>
      <c r="F843" s="229" t="s">
        <v>799</v>
      </c>
      <c r="G843" s="226"/>
      <c r="H843" s="228" t="s">
        <v>1</v>
      </c>
      <c r="I843" s="230"/>
      <c r="J843" s="226"/>
      <c r="K843" s="226"/>
      <c r="L843" s="231"/>
      <c r="M843" s="232"/>
      <c r="N843" s="233"/>
      <c r="O843" s="233"/>
      <c r="P843" s="233"/>
      <c r="Q843" s="233"/>
      <c r="R843" s="233"/>
      <c r="S843" s="233"/>
      <c r="T843" s="234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T843" s="235" t="s">
        <v>357</v>
      </c>
      <c r="AU843" s="235" t="s">
        <v>80</v>
      </c>
      <c r="AV843" s="12" t="s">
        <v>80</v>
      </c>
      <c r="AW843" s="12" t="s">
        <v>30</v>
      </c>
      <c r="AX843" s="12" t="s">
        <v>73</v>
      </c>
      <c r="AY843" s="235" t="s">
        <v>346</v>
      </c>
    </row>
    <row r="844" s="13" customFormat="1">
      <c r="A844" s="13"/>
      <c r="B844" s="236"/>
      <c r="C844" s="237"/>
      <c r="D844" s="227" t="s">
        <v>357</v>
      </c>
      <c r="E844" s="238" t="s">
        <v>1648</v>
      </c>
      <c r="F844" s="239" t="s">
        <v>1100</v>
      </c>
      <c r="G844" s="237"/>
      <c r="H844" s="240">
        <v>6.5599999999999996</v>
      </c>
      <c r="I844" s="241"/>
      <c r="J844" s="237"/>
      <c r="K844" s="237"/>
      <c r="L844" s="242"/>
      <c r="M844" s="243"/>
      <c r="N844" s="244"/>
      <c r="O844" s="244"/>
      <c r="P844" s="244"/>
      <c r="Q844" s="244"/>
      <c r="R844" s="244"/>
      <c r="S844" s="244"/>
      <c r="T844" s="245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46" t="s">
        <v>357</v>
      </c>
      <c r="AU844" s="246" t="s">
        <v>80</v>
      </c>
      <c r="AV844" s="13" t="s">
        <v>88</v>
      </c>
      <c r="AW844" s="13" t="s">
        <v>30</v>
      </c>
      <c r="AX844" s="13" t="s">
        <v>73</v>
      </c>
      <c r="AY844" s="246" t="s">
        <v>346</v>
      </c>
    </row>
    <row r="845" s="13" customFormat="1">
      <c r="A845" s="13"/>
      <c r="B845" s="236"/>
      <c r="C845" s="237"/>
      <c r="D845" s="227" t="s">
        <v>357</v>
      </c>
      <c r="E845" s="238" t="s">
        <v>1649</v>
      </c>
      <c r="F845" s="239" t="s">
        <v>1650</v>
      </c>
      <c r="G845" s="237"/>
      <c r="H845" s="240">
        <v>6.5599999999999996</v>
      </c>
      <c r="I845" s="241"/>
      <c r="J845" s="237"/>
      <c r="K845" s="237"/>
      <c r="L845" s="242"/>
      <c r="M845" s="243"/>
      <c r="N845" s="244"/>
      <c r="O845" s="244"/>
      <c r="P845" s="244"/>
      <c r="Q845" s="244"/>
      <c r="R845" s="244"/>
      <c r="S845" s="244"/>
      <c r="T845" s="245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46" t="s">
        <v>357</v>
      </c>
      <c r="AU845" s="246" t="s">
        <v>80</v>
      </c>
      <c r="AV845" s="13" t="s">
        <v>88</v>
      </c>
      <c r="AW845" s="13" t="s">
        <v>30</v>
      </c>
      <c r="AX845" s="13" t="s">
        <v>80</v>
      </c>
      <c r="AY845" s="246" t="s">
        <v>346</v>
      </c>
    </row>
    <row r="846" s="2" customFormat="1">
      <c r="A846" s="37"/>
      <c r="B846" s="38"/>
      <c r="C846" s="212" t="s">
        <v>1651</v>
      </c>
      <c r="D846" s="212" t="s">
        <v>349</v>
      </c>
      <c r="E846" s="213" t="s">
        <v>1652</v>
      </c>
      <c r="F846" s="214" t="s">
        <v>1653</v>
      </c>
      <c r="G846" s="215" t="s">
        <v>398</v>
      </c>
      <c r="H846" s="216">
        <v>1.1599999999999999</v>
      </c>
      <c r="I846" s="217"/>
      <c r="J846" s="218">
        <f>ROUND(I846*H846,2)</f>
        <v>0</v>
      </c>
      <c r="K846" s="214" t="s">
        <v>1</v>
      </c>
      <c r="L846" s="43"/>
      <c r="M846" s="219" t="s">
        <v>1</v>
      </c>
      <c r="N846" s="220" t="s">
        <v>39</v>
      </c>
      <c r="O846" s="90"/>
      <c r="P846" s="221">
        <f>O846*H846</f>
        <v>0</v>
      </c>
      <c r="Q846" s="221">
        <v>0.00148</v>
      </c>
      <c r="R846" s="221">
        <f>Q846*H846</f>
        <v>0.0017167999999999999</v>
      </c>
      <c r="S846" s="221">
        <v>0</v>
      </c>
      <c r="T846" s="222">
        <f>S846*H846</f>
        <v>0</v>
      </c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R846" s="223" t="s">
        <v>345</v>
      </c>
      <c r="AT846" s="223" t="s">
        <v>349</v>
      </c>
      <c r="AU846" s="223" t="s">
        <v>80</v>
      </c>
      <c r="AY846" s="16" t="s">
        <v>346</v>
      </c>
      <c r="BE846" s="224">
        <f>IF(N846="základní",J846,0)</f>
        <v>0</v>
      </c>
      <c r="BF846" s="224">
        <f>IF(N846="snížená",J846,0)</f>
        <v>0</v>
      </c>
      <c r="BG846" s="224">
        <f>IF(N846="zákl. přenesená",J846,0)</f>
        <v>0</v>
      </c>
      <c r="BH846" s="224">
        <f>IF(N846="sníž. přenesená",J846,0)</f>
        <v>0</v>
      </c>
      <c r="BI846" s="224">
        <f>IF(N846="nulová",J846,0)</f>
        <v>0</v>
      </c>
      <c r="BJ846" s="16" t="s">
        <v>88</v>
      </c>
      <c r="BK846" s="224">
        <f>ROUND(I846*H846,2)</f>
        <v>0</v>
      </c>
      <c r="BL846" s="16" t="s">
        <v>345</v>
      </c>
      <c r="BM846" s="223" t="s">
        <v>1654</v>
      </c>
    </row>
    <row r="847" s="12" customFormat="1">
      <c r="A847" s="12"/>
      <c r="B847" s="225"/>
      <c r="C847" s="226"/>
      <c r="D847" s="227" t="s">
        <v>357</v>
      </c>
      <c r="E847" s="228" t="s">
        <v>1</v>
      </c>
      <c r="F847" s="229" t="s">
        <v>1655</v>
      </c>
      <c r="G847" s="226"/>
      <c r="H847" s="228" t="s">
        <v>1</v>
      </c>
      <c r="I847" s="230"/>
      <c r="J847" s="226"/>
      <c r="K847" s="226"/>
      <c r="L847" s="231"/>
      <c r="M847" s="232"/>
      <c r="N847" s="233"/>
      <c r="O847" s="233"/>
      <c r="P847" s="233"/>
      <c r="Q847" s="233"/>
      <c r="R847" s="233"/>
      <c r="S847" s="233"/>
      <c r="T847" s="234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T847" s="235" t="s">
        <v>357</v>
      </c>
      <c r="AU847" s="235" t="s">
        <v>80</v>
      </c>
      <c r="AV847" s="12" t="s">
        <v>80</v>
      </c>
      <c r="AW847" s="12" t="s">
        <v>30</v>
      </c>
      <c r="AX847" s="12" t="s">
        <v>73</v>
      </c>
      <c r="AY847" s="235" t="s">
        <v>346</v>
      </c>
    </row>
    <row r="848" s="13" customFormat="1">
      <c r="A848" s="13"/>
      <c r="B848" s="236"/>
      <c r="C848" s="237"/>
      <c r="D848" s="227" t="s">
        <v>357</v>
      </c>
      <c r="E848" s="238" t="s">
        <v>1656</v>
      </c>
      <c r="F848" s="239" t="s">
        <v>1657</v>
      </c>
      <c r="G848" s="237"/>
      <c r="H848" s="240">
        <v>1.1599999999999999</v>
      </c>
      <c r="I848" s="241"/>
      <c r="J848" s="237"/>
      <c r="K848" s="237"/>
      <c r="L848" s="242"/>
      <c r="M848" s="243"/>
      <c r="N848" s="244"/>
      <c r="O848" s="244"/>
      <c r="P848" s="244"/>
      <c r="Q848" s="244"/>
      <c r="R848" s="244"/>
      <c r="S848" s="244"/>
      <c r="T848" s="24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46" t="s">
        <v>357</v>
      </c>
      <c r="AU848" s="246" t="s">
        <v>80</v>
      </c>
      <c r="AV848" s="13" t="s">
        <v>88</v>
      </c>
      <c r="AW848" s="13" t="s">
        <v>30</v>
      </c>
      <c r="AX848" s="13" t="s">
        <v>73</v>
      </c>
      <c r="AY848" s="246" t="s">
        <v>346</v>
      </c>
    </row>
    <row r="849" s="13" customFormat="1">
      <c r="A849" s="13"/>
      <c r="B849" s="236"/>
      <c r="C849" s="237"/>
      <c r="D849" s="227" t="s">
        <v>357</v>
      </c>
      <c r="E849" s="238" t="s">
        <v>1658</v>
      </c>
      <c r="F849" s="239" t="s">
        <v>1659</v>
      </c>
      <c r="G849" s="237"/>
      <c r="H849" s="240">
        <v>1.1599999999999999</v>
      </c>
      <c r="I849" s="241"/>
      <c r="J849" s="237"/>
      <c r="K849" s="237"/>
      <c r="L849" s="242"/>
      <c r="M849" s="243"/>
      <c r="N849" s="244"/>
      <c r="O849" s="244"/>
      <c r="P849" s="244"/>
      <c r="Q849" s="244"/>
      <c r="R849" s="244"/>
      <c r="S849" s="244"/>
      <c r="T849" s="245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46" t="s">
        <v>357</v>
      </c>
      <c r="AU849" s="246" t="s">
        <v>80</v>
      </c>
      <c r="AV849" s="13" t="s">
        <v>88</v>
      </c>
      <c r="AW849" s="13" t="s">
        <v>30</v>
      </c>
      <c r="AX849" s="13" t="s">
        <v>80</v>
      </c>
      <c r="AY849" s="246" t="s">
        <v>346</v>
      </c>
    </row>
    <row r="850" s="2" customFormat="1">
      <c r="A850" s="37"/>
      <c r="B850" s="38"/>
      <c r="C850" s="212" t="s">
        <v>1660</v>
      </c>
      <c r="D850" s="212" t="s">
        <v>349</v>
      </c>
      <c r="E850" s="213" t="s">
        <v>1661</v>
      </c>
      <c r="F850" s="214" t="s">
        <v>1662</v>
      </c>
      <c r="G850" s="215" t="s">
        <v>398</v>
      </c>
      <c r="H850" s="216">
        <v>3.2999999999999998</v>
      </c>
      <c r="I850" s="217"/>
      <c r="J850" s="218">
        <f>ROUND(I850*H850,2)</f>
        <v>0</v>
      </c>
      <c r="K850" s="214" t="s">
        <v>353</v>
      </c>
      <c r="L850" s="43"/>
      <c r="M850" s="219" t="s">
        <v>1</v>
      </c>
      <c r="N850" s="220" t="s">
        <v>39</v>
      </c>
      <c r="O850" s="90"/>
      <c r="P850" s="221">
        <f>O850*H850</f>
        <v>0</v>
      </c>
      <c r="Q850" s="221">
        <v>0.00149</v>
      </c>
      <c r="R850" s="221">
        <f>Q850*H850</f>
        <v>0.0049169999999999995</v>
      </c>
      <c r="S850" s="221">
        <v>0</v>
      </c>
      <c r="T850" s="222">
        <f>S850*H850</f>
        <v>0</v>
      </c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R850" s="223" t="s">
        <v>345</v>
      </c>
      <c r="AT850" s="223" t="s">
        <v>349</v>
      </c>
      <c r="AU850" s="223" t="s">
        <v>80</v>
      </c>
      <c r="AY850" s="16" t="s">
        <v>346</v>
      </c>
      <c r="BE850" s="224">
        <f>IF(N850="základní",J850,0)</f>
        <v>0</v>
      </c>
      <c r="BF850" s="224">
        <f>IF(N850="snížená",J850,0)</f>
        <v>0</v>
      </c>
      <c r="BG850" s="224">
        <f>IF(N850="zákl. přenesená",J850,0)</f>
        <v>0</v>
      </c>
      <c r="BH850" s="224">
        <f>IF(N850="sníž. přenesená",J850,0)</f>
        <v>0</v>
      </c>
      <c r="BI850" s="224">
        <f>IF(N850="nulová",J850,0)</f>
        <v>0</v>
      </c>
      <c r="BJ850" s="16" t="s">
        <v>88</v>
      </c>
      <c r="BK850" s="224">
        <f>ROUND(I850*H850,2)</f>
        <v>0</v>
      </c>
      <c r="BL850" s="16" t="s">
        <v>345</v>
      </c>
      <c r="BM850" s="223" t="s">
        <v>1663</v>
      </c>
    </row>
    <row r="851" s="13" customFormat="1">
      <c r="A851" s="13"/>
      <c r="B851" s="236"/>
      <c r="C851" s="237"/>
      <c r="D851" s="227" t="s">
        <v>357</v>
      </c>
      <c r="E851" s="238" t="s">
        <v>1664</v>
      </c>
      <c r="F851" s="239" t="s">
        <v>1665</v>
      </c>
      <c r="G851" s="237"/>
      <c r="H851" s="240">
        <v>3.2999999999999998</v>
      </c>
      <c r="I851" s="241"/>
      <c r="J851" s="237"/>
      <c r="K851" s="237"/>
      <c r="L851" s="242"/>
      <c r="M851" s="243"/>
      <c r="N851" s="244"/>
      <c r="O851" s="244"/>
      <c r="P851" s="244"/>
      <c r="Q851" s="244"/>
      <c r="R851" s="244"/>
      <c r="S851" s="244"/>
      <c r="T851" s="24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46" t="s">
        <v>357</v>
      </c>
      <c r="AU851" s="246" t="s">
        <v>80</v>
      </c>
      <c r="AV851" s="13" t="s">
        <v>88</v>
      </c>
      <c r="AW851" s="13" t="s">
        <v>30</v>
      </c>
      <c r="AX851" s="13" t="s">
        <v>73</v>
      </c>
      <c r="AY851" s="246" t="s">
        <v>346</v>
      </c>
    </row>
    <row r="852" s="13" customFormat="1">
      <c r="A852" s="13"/>
      <c r="B852" s="236"/>
      <c r="C852" s="237"/>
      <c r="D852" s="227" t="s">
        <v>357</v>
      </c>
      <c r="E852" s="238" t="s">
        <v>1666</v>
      </c>
      <c r="F852" s="239" t="s">
        <v>1667</v>
      </c>
      <c r="G852" s="237"/>
      <c r="H852" s="240">
        <v>3.2999999999999998</v>
      </c>
      <c r="I852" s="241"/>
      <c r="J852" s="237"/>
      <c r="K852" s="237"/>
      <c r="L852" s="242"/>
      <c r="M852" s="243"/>
      <c r="N852" s="244"/>
      <c r="O852" s="244"/>
      <c r="P852" s="244"/>
      <c r="Q852" s="244"/>
      <c r="R852" s="244"/>
      <c r="S852" s="244"/>
      <c r="T852" s="245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46" t="s">
        <v>357</v>
      </c>
      <c r="AU852" s="246" t="s">
        <v>80</v>
      </c>
      <c r="AV852" s="13" t="s">
        <v>88</v>
      </c>
      <c r="AW852" s="13" t="s">
        <v>30</v>
      </c>
      <c r="AX852" s="13" t="s">
        <v>80</v>
      </c>
      <c r="AY852" s="246" t="s">
        <v>346</v>
      </c>
    </row>
    <row r="853" s="2" customFormat="1">
      <c r="A853" s="37"/>
      <c r="B853" s="38"/>
      <c r="C853" s="212" t="s">
        <v>1668</v>
      </c>
      <c r="D853" s="212" t="s">
        <v>349</v>
      </c>
      <c r="E853" s="213" t="s">
        <v>1669</v>
      </c>
      <c r="F853" s="214" t="s">
        <v>1670</v>
      </c>
      <c r="G853" s="215" t="s">
        <v>398</v>
      </c>
      <c r="H853" s="216">
        <v>42.799999999999997</v>
      </c>
      <c r="I853" s="217"/>
      <c r="J853" s="218">
        <f>ROUND(I853*H853,2)</f>
        <v>0</v>
      </c>
      <c r="K853" s="214" t="s">
        <v>353</v>
      </c>
      <c r="L853" s="43"/>
      <c r="M853" s="219" t="s">
        <v>1</v>
      </c>
      <c r="N853" s="220" t="s">
        <v>39</v>
      </c>
      <c r="O853" s="90"/>
      <c r="P853" s="221">
        <f>O853*H853</f>
        <v>0</v>
      </c>
      <c r="Q853" s="221">
        <v>0.0028900000000000002</v>
      </c>
      <c r="R853" s="221">
        <f>Q853*H853</f>
        <v>0.123692</v>
      </c>
      <c r="S853" s="221">
        <v>0</v>
      </c>
      <c r="T853" s="222">
        <f>S853*H853</f>
        <v>0</v>
      </c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R853" s="223" t="s">
        <v>345</v>
      </c>
      <c r="AT853" s="223" t="s">
        <v>349</v>
      </c>
      <c r="AU853" s="223" t="s">
        <v>80</v>
      </c>
      <c r="AY853" s="16" t="s">
        <v>346</v>
      </c>
      <c r="BE853" s="224">
        <f>IF(N853="základní",J853,0)</f>
        <v>0</v>
      </c>
      <c r="BF853" s="224">
        <f>IF(N853="snížená",J853,0)</f>
        <v>0</v>
      </c>
      <c r="BG853" s="224">
        <f>IF(N853="zákl. přenesená",J853,0)</f>
        <v>0</v>
      </c>
      <c r="BH853" s="224">
        <f>IF(N853="sníž. přenesená",J853,0)</f>
        <v>0</v>
      </c>
      <c r="BI853" s="224">
        <f>IF(N853="nulová",J853,0)</f>
        <v>0</v>
      </c>
      <c r="BJ853" s="16" t="s">
        <v>88</v>
      </c>
      <c r="BK853" s="224">
        <f>ROUND(I853*H853,2)</f>
        <v>0</v>
      </c>
      <c r="BL853" s="16" t="s">
        <v>345</v>
      </c>
      <c r="BM853" s="223" t="s">
        <v>1671</v>
      </c>
    </row>
    <row r="854" s="13" customFormat="1">
      <c r="A854" s="13"/>
      <c r="B854" s="236"/>
      <c r="C854" s="237"/>
      <c r="D854" s="227" t="s">
        <v>357</v>
      </c>
      <c r="E854" s="238" t="s">
        <v>1672</v>
      </c>
      <c r="F854" s="239" t="s">
        <v>1606</v>
      </c>
      <c r="G854" s="237"/>
      <c r="H854" s="240">
        <v>42.799999999999997</v>
      </c>
      <c r="I854" s="241"/>
      <c r="J854" s="237"/>
      <c r="K854" s="237"/>
      <c r="L854" s="242"/>
      <c r="M854" s="243"/>
      <c r="N854" s="244"/>
      <c r="O854" s="244"/>
      <c r="P854" s="244"/>
      <c r="Q854" s="244"/>
      <c r="R854" s="244"/>
      <c r="S854" s="244"/>
      <c r="T854" s="245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46" t="s">
        <v>357</v>
      </c>
      <c r="AU854" s="246" t="s">
        <v>80</v>
      </c>
      <c r="AV854" s="13" t="s">
        <v>88</v>
      </c>
      <c r="AW854" s="13" t="s">
        <v>30</v>
      </c>
      <c r="AX854" s="13" t="s">
        <v>73</v>
      </c>
      <c r="AY854" s="246" t="s">
        <v>346</v>
      </c>
    </row>
    <row r="855" s="13" customFormat="1">
      <c r="A855" s="13"/>
      <c r="B855" s="236"/>
      <c r="C855" s="237"/>
      <c r="D855" s="227" t="s">
        <v>357</v>
      </c>
      <c r="E855" s="238" t="s">
        <v>1673</v>
      </c>
      <c r="F855" s="239" t="s">
        <v>1674</v>
      </c>
      <c r="G855" s="237"/>
      <c r="H855" s="240">
        <v>42.799999999999997</v>
      </c>
      <c r="I855" s="241"/>
      <c r="J855" s="237"/>
      <c r="K855" s="237"/>
      <c r="L855" s="242"/>
      <c r="M855" s="243"/>
      <c r="N855" s="244"/>
      <c r="O855" s="244"/>
      <c r="P855" s="244"/>
      <c r="Q855" s="244"/>
      <c r="R855" s="244"/>
      <c r="S855" s="244"/>
      <c r="T855" s="245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46" t="s">
        <v>357</v>
      </c>
      <c r="AU855" s="246" t="s">
        <v>80</v>
      </c>
      <c r="AV855" s="13" t="s">
        <v>88</v>
      </c>
      <c r="AW855" s="13" t="s">
        <v>30</v>
      </c>
      <c r="AX855" s="13" t="s">
        <v>80</v>
      </c>
      <c r="AY855" s="246" t="s">
        <v>346</v>
      </c>
    </row>
    <row r="856" s="2" customFormat="1">
      <c r="A856" s="37"/>
      <c r="B856" s="38"/>
      <c r="C856" s="212" t="s">
        <v>1675</v>
      </c>
      <c r="D856" s="212" t="s">
        <v>349</v>
      </c>
      <c r="E856" s="213" t="s">
        <v>1676</v>
      </c>
      <c r="F856" s="214" t="s">
        <v>1677</v>
      </c>
      <c r="G856" s="215" t="s">
        <v>1678</v>
      </c>
      <c r="H856" s="216">
        <v>7.1600000000000001</v>
      </c>
      <c r="I856" s="217"/>
      <c r="J856" s="218">
        <f>ROUND(I856*H856,2)</f>
        <v>0</v>
      </c>
      <c r="K856" s="214" t="s">
        <v>1</v>
      </c>
      <c r="L856" s="43"/>
      <c r="M856" s="219" t="s">
        <v>1</v>
      </c>
      <c r="N856" s="220" t="s">
        <v>38</v>
      </c>
      <c r="O856" s="90"/>
      <c r="P856" s="221">
        <f>O856*H856</f>
        <v>0</v>
      </c>
      <c r="Q856" s="221">
        <v>0</v>
      </c>
      <c r="R856" s="221">
        <f>Q856*H856</f>
        <v>0</v>
      </c>
      <c r="S856" s="221">
        <v>0</v>
      </c>
      <c r="T856" s="222">
        <f>S856*H856</f>
        <v>0</v>
      </c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  <c r="AR856" s="223" t="s">
        <v>345</v>
      </c>
      <c r="AT856" s="223" t="s">
        <v>349</v>
      </c>
      <c r="AU856" s="223" t="s">
        <v>80</v>
      </c>
      <c r="AY856" s="16" t="s">
        <v>346</v>
      </c>
      <c r="BE856" s="224">
        <f>IF(N856="základní",J856,0)</f>
        <v>0</v>
      </c>
      <c r="BF856" s="224">
        <f>IF(N856="snížená",J856,0)</f>
        <v>0</v>
      </c>
      <c r="BG856" s="224">
        <f>IF(N856="zákl. přenesená",J856,0)</f>
        <v>0</v>
      </c>
      <c r="BH856" s="224">
        <f>IF(N856="sníž. přenesená",J856,0)</f>
        <v>0</v>
      </c>
      <c r="BI856" s="224">
        <f>IF(N856="nulová",J856,0)</f>
        <v>0</v>
      </c>
      <c r="BJ856" s="16" t="s">
        <v>80</v>
      </c>
      <c r="BK856" s="224">
        <f>ROUND(I856*H856,2)</f>
        <v>0</v>
      </c>
      <c r="BL856" s="16" t="s">
        <v>345</v>
      </c>
      <c r="BM856" s="223" t="s">
        <v>1679</v>
      </c>
    </row>
    <row r="857" s="13" customFormat="1">
      <c r="A857" s="13"/>
      <c r="B857" s="236"/>
      <c r="C857" s="237"/>
      <c r="D857" s="227" t="s">
        <v>357</v>
      </c>
      <c r="E857" s="238" t="s">
        <v>1</v>
      </c>
      <c r="F857" s="239" t="s">
        <v>1680</v>
      </c>
      <c r="G857" s="237"/>
      <c r="H857" s="240">
        <v>7.1600000000000001</v>
      </c>
      <c r="I857" s="241"/>
      <c r="J857" s="237"/>
      <c r="K857" s="237"/>
      <c r="L857" s="242"/>
      <c r="M857" s="243"/>
      <c r="N857" s="244"/>
      <c r="O857" s="244"/>
      <c r="P857" s="244"/>
      <c r="Q857" s="244"/>
      <c r="R857" s="244"/>
      <c r="S857" s="244"/>
      <c r="T857" s="24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T857" s="246" t="s">
        <v>357</v>
      </c>
      <c r="AU857" s="246" t="s">
        <v>80</v>
      </c>
      <c r="AV857" s="13" t="s">
        <v>88</v>
      </c>
      <c r="AW857" s="13" t="s">
        <v>30</v>
      </c>
      <c r="AX857" s="13" t="s">
        <v>73</v>
      </c>
      <c r="AY857" s="246" t="s">
        <v>346</v>
      </c>
    </row>
    <row r="858" s="13" customFormat="1">
      <c r="A858" s="13"/>
      <c r="B858" s="236"/>
      <c r="C858" s="237"/>
      <c r="D858" s="227" t="s">
        <v>357</v>
      </c>
      <c r="E858" s="238" t="s">
        <v>1</v>
      </c>
      <c r="F858" s="239" t="s">
        <v>1681</v>
      </c>
      <c r="G858" s="237"/>
      <c r="H858" s="240">
        <v>7.1600000000000001</v>
      </c>
      <c r="I858" s="241"/>
      <c r="J858" s="237"/>
      <c r="K858" s="237"/>
      <c r="L858" s="242"/>
      <c r="M858" s="243"/>
      <c r="N858" s="244"/>
      <c r="O858" s="244"/>
      <c r="P858" s="244"/>
      <c r="Q858" s="244"/>
      <c r="R858" s="244"/>
      <c r="S858" s="244"/>
      <c r="T858" s="245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46" t="s">
        <v>357</v>
      </c>
      <c r="AU858" s="246" t="s">
        <v>80</v>
      </c>
      <c r="AV858" s="13" t="s">
        <v>88</v>
      </c>
      <c r="AW858" s="13" t="s">
        <v>30</v>
      </c>
      <c r="AX858" s="13" t="s">
        <v>80</v>
      </c>
      <c r="AY858" s="246" t="s">
        <v>346</v>
      </c>
    </row>
    <row r="859" s="2" customFormat="1">
      <c r="A859" s="37"/>
      <c r="B859" s="38"/>
      <c r="C859" s="212" t="s">
        <v>1682</v>
      </c>
      <c r="D859" s="212" t="s">
        <v>349</v>
      </c>
      <c r="E859" s="213" t="s">
        <v>1683</v>
      </c>
      <c r="F859" s="214" t="s">
        <v>1684</v>
      </c>
      <c r="G859" s="215" t="s">
        <v>513</v>
      </c>
      <c r="H859" s="216">
        <v>0.309</v>
      </c>
      <c r="I859" s="217"/>
      <c r="J859" s="218">
        <f>ROUND(I859*H859,2)</f>
        <v>0</v>
      </c>
      <c r="K859" s="214" t="s">
        <v>399</v>
      </c>
      <c r="L859" s="43"/>
      <c r="M859" s="219" t="s">
        <v>1</v>
      </c>
      <c r="N859" s="220" t="s">
        <v>39</v>
      </c>
      <c r="O859" s="90"/>
      <c r="P859" s="221">
        <f>O859*H859</f>
        <v>0</v>
      </c>
      <c r="Q859" s="221">
        <v>0</v>
      </c>
      <c r="R859" s="221">
        <f>Q859*H859</f>
        <v>0</v>
      </c>
      <c r="S859" s="221">
        <v>0</v>
      </c>
      <c r="T859" s="222">
        <f>S859*H859</f>
        <v>0</v>
      </c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  <c r="AR859" s="223" t="s">
        <v>345</v>
      </c>
      <c r="AT859" s="223" t="s">
        <v>349</v>
      </c>
      <c r="AU859" s="223" t="s">
        <v>80</v>
      </c>
      <c r="AY859" s="16" t="s">
        <v>346</v>
      </c>
      <c r="BE859" s="224">
        <f>IF(N859="základní",J859,0)</f>
        <v>0</v>
      </c>
      <c r="BF859" s="224">
        <f>IF(N859="snížená",J859,0)</f>
        <v>0</v>
      </c>
      <c r="BG859" s="224">
        <f>IF(N859="zákl. přenesená",J859,0)</f>
        <v>0</v>
      </c>
      <c r="BH859" s="224">
        <f>IF(N859="sníž. přenesená",J859,0)</f>
        <v>0</v>
      </c>
      <c r="BI859" s="224">
        <f>IF(N859="nulová",J859,0)</f>
        <v>0</v>
      </c>
      <c r="BJ859" s="16" t="s">
        <v>88</v>
      </c>
      <c r="BK859" s="224">
        <f>ROUND(I859*H859,2)</f>
        <v>0</v>
      </c>
      <c r="BL859" s="16" t="s">
        <v>345</v>
      </c>
      <c r="BM859" s="223" t="s">
        <v>1685</v>
      </c>
    </row>
    <row r="860" s="11" customFormat="1" ht="25.92" customHeight="1">
      <c r="A860" s="11"/>
      <c r="B860" s="198"/>
      <c r="C860" s="199"/>
      <c r="D860" s="200" t="s">
        <v>72</v>
      </c>
      <c r="E860" s="201" t="s">
        <v>1686</v>
      </c>
      <c r="F860" s="201" t="s">
        <v>1687</v>
      </c>
      <c r="G860" s="199"/>
      <c r="H860" s="199"/>
      <c r="I860" s="202"/>
      <c r="J860" s="203">
        <f>BK860</f>
        <v>0</v>
      </c>
      <c r="K860" s="199"/>
      <c r="L860" s="204"/>
      <c r="M860" s="205"/>
      <c r="N860" s="206"/>
      <c r="O860" s="206"/>
      <c r="P860" s="207">
        <f>SUM(P861:P864)</f>
        <v>0</v>
      </c>
      <c r="Q860" s="206"/>
      <c r="R860" s="207">
        <f>SUM(R861:R864)</f>
        <v>0.19</v>
      </c>
      <c r="S860" s="206"/>
      <c r="T860" s="208">
        <f>SUM(T861:T864)</f>
        <v>0</v>
      </c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R860" s="209" t="s">
        <v>345</v>
      </c>
      <c r="AT860" s="210" t="s">
        <v>72</v>
      </c>
      <c r="AU860" s="210" t="s">
        <v>73</v>
      </c>
      <c r="AY860" s="209" t="s">
        <v>346</v>
      </c>
      <c r="BK860" s="211">
        <f>SUM(BK861:BK864)</f>
        <v>0</v>
      </c>
    </row>
    <row r="861" s="2" customFormat="1">
      <c r="A861" s="37"/>
      <c r="B861" s="38"/>
      <c r="C861" s="212" t="s">
        <v>1688</v>
      </c>
      <c r="D861" s="212" t="s">
        <v>349</v>
      </c>
      <c r="E861" s="213" t="s">
        <v>1689</v>
      </c>
      <c r="F861" s="214" t="s">
        <v>1690</v>
      </c>
      <c r="G861" s="215" t="s">
        <v>1691</v>
      </c>
      <c r="H861" s="216">
        <v>1</v>
      </c>
      <c r="I861" s="217"/>
      <c r="J861" s="218">
        <f>ROUND(I861*H861,2)</f>
        <v>0</v>
      </c>
      <c r="K861" s="214" t="s">
        <v>1</v>
      </c>
      <c r="L861" s="43"/>
      <c r="M861" s="219" t="s">
        <v>1</v>
      </c>
      <c r="N861" s="220" t="s">
        <v>39</v>
      </c>
      <c r="O861" s="90"/>
      <c r="P861" s="221">
        <f>O861*H861</f>
        <v>0</v>
      </c>
      <c r="Q861" s="221">
        <v>0.19</v>
      </c>
      <c r="R861" s="221">
        <f>Q861*H861</f>
        <v>0.19</v>
      </c>
      <c r="S861" s="221">
        <v>0</v>
      </c>
      <c r="T861" s="222">
        <f>S861*H861</f>
        <v>0</v>
      </c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  <c r="AR861" s="223" t="s">
        <v>345</v>
      </c>
      <c r="AT861" s="223" t="s">
        <v>349</v>
      </c>
      <c r="AU861" s="223" t="s">
        <v>80</v>
      </c>
      <c r="AY861" s="16" t="s">
        <v>346</v>
      </c>
      <c r="BE861" s="224">
        <f>IF(N861="základní",J861,0)</f>
        <v>0</v>
      </c>
      <c r="BF861" s="224">
        <f>IF(N861="snížená",J861,0)</f>
        <v>0</v>
      </c>
      <c r="BG861" s="224">
        <f>IF(N861="zákl. přenesená",J861,0)</f>
        <v>0</v>
      </c>
      <c r="BH861" s="224">
        <f>IF(N861="sníž. přenesená",J861,0)</f>
        <v>0</v>
      </c>
      <c r="BI861" s="224">
        <f>IF(N861="nulová",J861,0)</f>
        <v>0</v>
      </c>
      <c r="BJ861" s="16" t="s">
        <v>88</v>
      </c>
      <c r="BK861" s="224">
        <f>ROUND(I861*H861,2)</f>
        <v>0</v>
      </c>
      <c r="BL861" s="16" t="s">
        <v>345</v>
      </c>
      <c r="BM861" s="223" t="s">
        <v>1692</v>
      </c>
    </row>
    <row r="862" s="13" customFormat="1">
      <c r="A862" s="13"/>
      <c r="B862" s="236"/>
      <c r="C862" s="237"/>
      <c r="D862" s="227" t="s">
        <v>357</v>
      </c>
      <c r="E862" s="238" t="s">
        <v>1693</v>
      </c>
      <c r="F862" s="239" t="s">
        <v>80</v>
      </c>
      <c r="G862" s="237"/>
      <c r="H862" s="240">
        <v>1</v>
      </c>
      <c r="I862" s="241"/>
      <c r="J862" s="237"/>
      <c r="K862" s="237"/>
      <c r="L862" s="242"/>
      <c r="M862" s="243"/>
      <c r="N862" s="244"/>
      <c r="O862" s="244"/>
      <c r="P862" s="244"/>
      <c r="Q862" s="244"/>
      <c r="R862" s="244"/>
      <c r="S862" s="244"/>
      <c r="T862" s="24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46" t="s">
        <v>357</v>
      </c>
      <c r="AU862" s="246" t="s">
        <v>80</v>
      </c>
      <c r="AV862" s="13" t="s">
        <v>88</v>
      </c>
      <c r="AW862" s="13" t="s">
        <v>30</v>
      </c>
      <c r="AX862" s="13" t="s">
        <v>73</v>
      </c>
      <c r="AY862" s="246" t="s">
        <v>346</v>
      </c>
    </row>
    <row r="863" s="13" customFormat="1">
      <c r="A863" s="13"/>
      <c r="B863" s="236"/>
      <c r="C863" s="237"/>
      <c r="D863" s="227" t="s">
        <v>357</v>
      </c>
      <c r="E863" s="238" t="s">
        <v>1694</v>
      </c>
      <c r="F863" s="239" t="s">
        <v>1695</v>
      </c>
      <c r="G863" s="237"/>
      <c r="H863" s="240">
        <v>1</v>
      </c>
      <c r="I863" s="241"/>
      <c r="J863" s="237"/>
      <c r="K863" s="237"/>
      <c r="L863" s="242"/>
      <c r="M863" s="243"/>
      <c r="N863" s="244"/>
      <c r="O863" s="244"/>
      <c r="P863" s="244"/>
      <c r="Q863" s="244"/>
      <c r="R863" s="244"/>
      <c r="S863" s="244"/>
      <c r="T863" s="24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46" t="s">
        <v>357</v>
      </c>
      <c r="AU863" s="246" t="s">
        <v>80</v>
      </c>
      <c r="AV863" s="13" t="s">
        <v>88</v>
      </c>
      <c r="AW863" s="13" t="s">
        <v>30</v>
      </c>
      <c r="AX863" s="13" t="s">
        <v>80</v>
      </c>
      <c r="AY863" s="246" t="s">
        <v>346</v>
      </c>
    </row>
    <row r="864" s="2" customFormat="1">
      <c r="A864" s="37"/>
      <c r="B864" s="38"/>
      <c r="C864" s="212" t="s">
        <v>1696</v>
      </c>
      <c r="D864" s="212" t="s">
        <v>349</v>
      </c>
      <c r="E864" s="213" t="s">
        <v>1697</v>
      </c>
      <c r="F864" s="214" t="s">
        <v>1698</v>
      </c>
      <c r="G864" s="215" t="s">
        <v>513</v>
      </c>
      <c r="H864" s="216">
        <v>0.19</v>
      </c>
      <c r="I864" s="217"/>
      <c r="J864" s="218">
        <f>ROUND(I864*H864,2)</f>
        <v>0</v>
      </c>
      <c r="K864" s="214" t="s">
        <v>399</v>
      </c>
      <c r="L864" s="43"/>
      <c r="M864" s="219" t="s">
        <v>1</v>
      </c>
      <c r="N864" s="220" t="s">
        <v>39</v>
      </c>
      <c r="O864" s="90"/>
      <c r="P864" s="221">
        <f>O864*H864</f>
        <v>0</v>
      </c>
      <c r="Q864" s="221">
        <v>0</v>
      </c>
      <c r="R864" s="221">
        <f>Q864*H864</f>
        <v>0</v>
      </c>
      <c r="S864" s="221">
        <v>0</v>
      </c>
      <c r="T864" s="222">
        <f>S864*H864</f>
        <v>0</v>
      </c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R864" s="223" t="s">
        <v>345</v>
      </c>
      <c r="AT864" s="223" t="s">
        <v>349</v>
      </c>
      <c r="AU864" s="223" t="s">
        <v>80</v>
      </c>
      <c r="AY864" s="16" t="s">
        <v>346</v>
      </c>
      <c r="BE864" s="224">
        <f>IF(N864="základní",J864,0)</f>
        <v>0</v>
      </c>
      <c r="BF864" s="224">
        <f>IF(N864="snížená",J864,0)</f>
        <v>0</v>
      </c>
      <c r="BG864" s="224">
        <f>IF(N864="zákl. přenesená",J864,0)</f>
        <v>0</v>
      </c>
      <c r="BH864" s="224">
        <f>IF(N864="sníž. přenesená",J864,0)</f>
        <v>0</v>
      </c>
      <c r="BI864" s="224">
        <f>IF(N864="nulová",J864,0)</f>
        <v>0</v>
      </c>
      <c r="BJ864" s="16" t="s">
        <v>88</v>
      </c>
      <c r="BK864" s="224">
        <f>ROUND(I864*H864,2)</f>
        <v>0</v>
      </c>
      <c r="BL864" s="16" t="s">
        <v>345</v>
      </c>
      <c r="BM864" s="223" t="s">
        <v>1699</v>
      </c>
    </row>
    <row r="865" s="11" customFormat="1" ht="25.92" customHeight="1">
      <c r="A865" s="11"/>
      <c r="B865" s="198"/>
      <c r="C865" s="199"/>
      <c r="D865" s="200" t="s">
        <v>72</v>
      </c>
      <c r="E865" s="201" t="s">
        <v>1700</v>
      </c>
      <c r="F865" s="201" t="s">
        <v>1701</v>
      </c>
      <c r="G865" s="199"/>
      <c r="H865" s="199"/>
      <c r="I865" s="202"/>
      <c r="J865" s="203">
        <f>BK865</f>
        <v>0</v>
      </c>
      <c r="K865" s="199"/>
      <c r="L865" s="204"/>
      <c r="M865" s="205"/>
      <c r="N865" s="206"/>
      <c r="O865" s="206"/>
      <c r="P865" s="207">
        <f>SUM(P866:P884)</f>
        <v>0</v>
      </c>
      <c r="Q865" s="206"/>
      <c r="R865" s="207">
        <f>SUM(R866:R884)</f>
        <v>4.170312</v>
      </c>
      <c r="S865" s="206"/>
      <c r="T865" s="208">
        <f>SUM(T866:T884)</f>
        <v>0.23712</v>
      </c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R865" s="209" t="s">
        <v>345</v>
      </c>
      <c r="AT865" s="210" t="s">
        <v>72</v>
      </c>
      <c r="AU865" s="210" t="s">
        <v>73</v>
      </c>
      <c r="AY865" s="209" t="s">
        <v>346</v>
      </c>
      <c r="BK865" s="211">
        <f>SUM(BK866:BK884)</f>
        <v>0</v>
      </c>
    </row>
    <row r="866" s="2" customFormat="1" ht="33" customHeight="1">
      <c r="A866" s="37"/>
      <c r="B866" s="38"/>
      <c r="C866" s="212" t="s">
        <v>1702</v>
      </c>
      <c r="D866" s="212" t="s">
        <v>349</v>
      </c>
      <c r="E866" s="213" t="s">
        <v>1703</v>
      </c>
      <c r="F866" s="214" t="s">
        <v>1704</v>
      </c>
      <c r="G866" s="215" t="s">
        <v>398</v>
      </c>
      <c r="H866" s="216">
        <v>7.1600000000000001</v>
      </c>
      <c r="I866" s="217"/>
      <c r="J866" s="218">
        <f>ROUND(I866*H866,2)</f>
        <v>0</v>
      </c>
      <c r="K866" s="214" t="s">
        <v>1</v>
      </c>
      <c r="L866" s="43"/>
      <c r="M866" s="219" t="s">
        <v>1</v>
      </c>
      <c r="N866" s="220" t="s">
        <v>39</v>
      </c>
      <c r="O866" s="90"/>
      <c r="P866" s="221">
        <f>O866*H866</f>
        <v>0</v>
      </c>
      <c r="Q866" s="221">
        <v>0.14319999999999999</v>
      </c>
      <c r="R866" s="221">
        <f>Q866*H866</f>
        <v>1.025312</v>
      </c>
      <c r="S866" s="221">
        <v>0</v>
      </c>
      <c r="T866" s="222">
        <f>S866*H866</f>
        <v>0</v>
      </c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  <c r="AR866" s="223" t="s">
        <v>345</v>
      </c>
      <c r="AT866" s="223" t="s">
        <v>349</v>
      </c>
      <c r="AU866" s="223" t="s">
        <v>80</v>
      </c>
      <c r="AY866" s="16" t="s">
        <v>346</v>
      </c>
      <c r="BE866" s="224">
        <f>IF(N866="základní",J866,0)</f>
        <v>0</v>
      </c>
      <c r="BF866" s="224">
        <f>IF(N866="snížená",J866,0)</f>
        <v>0</v>
      </c>
      <c r="BG866" s="224">
        <f>IF(N866="zákl. přenesená",J866,0)</f>
        <v>0</v>
      </c>
      <c r="BH866" s="224">
        <f>IF(N866="sníž. přenesená",J866,0)</f>
        <v>0</v>
      </c>
      <c r="BI866" s="224">
        <f>IF(N866="nulová",J866,0)</f>
        <v>0</v>
      </c>
      <c r="BJ866" s="16" t="s">
        <v>88</v>
      </c>
      <c r="BK866" s="224">
        <f>ROUND(I866*H866,2)</f>
        <v>0</v>
      </c>
      <c r="BL866" s="16" t="s">
        <v>345</v>
      </c>
      <c r="BM866" s="223" t="s">
        <v>1705</v>
      </c>
    </row>
    <row r="867" s="13" customFormat="1">
      <c r="A867" s="13"/>
      <c r="B867" s="236"/>
      <c r="C867" s="237"/>
      <c r="D867" s="227" t="s">
        <v>357</v>
      </c>
      <c r="E867" s="238" t="s">
        <v>1706</v>
      </c>
      <c r="F867" s="239" t="s">
        <v>1680</v>
      </c>
      <c r="G867" s="237"/>
      <c r="H867" s="240">
        <v>7.1600000000000001</v>
      </c>
      <c r="I867" s="241"/>
      <c r="J867" s="237"/>
      <c r="K867" s="237"/>
      <c r="L867" s="242"/>
      <c r="M867" s="243"/>
      <c r="N867" s="244"/>
      <c r="O867" s="244"/>
      <c r="P867" s="244"/>
      <c r="Q867" s="244"/>
      <c r="R867" s="244"/>
      <c r="S867" s="244"/>
      <c r="T867" s="24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46" t="s">
        <v>357</v>
      </c>
      <c r="AU867" s="246" t="s">
        <v>80</v>
      </c>
      <c r="AV867" s="13" t="s">
        <v>88</v>
      </c>
      <c r="AW867" s="13" t="s">
        <v>30</v>
      </c>
      <c r="AX867" s="13" t="s">
        <v>73</v>
      </c>
      <c r="AY867" s="246" t="s">
        <v>346</v>
      </c>
    </row>
    <row r="868" s="13" customFormat="1">
      <c r="A868" s="13"/>
      <c r="B868" s="236"/>
      <c r="C868" s="237"/>
      <c r="D868" s="227" t="s">
        <v>357</v>
      </c>
      <c r="E868" s="238" t="s">
        <v>1707</v>
      </c>
      <c r="F868" s="239" t="s">
        <v>1681</v>
      </c>
      <c r="G868" s="237"/>
      <c r="H868" s="240">
        <v>7.1600000000000001</v>
      </c>
      <c r="I868" s="241"/>
      <c r="J868" s="237"/>
      <c r="K868" s="237"/>
      <c r="L868" s="242"/>
      <c r="M868" s="243"/>
      <c r="N868" s="244"/>
      <c r="O868" s="244"/>
      <c r="P868" s="244"/>
      <c r="Q868" s="244"/>
      <c r="R868" s="244"/>
      <c r="S868" s="244"/>
      <c r="T868" s="245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46" t="s">
        <v>357</v>
      </c>
      <c r="AU868" s="246" t="s">
        <v>80</v>
      </c>
      <c r="AV868" s="13" t="s">
        <v>88</v>
      </c>
      <c r="AW868" s="13" t="s">
        <v>30</v>
      </c>
      <c r="AX868" s="13" t="s">
        <v>80</v>
      </c>
      <c r="AY868" s="246" t="s">
        <v>346</v>
      </c>
    </row>
    <row r="869" s="2" customFormat="1" ht="44.25" customHeight="1">
      <c r="A869" s="37"/>
      <c r="B869" s="38"/>
      <c r="C869" s="212" t="s">
        <v>1708</v>
      </c>
      <c r="D869" s="212" t="s">
        <v>349</v>
      </c>
      <c r="E869" s="213" t="s">
        <v>1709</v>
      </c>
      <c r="F869" s="214" t="s">
        <v>1710</v>
      </c>
      <c r="G869" s="215" t="s">
        <v>398</v>
      </c>
      <c r="H869" s="216">
        <v>8.5</v>
      </c>
      <c r="I869" s="217"/>
      <c r="J869" s="218">
        <f>ROUND(I869*H869,2)</f>
        <v>0</v>
      </c>
      <c r="K869" s="214" t="s">
        <v>1</v>
      </c>
      <c r="L869" s="43"/>
      <c r="M869" s="219" t="s">
        <v>1</v>
      </c>
      <c r="N869" s="220" t="s">
        <v>39</v>
      </c>
      <c r="O869" s="90"/>
      <c r="P869" s="221">
        <f>O869*H869</f>
        <v>0</v>
      </c>
      <c r="Q869" s="221">
        <v>0.17000000000000001</v>
      </c>
      <c r="R869" s="221">
        <f>Q869*H869</f>
        <v>1.4450000000000001</v>
      </c>
      <c r="S869" s="221">
        <v>0</v>
      </c>
      <c r="T869" s="222">
        <f>S869*H869</f>
        <v>0</v>
      </c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  <c r="AR869" s="223" t="s">
        <v>345</v>
      </c>
      <c r="AT869" s="223" t="s">
        <v>349</v>
      </c>
      <c r="AU869" s="223" t="s">
        <v>80</v>
      </c>
      <c r="AY869" s="16" t="s">
        <v>346</v>
      </c>
      <c r="BE869" s="224">
        <f>IF(N869="základní",J869,0)</f>
        <v>0</v>
      </c>
      <c r="BF869" s="224">
        <f>IF(N869="snížená",J869,0)</f>
        <v>0</v>
      </c>
      <c r="BG869" s="224">
        <f>IF(N869="zákl. přenesená",J869,0)</f>
        <v>0</v>
      </c>
      <c r="BH869" s="224">
        <f>IF(N869="sníž. přenesená",J869,0)</f>
        <v>0</v>
      </c>
      <c r="BI869" s="224">
        <f>IF(N869="nulová",J869,0)</f>
        <v>0</v>
      </c>
      <c r="BJ869" s="16" t="s">
        <v>88</v>
      </c>
      <c r="BK869" s="224">
        <f>ROUND(I869*H869,2)</f>
        <v>0</v>
      </c>
      <c r="BL869" s="16" t="s">
        <v>345</v>
      </c>
      <c r="BM869" s="223" t="s">
        <v>1711</v>
      </c>
    </row>
    <row r="870" s="13" customFormat="1">
      <c r="A870" s="13"/>
      <c r="B870" s="236"/>
      <c r="C870" s="237"/>
      <c r="D870" s="227" t="s">
        <v>357</v>
      </c>
      <c r="E870" s="238" t="s">
        <v>1712</v>
      </c>
      <c r="F870" s="239" t="s">
        <v>1713</v>
      </c>
      <c r="G870" s="237"/>
      <c r="H870" s="240">
        <v>8.5</v>
      </c>
      <c r="I870" s="241"/>
      <c r="J870" s="237"/>
      <c r="K870" s="237"/>
      <c r="L870" s="242"/>
      <c r="M870" s="243"/>
      <c r="N870" s="244"/>
      <c r="O870" s="244"/>
      <c r="P870" s="244"/>
      <c r="Q870" s="244"/>
      <c r="R870" s="244"/>
      <c r="S870" s="244"/>
      <c r="T870" s="24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46" t="s">
        <v>357</v>
      </c>
      <c r="AU870" s="246" t="s">
        <v>80</v>
      </c>
      <c r="AV870" s="13" t="s">
        <v>88</v>
      </c>
      <c r="AW870" s="13" t="s">
        <v>30</v>
      </c>
      <c r="AX870" s="13" t="s">
        <v>80</v>
      </c>
      <c r="AY870" s="246" t="s">
        <v>346</v>
      </c>
    </row>
    <row r="871" s="12" customFormat="1">
      <c r="A871" s="12"/>
      <c r="B871" s="225"/>
      <c r="C871" s="226"/>
      <c r="D871" s="227" t="s">
        <v>357</v>
      </c>
      <c r="E871" s="228" t="s">
        <v>1714</v>
      </c>
      <c r="F871" s="229" t="s">
        <v>1715</v>
      </c>
      <c r="G871" s="226"/>
      <c r="H871" s="228" t="s">
        <v>1</v>
      </c>
      <c r="I871" s="230"/>
      <c r="J871" s="226"/>
      <c r="K871" s="226"/>
      <c r="L871" s="231"/>
      <c r="M871" s="232"/>
      <c r="N871" s="233"/>
      <c r="O871" s="233"/>
      <c r="P871" s="233"/>
      <c r="Q871" s="233"/>
      <c r="R871" s="233"/>
      <c r="S871" s="233"/>
      <c r="T871" s="234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T871" s="235" t="s">
        <v>357</v>
      </c>
      <c r="AU871" s="235" t="s">
        <v>80</v>
      </c>
      <c r="AV871" s="12" t="s">
        <v>80</v>
      </c>
      <c r="AW871" s="12" t="s">
        <v>30</v>
      </c>
      <c r="AX871" s="12" t="s">
        <v>73</v>
      </c>
      <c r="AY871" s="235" t="s">
        <v>346</v>
      </c>
    </row>
    <row r="872" s="2" customFormat="1">
      <c r="A872" s="37"/>
      <c r="B872" s="38"/>
      <c r="C872" s="212" t="s">
        <v>1716</v>
      </c>
      <c r="D872" s="212" t="s">
        <v>349</v>
      </c>
      <c r="E872" s="213" t="s">
        <v>1717</v>
      </c>
      <c r="F872" s="214" t="s">
        <v>1718</v>
      </c>
      <c r="G872" s="215" t="s">
        <v>1360</v>
      </c>
      <c r="H872" s="216">
        <v>8</v>
      </c>
      <c r="I872" s="217"/>
      <c r="J872" s="218">
        <f>ROUND(I872*H872,2)</f>
        <v>0</v>
      </c>
      <c r="K872" s="214" t="s">
        <v>1</v>
      </c>
      <c r="L872" s="43"/>
      <c r="M872" s="219" t="s">
        <v>1</v>
      </c>
      <c r="N872" s="220" t="s">
        <v>39</v>
      </c>
      <c r="O872" s="90"/>
      <c r="P872" s="221">
        <f>O872*H872</f>
        <v>0</v>
      </c>
      <c r="Q872" s="221">
        <v>0.17000000000000001</v>
      </c>
      <c r="R872" s="221">
        <f>Q872*H872</f>
        <v>1.3600000000000001</v>
      </c>
      <c r="S872" s="221">
        <v>0</v>
      </c>
      <c r="T872" s="222">
        <f>S872*H872</f>
        <v>0</v>
      </c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  <c r="AR872" s="223" t="s">
        <v>345</v>
      </c>
      <c r="AT872" s="223" t="s">
        <v>349</v>
      </c>
      <c r="AU872" s="223" t="s">
        <v>80</v>
      </c>
      <c r="AY872" s="16" t="s">
        <v>346</v>
      </c>
      <c r="BE872" s="224">
        <f>IF(N872="základní",J872,0)</f>
        <v>0</v>
      </c>
      <c r="BF872" s="224">
        <f>IF(N872="snížená",J872,0)</f>
        <v>0</v>
      </c>
      <c r="BG872" s="224">
        <f>IF(N872="zákl. přenesená",J872,0)</f>
        <v>0</v>
      </c>
      <c r="BH872" s="224">
        <f>IF(N872="sníž. přenesená",J872,0)</f>
        <v>0</v>
      </c>
      <c r="BI872" s="224">
        <f>IF(N872="nulová",J872,0)</f>
        <v>0</v>
      </c>
      <c r="BJ872" s="16" t="s">
        <v>88</v>
      </c>
      <c r="BK872" s="224">
        <f>ROUND(I872*H872,2)</f>
        <v>0</v>
      </c>
      <c r="BL872" s="16" t="s">
        <v>345</v>
      </c>
      <c r="BM872" s="223" t="s">
        <v>1719</v>
      </c>
    </row>
    <row r="873" s="13" customFormat="1">
      <c r="A873" s="13"/>
      <c r="B873" s="236"/>
      <c r="C873" s="237"/>
      <c r="D873" s="227" t="s">
        <v>357</v>
      </c>
      <c r="E873" s="238" t="s">
        <v>1720</v>
      </c>
      <c r="F873" s="239" t="s">
        <v>1721</v>
      </c>
      <c r="G873" s="237"/>
      <c r="H873" s="240">
        <v>8</v>
      </c>
      <c r="I873" s="241"/>
      <c r="J873" s="237"/>
      <c r="K873" s="237"/>
      <c r="L873" s="242"/>
      <c r="M873" s="243"/>
      <c r="N873" s="244"/>
      <c r="O873" s="244"/>
      <c r="P873" s="244"/>
      <c r="Q873" s="244"/>
      <c r="R873" s="244"/>
      <c r="S873" s="244"/>
      <c r="T873" s="24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46" t="s">
        <v>357</v>
      </c>
      <c r="AU873" s="246" t="s">
        <v>80</v>
      </c>
      <c r="AV873" s="13" t="s">
        <v>88</v>
      </c>
      <c r="AW873" s="13" t="s">
        <v>30</v>
      </c>
      <c r="AX873" s="13" t="s">
        <v>73</v>
      </c>
      <c r="AY873" s="246" t="s">
        <v>346</v>
      </c>
    </row>
    <row r="874" s="13" customFormat="1">
      <c r="A874" s="13"/>
      <c r="B874" s="236"/>
      <c r="C874" s="237"/>
      <c r="D874" s="227" t="s">
        <v>357</v>
      </c>
      <c r="E874" s="238" t="s">
        <v>1722</v>
      </c>
      <c r="F874" s="239" t="s">
        <v>1723</v>
      </c>
      <c r="G874" s="237"/>
      <c r="H874" s="240">
        <v>8</v>
      </c>
      <c r="I874" s="241"/>
      <c r="J874" s="237"/>
      <c r="K874" s="237"/>
      <c r="L874" s="242"/>
      <c r="M874" s="243"/>
      <c r="N874" s="244"/>
      <c r="O874" s="244"/>
      <c r="P874" s="244"/>
      <c r="Q874" s="244"/>
      <c r="R874" s="244"/>
      <c r="S874" s="244"/>
      <c r="T874" s="24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6" t="s">
        <v>357</v>
      </c>
      <c r="AU874" s="246" t="s">
        <v>80</v>
      </c>
      <c r="AV874" s="13" t="s">
        <v>88</v>
      </c>
      <c r="AW874" s="13" t="s">
        <v>30</v>
      </c>
      <c r="AX874" s="13" t="s">
        <v>80</v>
      </c>
      <c r="AY874" s="246" t="s">
        <v>346</v>
      </c>
    </row>
    <row r="875" s="2" customFormat="1">
      <c r="A875" s="37"/>
      <c r="B875" s="38"/>
      <c r="C875" s="212" t="s">
        <v>1724</v>
      </c>
      <c r="D875" s="212" t="s">
        <v>349</v>
      </c>
      <c r="E875" s="213" t="s">
        <v>1725</v>
      </c>
      <c r="F875" s="214" t="s">
        <v>1726</v>
      </c>
      <c r="G875" s="215" t="s">
        <v>1360</v>
      </c>
      <c r="H875" s="216">
        <v>2</v>
      </c>
      <c r="I875" s="217"/>
      <c r="J875" s="218">
        <f>ROUND(I875*H875,2)</f>
        <v>0</v>
      </c>
      <c r="K875" s="214" t="s">
        <v>1</v>
      </c>
      <c r="L875" s="43"/>
      <c r="M875" s="219" t="s">
        <v>1</v>
      </c>
      <c r="N875" s="220" t="s">
        <v>39</v>
      </c>
      <c r="O875" s="90"/>
      <c r="P875" s="221">
        <f>O875*H875</f>
        <v>0</v>
      </c>
      <c r="Q875" s="221">
        <v>0.17000000000000001</v>
      </c>
      <c r="R875" s="221">
        <f>Q875*H875</f>
        <v>0.34000000000000002</v>
      </c>
      <c r="S875" s="221">
        <v>0</v>
      </c>
      <c r="T875" s="222">
        <f>S875*H875</f>
        <v>0</v>
      </c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R875" s="223" t="s">
        <v>345</v>
      </c>
      <c r="AT875" s="223" t="s">
        <v>349</v>
      </c>
      <c r="AU875" s="223" t="s">
        <v>80</v>
      </c>
      <c r="AY875" s="16" t="s">
        <v>346</v>
      </c>
      <c r="BE875" s="224">
        <f>IF(N875="základní",J875,0)</f>
        <v>0</v>
      </c>
      <c r="BF875" s="224">
        <f>IF(N875="snížená",J875,0)</f>
        <v>0</v>
      </c>
      <c r="BG875" s="224">
        <f>IF(N875="zákl. přenesená",J875,0)</f>
        <v>0</v>
      </c>
      <c r="BH875" s="224">
        <f>IF(N875="sníž. přenesená",J875,0)</f>
        <v>0</v>
      </c>
      <c r="BI875" s="224">
        <f>IF(N875="nulová",J875,0)</f>
        <v>0</v>
      </c>
      <c r="BJ875" s="16" t="s">
        <v>88</v>
      </c>
      <c r="BK875" s="224">
        <f>ROUND(I875*H875,2)</f>
        <v>0</v>
      </c>
      <c r="BL875" s="16" t="s">
        <v>345</v>
      </c>
      <c r="BM875" s="223" t="s">
        <v>1727</v>
      </c>
    </row>
    <row r="876" s="13" customFormat="1">
      <c r="A876" s="13"/>
      <c r="B876" s="236"/>
      <c r="C876" s="237"/>
      <c r="D876" s="227" t="s">
        <v>357</v>
      </c>
      <c r="E876" s="238" t="s">
        <v>1728</v>
      </c>
      <c r="F876" s="239" t="s">
        <v>1729</v>
      </c>
      <c r="G876" s="237"/>
      <c r="H876" s="240">
        <v>2</v>
      </c>
      <c r="I876" s="241"/>
      <c r="J876" s="237"/>
      <c r="K876" s="237"/>
      <c r="L876" s="242"/>
      <c r="M876" s="243"/>
      <c r="N876" s="244"/>
      <c r="O876" s="244"/>
      <c r="P876" s="244"/>
      <c r="Q876" s="244"/>
      <c r="R876" s="244"/>
      <c r="S876" s="244"/>
      <c r="T876" s="245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46" t="s">
        <v>357</v>
      </c>
      <c r="AU876" s="246" t="s">
        <v>80</v>
      </c>
      <c r="AV876" s="13" t="s">
        <v>88</v>
      </c>
      <c r="AW876" s="13" t="s">
        <v>30</v>
      </c>
      <c r="AX876" s="13" t="s">
        <v>73</v>
      </c>
      <c r="AY876" s="246" t="s">
        <v>346</v>
      </c>
    </row>
    <row r="877" s="13" customFormat="1">
      <c r="A877" s="13"/>
      <c r="B877" s="236"/>
      <c r="C877" s="237"/>
      <c r="D877" s="227" t="s">
        <v>357</v>
      </c>
      <c r="E877" s="238" t="s">
        <v>1730</v>
      </c>
      <c r="F877" s="239" t="s">
        <v>1731</v>
      </c>
      <c r="G877" s="237"/>
      <c r="H877" s="240">
        <v>2</v>
      </c>
      <c r="I877" s="241"/>
      <c r="J877" s="237"/>
      <c r="K877" s="237"/>
      <c r="L877" s="242"/>
      <c r="M877" s="243"/>
      <c r="N877" s="244"/>
      <c r="O877" s="244"/>
      <c r="P877" s="244"/>
      <c r="Q877" s="244"/>
      <c r="R877" s="244"/>
      <c r="S877" s="244"/>
      <c r="T877" s="24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246" t="s">
        <v>357</v>
      </c>
      <c r="AU877" s="246" t="s">
        <v>80</v>
      </c>
      <c r="AV877" s="13" t="s">
        <v>88</v>
      </c>
      <c r="AW877" s="13" t="s">
        <v>30</v>
      </c>
      <c r="AX877" s="13" t="s">
        <v>80</v>
      </c>
      <c r="AY877" s="246" t="s">
        <v>346</v>
      </c>
    </row>
    <row r="878" s="2" customFormat="1">
      <c r="A878" s="37"/>
      <c r="B878" s="38"/>
      <c r="C878" s="212" t="s">
        <v>1732</v>
      </c>
      <c r="D878" s="212" t="s">
        <v>349</v>
      </c>
      <c r="E878" s="213" t="s">
        <v>1733</v>
      </c>
      <c r="F878" s="214" t="s">
        <v>1734</v>
      </c>
      <c r="G878" s="215" t="s">
        <v>398</v>
      </c>
      <c r="H878" s="216">
        <v>14.82</v>
      </c>
      <c r="I878" s="217"/>
      <c r="J878" s="218">
        <f>ROUND(I878*H878,2)</f>
        <v>0</v>
      </c>
      <c r="K878" s="214" t="s">
        <v>353</v>
      </c>
      <c r="L878" s="43"/>
      <c r="M878" s="219" t="s">
        <v>1</v>
      </c>
      <c r="N878" s="220" t="s">
        <v>39</v>
      </c>
      <c r="O878" s="90"/>
      <c r="P878" s="221">
        <f>O878*H878</f>
        <v>0</v>
      </c>
      <c r="Q878" s="221">
        <v>0</v>
      </c>
      <c r="R878" s="221">
        <f>Q878*H878</f>
        <v>0</v>
      </c>
      <c r="S878" s="221">
        <v>0.016</v>
      </c>
      <c r="T878" s="222">
        <f>S878*H878</f>
        <v>0.23712</v>
      </c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  <c r="AR878" s="223" t="s">
        <v>345</v>
      </c>
      <c r="AT878" s="223" t="s">
        <v>349</v>
      </c>
      <c r="AU878" s="223" t="s">
        <v>80</v>
      </c>
      <c r="AY878" s="16" t="s">
        <v>346</v>
      </c>
      <c r="BE878" s="224">
        <f>IF(N878="základní",J878,0)</f>
        <v>0</v>
      </c>
      <c r="BF878" s="224">
        <f>IF(N878="snížená",J878,0)</f>
        <v>0</v>
      </c>
      <c r="BG878" s="224">
        <f>IF(N878="zákl. přenesená",J878,0)</f>
        <v>0</v>
      </c>
      <c r="BH878" s="224">
        <f>IF(N878="sníž. přenesená",J878,0)</f>
        <v>0</v>
      </c>
      <c r="BI878" s="224">
        <f>IF(N878="nulová",J878,0)</f>
        <v>0</v>
      </c>
      <c r="BJ878" s="16" t="s">
        <v>88</v>
      </c>
      <c r="BK878" s="224">
        <f>ROUND(I878*H878,2)</f>
        <v>0</v>
      </c>
      <c r="BL878" s="16" t="s">
        <v>345</v>
      </c>
      <c r="BM878" s="223" t="s">
        <v>1735</v>
      </c>
    </row>
    <row r="879" s="12" customFormat="1">
      <c r="A879" s="12"/>
      <c r="B879" s="225"/>
      <c r="C879" s="226"/>
      <c r="D879" s="227" t="s">
        <v>357</v>
      </c>
      <c r="E879" s="228" t="s">
        <v>1</v>
      </c>
      <c r="F879" s="229" t="s">
        <v>799</v>
      </c>
      <c r="G879" s="226"/>
      <c r="H879" s="228" t="s">
        <v>1</v>
      </c>
      <c r="I879" s="230"/>
      <c r="J879" s="226"/>
      <c r="K879" s="226"/>
      <c r="L879" s="231"/>
      <c r="M879" s="232"/>
      <c r="N879" s="233"/>
      <c r="O879" s="233"/>
      <c r="P879" s="233"/>
      <c r="Q879" s="233"/>
      <c r="R879" s="233"/>
      <c r="S879" s="233"/>
      <c r="T879" s="234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T879" s="235" t="s">
        <v>357</v>
      </c>
      <c r="AU879" s="235" t="s">
        <v>80</v>
      </c>
      <c r="AV879" s="12" t="s">
        <v>80</v>
      </c>
      <c r="AW879" s="12" t="s">
        <v>30</v>
      </c>
      <c r="AX879" s="12" t="s">
        <v>73</v>
      </c>
      <c r="AY879" s="235" t="s">
        <v>346</v>
      </c>
    </row>
    <row r="880" s="13" customFormat="1">
      <c r="A880" s="13"/>
      <c r="B880" s="236"/>
      <c r="C880" s="237"/>
      <c r="D880" s="227" t="s">
        <v>357</v>
      </c>
      <c r="E880" s="238" t="s">
        <v>1736</v>
      </c>
      <c r="F880" s="239" t="s">
        <v>1737</v>
      </c>
      <c r="G880" s="237"/>
      <c r="H880" s="240">
        <v>6.3200000000000003</v>
      </c>
      <c r="I880" s="241"/>
      <c r="J880" s="237"/>
      <c r="K880" s="237"/>
      <c r="L880" s="242"/>
      <c r="M880" s="243"/>
      <c r="N880" s="244"/>
      <c r="O880" s="244"/>
      <c r="P880" s="244"/>
      <c r="Q880" s="244"/>
      <c r="R880" s="244"/>
      <c r="S880" s="244"/>
      <c r="T880" s="24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46" t="s">
        <v>357</v>
      </c>
      <c r="AU880" s="246" t="s">
        <v>80</v>
      </c>
      <c r="AV880" s="13" t="s">
        <v>88</v>
      </c>
      <c r="AW880" s="13" t="s">
        <v>30</v>
      </c>
      <c r="AX880" s="13" t="s">
        <v>73</v>
      </c>
      <c r="AY880" s="246" t="s">
        <v>346</v>
      </c>
    </row>
    <row r="881" s="12" customFormat="1">
      <c r="A881" s="12"/>
      <c r="B881" s="225"/>
      <c r="C881" s="226"/>
      <c r="D881" s="227" t="s">
        <v>357</v>
      </c>
      <c r="E881" s="228" t="s">
        <v>1</v>
      </c>
      <c r="F881" s="229" t="s">
        <v>1738</v>
      </c>
      <c r="G881" s="226"/>
      <c r="H881" s="228" t="s">
        <v>1</v>
      </c>
      <c r="I881" s="230"/>
      <c r="J881" s="226"/>
      <c r="K881" s="226"/>
      <c r="L881" s="231"/>
      <c r="M881" s="232"/>
      <c r="N881" s="233"/>
      <c r="O881" s="233"/>
      <c r="P881" s="233"/>
      <c r="Q881" s="233"/>
      <c r="R881" s="233"/>
      <c r="S881" s="233"/>
      <c r="T881" s="234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T881" s="235" t="s">
        <v>357</v>
      </c>
      <c r="AU881" s="235" t="s">
        <v>80</v>
      </c>
      <c r="AV881" s="12" t="s">
        <v>80</v>
      </c>
      <c r="AW881" s="12" t="s">
        <v>30</v>
      </c>
      <c r="AX881" s="12" t="s">
        <v>73</v>
      </c>
      <c r="AY881" s="235" t="s">
        <v>346</v>
      </c>
    </row>
    <row r="882" s="13" customFormat="1">
      <c r="A882" s="13"/>
      <c r="B882" s="236"/>
      <c r="C882" s="237"/>
      <c r="D882" s="227" t="s">
        <v>357</v>
      </c>
      <c r="E882" s="238" t="s">
        <v>110</v>
      </c>
      <c r="F882" s="239" t="s">
        <v>1739</v>
      </c>
      <c r="G882" s="237"/>
      <c r="H882" s="240">
        <v>8.5</v>
      </c>
      <c r="I882" s="241"/>
      <c r="J882" s="237"/>
      <c r="K882" s="237"/>
      <c r="L882" s="242"/>
      <c r="M882" s="243"/>
      <c r="N882" s="244"/>
      <c r="O882" s="244"/>
      <c r="P882" s="244"/>
      <c r="Q882" s="244"/>
      <c r="R882" s="244"/>
      <c r="S882" s="244"/>
      <c r="T882" s="24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46" t="s">
        <v>357</v>
      </c>
      <c r="AU882" s="246" t="s">
        <v>80</v>
      </c>
      <c r="AV882" s="13" t="s">
        <v>88</v>
      </c>
      <c r="AW882" s="13" t="s">
        <v>30</v>
      </c>
      <c r="AX882" s="13" t="s">
        <v>73</v>
      </c>
      <c r="AY882" s="246" t="s">
        <v>346</v>
      </c>
    </row>
    <row r="883" s="13" customFormat="1">
      <c r="A883" s="13"/>
      <c r="B883" s="236"/>
      <c r="C883" s="237"/>
      <c r="D883" s="227" t="s">
        <v>357</v>
      </c>
      <c r="E883" s="238" t="s">
        <v>1740</v>
      </c>
      <c r="F883" s="239" t="s">
        <v>1741</v>
      </c>
      <c r="G883" s="237"/>
      <c r="H883" s="240">
        <v>14.82</v>
      </c>
      <c r="I883" s="241"/>
      <c r="J883" s="237"/>
      <c r="K883" s="237"/>
      <c r="L883" s="242"/>
      <c r="M883" s="243"/>
      <c r="N883" s="244"/>
      <c r="O883" s="244"/>
      <c r="P883" s="244"/>
      <c r="Q883" s="244"/>
      <c r="R883" s="244"/>
      <c r="S883" s="244"/>
      <c r="T883" s="24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6" t="s">
        <v>357</v>
      </c>
      <c r="AU883" s="246" t="s">
        <v>80</v>
      </c>
      <c r="AV883" s="13" t="s">
        <v>88</v>
      </c>
      <c r="AW883" s="13" t="s">
        <v>30</v>
      </c>
      <c r="AX883" s="13" t="s">
        <v>80</v>
      </c>
      <c r="AY883" s="246" t="s">
        <v>346</v>
      </c>
    </row>
    <row r="884" s="2" customFormat="1">
      <c r="A884" s="37"/>
      <c r="B884" s="38"/>
      <c r="C884" s="212" t="s">
        <v>1742</v>
      </c>
      <c r="D884" s="212" t="s">
        <v>349</v>
      </c>
      <c r="E884" s="213" t="s">
        <v>1743</v>
      </c>
      <c r="F884" s="214" t="s">
        <v>1744</v>
      </c>
      <c r="G884" s="215" t="s">
        <v>513</v>
      </c>
      <c r="H884" s="216">
        <v>4.1699999999999999</v>
      </c>
      <c r="I884" s="217"/>
      <c r="J884" s="218">
        <f>ROUND(I884*H884,2)</f>
        <v>0</v>
      </c>
      <c r="K884" s="214" t="s">
        <v>399</v>
      </c>
      <c r="L884" s="43"/>
      <c r="M884" s="219" t="s">
        <v>1</v>
      </c>
      <c r="N884" s="220" t="s">
        <v>39</v>
      </c>
      <c r="O884" s="90"/>
      <c r="P884" s="221">
        <f>O884*H884</f>
        <v>0</v>
      </c>
      <c r="Q884" s="221">
        <v>0</v>
      </c>
      <c r="R884" s="221">
        <f>Q884*H884</f>
        <v>0</v>
      </c>
      <c r="S884" s="221">
        <v>0</v>
      </c>
      <c r="T884" s="222">
        <f>S884*H884</f>
        <v>0</v>
      </c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R884" s="223" t="s">
        <v>345</v>
      </c>
      <c r="AT884" s="223" t="s">
        <v>349</v>
      </c>
      <c r="AU884" s="223" t="s">
        <v>80</v>
      </c>
      <c r="AY884" s="16" t="s">
        <v>346</v>
      </c>
      <c r="BE884" s="224">
        <f>IF(N884="základní",J884,0)</f>
        <v>0</v>
      </c>
      <c r="BF884" s="224">
        <f>IF(N884="snížená",J884,0)</f>
        <v>0</v>
      </c>
      <c r="BG884" s="224">
        <f>IF(N884="zákl. přenesená",J884,0)</f>
        <v>0</v>
      </c>
      <c r="BH884" s="224">
        <f>IF(N884="sníž. přenesená",J884,0)</f>
        <v>0</v>
      </c>
      <c r="BI884" s="224">
        <f>IF(N884="nulová",J884,0)</f>
        <v>0</v>
      </c>
      <c r="BJ884" s="16" t="s">
        <v>88</v>
      </c>
      <c r="BK884" s="224">
        <f>ROUND(I884*H884,2)</f>
        <v>0</v>
      </c>
      <c r="BL884" s="16" t="s">
        <v>345</v>
      </c>
      <c r="BM884" s="223" t="s">
        <v>1745</v>
      </c>
    </row>
    <row r="885" s="11" customFormat="1" ht="25.92" customHeight="1">
      <c r="A885" s="11"/>
      <c r="B885" s="198"/>
      <c r="C885" s="199"/>
      <c r="D885" s="200" t="s">
        <v>72</v>
      </c>
      <c r="E885" s="201" t="s">
        <v>1746</v>
      </c>
      <c r="F885" s="201" t="s">
        <v>1747</v>
      </c>
      <c r="G885" s="199"/>
      <c r="H885" s="199"/>
      <c r="I885" s="202"/>
      <c r="J885" s="203">
        <f>BK885</f>
        <v>0</v>
      </c>
      <c r="K885" s="199"/>
      <c r="L885" s="204"/>
      <c r="M885" s="205"/>
      <c r="N885" s="206"/>
      <c r="O885" s="206"/>
      <c r="P885" s="207">
        <f>SUM(P886:P937)</f>
        <v>0</v>
      </c>
      <c r="Q885" s="206"/>
      <c r="R885" s="207">
        <f>SUM(R886:R937)</f>
        <v>0.13842374999999998</v>
      </c>
      <c r="S885" s="206"/>
      <c r="T885" s="208">
        <f>SUM(T886:T937)</f>
        <v>0</v>
      </c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R885" s="209" t="s">
        <v>345</v>
      </c>
      <c r="AT885" s="210" t="s">
        <v>72</v>
      </c>
      <c r="AU885" s="210" t="s">
        <v>73</v>
      </c>
      <c r="AY885" s="209" t="s">
        <v>346</v>
      </c>
      <c r="BK885" s="211">
        <f>SUM(BK886:BK937)</f>
        <v>0</v>
      </c>
    </row>
    <row r="886" s="2" customFormat="1" ht="16.5" customHeight="1">
      <c r="A886" s="37"/>
      <c r="B886" s="38"/>
      <c r="C886" s="212" t="s">
        <v>1748</v>
      </c>
      <c r="D886" s="212" t="s">
        <v>349</v>
      </c>
      <c r="E886" s="213" t="s">
        <v>1749</v>
      </c>
      <c r="F886" s="214" t="s">
        <v>1750</v>
      </c>
      <c r="G886" s="215" t="s">
        <v>352</v>
      </c>
      <c r="H886" s="216">
        <v>5.4880000000000004</v>
      </c>
      <c r="I886" s="217"/>
      <c r="J886" s="218">
        <f>ROUND(I886*H886,2)</f>
        <v>0</v>
      </c>
      <c r="K886" s="214" t="s">
        <v>399</v>
      </c>
      <c r="L886" s="43"/>
      <c r="M886" s="219" t="s">
        <v>1</v>
      </c>
      <c r="N886" s="220" t="s">
        <v>39</v>
      </c>
      <c r="O886" s="90"/>
      <c r="P886" s="221">
        <f>O886*H886</f>
        <v>0</v>
      </c>
      <c r="Q886" s="221">
        <v>0.00029999999999999997</v>
      </c>
      <c r="R886" s="221">
        <f>Q886*H886</f>
        <v>0.0016463999999999999</v>
      </c>
      <c r="S886" s="221">
        <v>0</v>
      </c>
      <c r="T886" s="222">
        <f>S886*H886</f>
        <v>0</v>
      </c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  <c r="AR886" s="223" t="s">
        <v>345</v>
      </c>
      <c r="AT886" s="223" t="s">
        <v>349</v>
      </c>
      <c r="AU886" s="223" t="s">
        <v>80</v>
      </c>
      <c r="AY886" s="16" t="s">
        <v>346</v>
      </c>
      <c r="BE886" s="224">
        <f>IF(N886="základní",J886,0)</f>
        <v>0</v>
      </c>
      <c r="BF886" s="224">
        <f>IF(N886="snížená",J886,0)</f>
        <v>0</v>
      </c>
      <c r="BG886" s="224">
        <f>IF(N886="zákl. přenesená",J886,0)</f>
        <v>0</v>
      </c>
      <c r="BH886" s="224">
        <f>IF(N886="sníž. přenesená",J886,0)</f>
        <v>0</v>
      </c>
      <c r="BI886" s="224">
        <f>IF(N886="nulová",J886,0)</f>
        <v>0</v>
      </c>
      <c r="BJ886" s="16" t="s">
        <v>88</v>
      </c>
      <c r="BK886" s="224">
        <f>ROUND(I886*H886,2)</f>
        <v>0</v>
      </c>
      <c r="BL886" s="16" t="s">
        <v>345</v>
      </c>
      <c r="BM886" s="223" t="s">
        <v>1751</v>
      </c>
    </row>
    <row r="887" s="12" customFormat="1">
      <c r="A887" s="12"/>
      <c r="B887" s="225"/>
      <c r="C887" s="226"/>
      <c r="D887" s="227" t="s">
        <v>357</v>
      </c>
      <c r="E887" s="228" t="s">
        <v>1</v>
      </c>
      <c r="F887" s="229" t="s">
        <v>799</v>
      </c>
      <c r="G887" s="226"/>
      <c r="H887" s="228" t="s">
        <v>1</v>
      </c>
      <c r="I887" s="230"/>
      <c r="J887" s="226"/>
      <c r="K887" s="226"/>
      <c r="L887" s="231"/>
      <c r="M887" s="232"/>
      <c r="N887" s="233"/>
      <c r="O887" s="233"/>
      <c r="P887" s="233"/>
      <c r="Q887" s="233"/>
      <c r="R887" s="233"/>
      <c r="S887" s="233"/>
      <c r="T887" s="234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T887" s="235" t="s">
        <v>357</v>
      </c>
      <c r="AU887" s="235" t="s">
        <v>80</v>
      </c>
      <c r="AV887" s="12" t="s">
        <v>80</v>
      </c>
      <c r="AW887" s="12" t="s">
        <v>30</v>
      </c>
      <c r="AX887" s="12" t="s">
        <v>73</v>
      </c>
      <c r="AY887" s="235" t="s">
        <v>346</v>
      </c>
    </row>
    <row r="888" s="13" customFormat="1">
      <c r="A888" s="13"/>
      <c r="B888" s="236"/>
      <c r="C888" s="237"/>
      <c r="D888" s="227" t="s">
        <v>357</v>
      </c>
      <c r="E888" s="238" t="s">
        <v>1752</v>
      </c>
      <c r="F888" s="239" t="s">
        <v>1753</v>
      </c>
      <c r="G888" s="237"/>
      <c r="H888" s="240">
        <v>2.339</v>
      </c>
      <c r="I888" s="241"/>
      <c r="J888" s="237"/>
      <c r="K888" s="237"/>
      <c r="L888" s="242"/>
      <c r="M888" s="243"/>
      <c r="N888" s="244"/>
      <c r="O888" s="244"/>
      <c r="P888" s="244"/>
      <c r="Q888" s="244"/>
      <c r="R888" s="244"/>
      <c r="S888" s="244"/>
      <c r="T888" s="245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46" t="s">
        <v>357</v>
      </c>
      <c r="AU888" s="246" t="s">
        <v>80</v>
      </c>
      <c r="AV888" s="13" t="s">
        <v>88</v>
      </c>
      <c r="AW888" s="13" t="s">
        <v>30</v>
      </c>
      <c r="AX888" s="13" t="s">
        <v>73</v>
      </c>
      <c r="AY888" s="246" t="s">
        <v>346</v>
      </c>
    </row>
    <row r="889" s="13" customFormat="1">
      <c r="A889" s="13"/>
      <c r="B889" s="236"/>
      <c r="C889" s="237"/>
      <c r="D889" s="227" t="s">
        <v>357</v>
      </c>
      <c r="E889" s="238" t="s">
        <v>112</v>
      </c>
      <c r="F889" s="239" t="s">
        <v>1754</v>
      </c>
      <c r="G889" s="237"/>
      <c r="H889" s="240">
        <v>2.339</v>
      </c>
      <c r="I889" s="241"/>
      <c r="J889" s="237"/>
      <c r="K889" s="237"/>
      <c r="L889" s="242"/>
      <c r="M889" s="243"/>
      <c r="N889" s="244"/>
      <c r="O889" s="244"/>
      <c r="P889" s="244"/>
      <c r="Q889" s="244"/>
      <c r="R889" s="244"/>
      <c r="S889" s="244"/>
      <c r="T889" s="245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46" t="s">
        <v>357</v>
      </c>
      <c r="AU889" s="246" t="s">
        <v>80</v>
      </c>
      <c r="AV889" s="13" t="s">
        <v>88</v>
      </c>
      <c r="AW889" s="13" t="s">
        <v>30</v>
      </c>
      <c r="AX889" s="13" t="s">
        <v>73</v>
      </c>
      <c r="AY889" s="246" t="s">
        <v>346</v>
      </c>
    </row>
    <row r="890" s="12" customFormat="1">
      <c r="A890" s="12"/>
      <c r="B890" s="225"/>
      <c r="C890" s="226"/>
      <c r="D890" s="227" t="s">
        <v>357</v>
      </c>
      <c r="E890" s="228" t="s">
        <v>1</v>
      </c>
      <c r="F890" s="229" t="s">
        <v>1755</v>
      </c>
      <c r="G890" s="226"/>
      <c r="H890" s="228" t="s">
        <v>1</v>
      </c>
      <c r="I890" s="230"/>
      <c r="J890" s="226"/>
      <c r="K890" s="226"/>
      <c r="L890" s="231"/>
      <c r="M890" s="232"/>
      <c r="N890" s="233"/>
      <c r="O890" s="233"/>
      <c r="P890" s="233"/>
      <c r="Q890" s="233"/>
      <c r="R890" s="233"/>
      <c r="S890" s="233"/>
      <c r="T890" s="234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T890" s="235" t="s">
        <v>357</v>
      </c>
      <c r="AU890" s="235" t="s">
        <v>80</v>
      </c>
      <c r="AV890" s="12" t="s">
        <v>80</v>
      </c>
      <c r="AW890" s="12" t="s">
        <v>30</v>
      </c>
      <c r="AX890" s="12" t="s">
        <v>73</v>
      </c>
      <c r="AY890" s="235" t="s">
        <v>346</v>
      </c>
    </row>
    <row r="891" s="13" customFormat="1">
      <c r="A891" s="13"/>
      <c r="B891" s="236"/>
      <c r="C891" s="237"/>
      <c r="D891" s="227" t="s">
        <v>357</v>
      </c>
      <c r="E891" s="238" t="s">
        <v>186</v>
      </c>
      <c r="F891" s="239" t="s">
        <v>1756</v>
      </c>
      <c r="G891" s="237"/>
      <c r="H891" s="240">
        <v>0.81000000000000005</v>
      </c>
      <c r="I891" s="241"/>
      <c r="J891" s="237"/>
      <c r="K891" s="237"/>
      <c r="L891" s="242"/>
      <c r="M891" s="243"/>
      <c r="N891" s="244"/>
      <c r="O891" s="244"/>
      <c r="P891" s="244"/>
      <c r="Q891" s="244"/>
      <c r="R891" s="244"/>
      <c r="S891" s="244"/>
      <c r="T891" s="24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246" t="s">
        <v>357</v>
      </c>
      <c r="AU891" s="246" t="s">
        <v>80</v>
      </c>
      <c r="AV891" s="13" t="s">
        <v>88</v>
      </c>
      <c r="AW891" s="13" t="s">
        <v>30</v>
      </c>
      <c r="AX891" s="13" t="s">
        <v>73</v>
      </c>
      <c r="AY891" s="246" t="s">
        <v>346</v>
      </c>
    </row>
    <row r="892" s="13" customFormat="1">
      <c r="A892" s="13"/>
      <c r="B892" s="236"/>
      <c r="C892" s="237"/>
      <c r="D892" s="227" t="s">
        <v>357</v>
      </c>
      <c r="E892" s="238" t="s">
        <v>1757</v>
      </c>
      <c r="F892" s="239" t="s">
        <v>1758</v>
      </c>
      <c r="G892" s="237"/>
      <c r="H892" s="240">
        <v>5.4880000000000004</v>
      </c>
      <c r="I892" s="241"/>
      <c r="J892" s="237"/>
      <c r="K892" s="237"/>
      <c r="L892" s="242"/>
      <c r="M892" s="243"/>
      <c r="N892" s="244"/>
      <c r="O892" s="244"/>
      <c r="P892" s="244"/>
      <c r="Q892" s="244"/>
      <c r="R892" s="244"/>
      <c r="S892" s="244"/>
      <c r="T892" s="245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46" t="s">
        <v>357</v>
      </c>
      <c r="AU892" s="246" t="s">
        <v>80</v>
      </c>
      <c r="AV892" s="13" t="s">
        <v>88</v>
      </c>
      <c r="AW892" s="13" t="s">
        <v>30</v>
      </c>
      <c r="AX892" s="13" t="s">
        <v>80</v>
      </c>
      <c r="AY892" s="246" t="s">
        <v>346</v>
      </c>
    </row>
    <row r="893" s="2" customFormat="1" ht="21.75" customHeight="1">
      <c r="A893" s="37"/>
      <c r="B893" s="38"/>
      <c r="C893" s="212" t="s">
        <v>1759</v>
      </c>
      <c r="D893" s="212" t="s">
        <v>349</v>
      </c>
      <c r="E893" s="213" t="s">
        <v>1760</v>
      </c>
      <c r="F893" s="214" t="s">
        <v>1761</v>
      </c>
      <c r="G893" s="215" t="s">
        <v>352</v>
      </c>
      <c r="H893" s="216">
        <v>2.339</v>
      </c>
      <c r="I893" s="217"/>
      <c r="J893" s="218">
        <f>ROUND(I893*H893,2)</f>
        <v>0</v>
      </c>
      <c r="K893" s="214" t="s">
        <v>399</v>
      </c>
      <c r="L893" s="43"/>
      <c r="M893" s="219" t="s">
        <v>1</v>
      </c>
      <c r="N893" s="220" t="s">
        <v>39</v>
      </c>
      <c r="O893" s="90"/>
      <c r="P893" s="221">
        <f>O893*H893</f>
        <v>0</v>
      </c>
      <c r="Q893" s="221">
        <v>0.0045500000000000002</v>
      </c>
      <c r="R893" s="221">
        <f>Q893*H893</f>
        <v>0.010642450000000001</v>
      </c>
      <c r="S893" s="221">
        <v>0</v>
      </c>
      <c r="T893" s="222">
        <f>S893*H893</f>
        <v>0</v>
      </c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  <c r="AR893" s="223" t="s">
        <v>345</v>
      </c>
      <c r="AT893" s="223" t="s">
        <v>349</v>
      </c>
      <c r="AU893" s="223" t="s">
        <v>80</v>
      </c>
      <c r="AY893" s="16" t="s">
        <v>346</v>
      </c>
      <c r="BE893" s="224">
        <f>IF(N893="základní",J893,0)</f>
        <v>0</v>
      </c>
      <c r="BF893" s="224">
        <f>IF(N893="snížená",J893,0)</f>
        <v>0</v>
      </c>
      <c r="BG893" s="224">
        <f>IF(N893="zákl. přenesená",J893,0)</f>
        <v>0</v>
      </c>
      <c r="BH893" s="224">
        <f>IF(N893="sníž. přenesená",J893,0)</f>
        <v>0</v>
      </c>
      <c r="BI893" s="224">
        <f>IF(N893="nulová",J893,0)</f>
        <v>0</v>
      </c>
      <c r="BJ893" s="16" t="s">
        <v>88</v>
      </c>
      <c r="BK893" s="224">
        <f>ROUND(I893*H893,2)</f>
        <v>0</v>
      </c>
      <c r="BL893" s="16" t="s">
        <v>345</v>
      </c>
      <c r="BM893" s="223" t="s">
        <v>1762</v>
      </c>
    </row>
    <row r="894" s="12" customFormat="1">
      <c r="A894" s="12"/>
      <c r="B894" s="225"/>
      <c r="C894" s="226"/>
      <c r="D894" s="227" t="s">
        <v>357</v>
      </c>
      <c r="E894" s="228" t="s">
        <v>1</v>
      </c>
      <c r="F894" s="229" t="s">
        <v>799</v>
      </c>
      <c r="G894" s="226"/>
      <c r="H894" s="228" t="s">
        <v>1</v>
      </c>
      <c r="I894" s="230"/>
      <c r="J894" s="226"/>
      <c r="K894" s="226"/>
      <c r="L894" s="231"/>
      <c r="M894" s="232"/>
      <c r="N894" s="233"/>
      <c r="O894" s="233"/>
      <c r="P894" s="233"/>
      <c r="Q894" s="233"/>
      <c r="R894" s="233"/>
      <c r="S894" s="233"/>
      <c r="T894" s="234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T894" s="235" t="s">
        <v>357</v>
      </c>
      <c r="AU894" s="235" t="s">
        <v>80</v>
      </c>
      <c r="AV894" s="12" t="s">
        <v>80</v>
      </c>
      <c r="AW894" s="12" t="s">
        <v>30</v>
      </c>
      <c r="AX894" s="12" t="s">
        <v>73</v>
      </c>
      <c r="AY894" s="235" t="s">
        <v>346</v>
      </c>
    </row>
    <row r="895" s="13" customFormat="1">
      <c r="A895" s="13"/>
      <c r="B895" s="236"/>
      <c r="C895" s="237"/>
      <c r="D895" s="227" t="s">
        <v>357</v>
      </c>
      <c r="E895" s="238" t="s">
        <v>1763</v>
      </c>
      <c r="F895" s="239" t="s">
        <v>1407</v>
      </c>
      <c r="G895" s="237"/>
      <c r="H895" s="240">
        <v>2.339</v>
      </c>
      <c r="I895" s="241"/>
      <c r="J895" s="237"/>
      <c r="K895" s="237"/>
      <c r="L895" s="242"/>
      <c r="M895" s="243"/>
      <c r="N895" s="244"/>
      <c r="O895" s="244"/>
      <c r="P895" s="244"/>
      <c r="Q895" s="244"/>
      <c r="R895" s="244"/>
      <c r="S895" s="244"/>
      <c r="T895" s="245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46" t="s">
        <v>357</v>
      </c>
      <c r="AU895" s="246" t="s">
        <v>80</v>
      </c>
      <c r="AV895" s="13" t="s">
        <v>88</v>
      </c>
      <c r="AW895" s="13" t="s">
        <v>30</v>
      </c>
      <c r="AX895" s="13" t="s">
        <v>73</v>
      </c>
      <c r="AY895" s="246" t="s">
        <v>346</v>
      </c>
    </row>
    <row r="896" s="13" customFormat="1">
      <c r="A896" s="13"/>
      <c r="B896" s="236"/>
      <c r="C896" s="237"/>
      <c r="D896" s="227" t="s">
        <v>357</v>
      </c>
      <c r="E896" s="238" t="s">
        <v>1764</v>
      </c>
      <c r="F896" s="239" t="s">
        <v>1765</v>
      </c>
      <c r="G896" s="237"/>
      <c r="H896" s="240">
        <v>2.339</v>
      </c>
      <c r="I896" s="241"/>
      <c r="J896" s="237"/>
      <c r="K896" s="237"/>
      <c r="L896" s="242"/>
      <c r="M896" s="243"/>
      <c r="N896" s="244"/>
      <c r="O896" s="244"/>
      <c r="P896" s="244"/>
      <c r="Q896" s="244"/>
      <c r="R896" s="244"/>
      <c r="S896" s="244"/>
      <c r="T896" s="24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6" t="s">
        <v>357</v>
      </c>
      <c r="AU896" s="246" t="s">
        <v>80</v>
      </c>
      <c r="AV896" s="13" t="s">
        <v>88</v>
      </c>
      <c r="AW896" s="13" t="s">
        <v>30</v>
      </c>
      <c r="AX896" s="13" t="s">
        <v>80</v>
      </c>
      <c r="AY896" s="246" t="s">
        <v>346</v>
      </c>
    </row>
    <row r="897" s="2" customFormat="1">
      <c r="A897" s="37"/>
      <c r="B897" s="38"/>
      <c r="C897" s="212" t="s">
        <v>1766</v>
      </c>
      <c r="D897" s="212" t="s">
        <v>349</v>
      </c>
      <c r="E897" s="213" t="s">
        <v>1767</v>
      </c>
      <c r="F897" s="214" t="s">
        <v>1768</v>
      </c>
      <c r="G897" s="215" t="s">
        <v>398</v>
      </c>
      <c r="H897" s="216">
        <v>2.7000000000000002</v>
      </c>
      <c r="I897" s="217"/>
      <c r="J897" s="218">
        <f>ROUND(I897*H897,2)</f>
        <v>0</v>
      </c>
      <c r="K897" s="214" t="s">
        <v>1</v>
      </c>
      <c r="L897" s="43"/>
      <c r="M897" s="219" t="s">
        <v>1</v>
      </c>
      <c r="N897" s="220" t="s">
        <v>39</v>
      </c>
      <c r="O897" s="90"/>
      <c r="P897" s="221">
        <f>O897*H897</f>
        <v>0</v>
      </c>
      <c r="Q897" s="221">
        <v>0.0017700000000000001</v>
      </c>
      <c r="R897" s="221">
        <f>Q897*H897</f>
        <v>0.0047790000000000003</v>
      </c>
      <c r="S897" s="221">
        <v>0</v>
      </c>
      <c r="T897" s="222">
        <f>S897*H897</f>
        <v>0</v>
      </c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  <c r="AR897" s="223" t="s">
        <v>345</v>
      </c>
      <c r="AT897" s="223" t="s">
        <v>349</v>
      </c>
      <c r="AU897" s="223" t="s">
        <v>80</v>
      </c>
      <c r="AY897" s="16" t="s">
        <v>346</v>
      </c>
      <c r="BE897" s="224">
        <f>IF(N897="základní",J897,0)</f>
        <v>0</v>
      </c>
      <c r="BF897" s="224">
        <f>IF(N897="snížená",J897,0)</f>
        <v>0</v>
      </c>
      <c r="BG897" s="224">
        <f>IF(N897="zákl. přenesená",J897,0)</f>
        <v>0</v>
      </c>
      <c r="BH897" s="224">
        <f>IF(N897="sníž. přenesená",J897,0)</f>
        <v>0</v>
      </c>
      <c r="BI897" s="224">
        <f>IF(N897="nulová",J897,0)</f>
        <v>0</v>
      </c>
      <c r="BJ897" s="16" t="s">
        <v>88</v>
      </c>
      <c r="BK897" s="224">
        <f>ROUND(I897*H897,2)</f>
        <v>0</v>
      </c>
      <c r="BL897" s="16" t="s">
        <v>345</v>
      </c>
      <c r="BM897" s="223" t="s">
        <v>1769</v>
      </c>
    </row>
    <row r="898" s="12" customFormat="1">
      <c r="A898" s="12"/>
      <c r="B898" s="225"/>
      <c r="C898" s="226"/>
      <c r="D898" s="227" t="s">
        <v>357</v>
      </c>
      <c r="E898" s="228" t="s">
        <v>1</v>
      </c>
      <c r="F898" s="229" t="s">
        <v>1755</v>
      </c>
      <c r="G898" s="226"/>
      <c r="H898" s="228" t="s">
        <v>1</v>
      </c>
      <c r="I898" s="230"/>
      <c r="J898" s="226"/>
      <c r="K898" s="226"/>
      <c r="L898" s="231"/>
      <c r="M898" s="232"/>
      <c r="N898" s="233"/>
      <c r="O898" s="233"/>
      <c r="P898" s="233"/>
      <c r="Q898" s="233"/>
      <c r="R898" s="233"/>
      <c r="S898" s="233"/>
      <c r="T898" s="234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T898" s="235" t="s">
        <v>357</v>
      </c>
      <c r="AU898" s="235" t="s">
        <v>80</v>
      </c>
      <c r="AV898" s="12" t="s">
        <v>80</v>
      </c>
      <c r="AW898" s="12" t="s">
        <v>30</v>
      </c>
      <c r="AX898" s="12" t="s">
        <v>73</v>
      </c>
      <c r="AY898" s="235" t="s">
        <v>346</v>
      </c>
    </row>
    <row r="899" s="13" customFormat="1">
      <c r="A899" s="13"/>
      <c r="B899" s="236"/>
      <c r="C899" s="237"/>
      <c r="D899" s="227" t="s">
        <v>357</v>
      </c>
      <c r="E899" s="238" t="s">
        <v>1770</v>
      </c>
      <c r="F899" s="239" t="s">
        <v>1771</v>
      </c>
      <c r="G899" s="237"/>
      <c r="H899" s="240">
        <v>2.7000000000000002</v>
      </c>
      <c r="I899" s="241"/>
      <c r="J899" s="237"/>
      <c r="K899" s="237"/>
      <c r="L899" s="242"/>
      <c r="M899" s="243"/>
      <c r="N899" s="244"/>
      <c r="O899" s="244"/>
      <c r="P899" s="244"/>
      <c r="Q899" s="244"/>
      <c r="R899" s="244"/>
      <c r="S899" s="244"/>
      <c r="T899" s="245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46" t="s">
        <v>357</v>
      </c>
      <c r="AU899" s="246" t="s">
        <v>80</v>
      </c>
      <c r="AV899" s="13" t="s">
        <v>88</v>
      </c>
      <c r="AW899" s="13" t="s">
        <v>30</v>
      </c>
      <c r="AX899" s="13" t="s">
        <v>73</v>
      </c>
      <c r="AY899" s="246" t="s">
        <v>346</v>
      </c>
    </row>
    <row r="900" s="13" customFormat="1">
      <c r="A900" s="13"/>
      <c r="B900" s="236"/>
      <c r="C900" s="237"/>
      <c r="D900" s="227" t="s">
        <v>357</v>
      </c>
      <c r="E900" s="238" t="s">
        <v>1772</v>
      </c>
      <c r="F900" s="239" t="s">
        <v>1773</v>
      </c>
      <c r="G900" s="237"/>
      <c r="H900" s="240">
        <v>2.7000000000000002</v>
      </c>
      <c r="I900" s="241"/>
      <c r="J900" s="237"/>
      <c r="K900" s="237"/>
      <c r="L900" s="242"/>
      <c r="M900" s="243"/>
      <c r="N900" s="244"/>
      <c r="O900" s="244"/>
      <c r="P900" s="244"/>
      <c r="Q900" s="244"/>
      <c r="R900" s="244"/>
      <c r="S900" s="244"/>
      <c r="T900" s="245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46" t="s">
        <v>357</v>
      </c>
      <c r="AU900" s="246" t="s">
        <v>80</v>
      </c>
      <c r="AV900" s="13" t="s">
        <v>88</v>
      </c>
      <c r="AW900" s="13" t="s">
        <v>30</v>
      </c>
      <c r="AX900" s="13" t="s">
        <v>80</v>
      </c>
      <c r="AY900" s="246" t="s">
        <v>346</v>
      </c>
    </row>
    <row r="901" s="2" customFormat="1" ht="16.5" customHeight="1">
      <c r="A901" s="37"/>
      <c r="B901" s="38"/>
      <c r="C901" s="247" t="s">
        <v>1774</v>
      </c>
      <c r="D901" s="247" t="s">
        <v>398</v>
      </c>
      <c r="E901" s="248" t="s">
        <v>1775</v>
      </c>
      <c r="F901" s="249" t="s">
        <v>1776</v>
      </c>
      <c r="G901" s="250" t="s">
        <v>1360</v>
      </c>
      <c r="H901" s="251">
        <v>9.9000000000000004</v>
      </c>
      <c r="I901" s="252"/>
      <c r="J901" s="253">
        <f>ROUND(I901*H901,2)</f>
        <v>0</v>
      </c>
      <c r="K901" s="249" t="s">
        <v>1</v>
      </c>
      <c r="L901" s="254"/>
      <c r="M901" s="255" t="s">
        <v>1</v>
      </c>
      <c r="N901" s="256" t="s">
        <v>39</v>
      </c>
      <c r="O901" s="90"/>
      <c r="P901" s="221">
        <f>O901*H901</f>
        <v>0</v>
      </c>
      <c r="Q901" s="221">
        <v>0.0040000000000000001</v>
      </c>
      <c r="R901" s="221">
        <f>Q901*H901</f>
        <v>0.039600000000000003</v>
      </c>
      <c r="S901" s="221">
        <v>0</v>
      </c>
      <c r="T901" s="222">
        <f>S901*H901</f>
        <v>0</v>
      </c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  <c r="AR901" s="223" t="s">
        <v>460</v>
      </c>
      <c r="AT901" s="223" t="s">
        <v>398</v>
      </c>
      <c r="AU901" s="223" t="s">
        <v>80</v>
      </c>
      <c r="AY901" s="16" t="s">
        <v>346</v>
      </c>
      <c r="BE901" s="224">
        <f>IF(N901="základní",J901,0)</f>
        <v>0</v>
      </c>
      <c r="BF901" s="224">
        <f>IF(N901="snížená",J901,0)</f>
        <v>0</v>
      </c>
      <c r="BG901" s="224">
        <f>IF(N901="zákl. přenesená",J901,0)</f>
        <v>0</v>
      </c>
      <c r="BH901" s="224">
        <f>IF(N901="sníž. přenesená",J901,0)</f>
        <v>0</v>
      </c>
      <c r="BI901" s="224">
        <f>IF(N901="nulová",J901,0)</f>
        <v>0</v>
      </c>
      <c r="BJ901" s="16" t="s">
        <v>88</v>
      </c>
      <c r="BK901" s="224">
        <f>ROUND(I901*H901,2)</f>
        <v>0</v>
      </c>
      <c r="BL901" s="16" t="s">
        <v>345</v>
      </c>
      <c r="BM901" s="223" t="s">
        <v>1777</v>
      </c>
    </row>
    <row r="902" s="13" customFormat="1">
      <c r="A902" s="13"/>
      <c r="B902" s="236"/>
      <c r="C902" s="237"/>
      <c r="D902" s="227" t="s">
        <v>357</v>
      </c>
      <c r="E902" s="238" t="s">
        <v>1778</v>
      </c>
      <c r="F902" s="239" t="s">
        <v>1779</v>
      </c>
      <c r="G902" s="237"/>
      <c r="H902" s="240">
        <v>9</v>
      </c>
      <c r="I902" s="241"/>
      <c r="J902" s="237"/>
      <c r="K902" s="237"/>
      <c r="L902" s="242"/>
      <c r="M902" s="243"/>
      <c r="N902" s="244"/>
      <c r="O902" s="244"/>
      <c r="P902" s="244"/>
      <c r="Q902" s="244"/>
      <c r="R902" s="244"/>
      <c r="S902" s="244"/>
      <c r="T902" s="24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46" t="s">
        <v>357</v>
      </c>
      <c r="AU902" s="246" t="s">
        <v>80</v>
      </c>
      <c r="AV902" s="13" t="s">
        <v>88</v>
      </c>
      <c r="AW902" s="13" t="s">
        <v>30</v>
      </c>
      <c r="AX902" s="13" t="s">
        <v>73</v>
      </c>
      <c r="AY902" s="246" t="s">
        <v>346</v>
      </c>
    </row>
    <row r="903" s="13" customFormat="1">
      <c r="A903" s="13"/>
      <c r="B903" s="236"/>
      <c r="C903" s="237"/>
      <c r="D903" s="227" t="s">
        <v>357</v>
      </c>
      <c r="E903" s="238" t="s">
        <v>114</v>
      </c>
      <c r="F903" s="239" t="s">
        <v>1780</v>
      </c>
      <c r="G903" s="237"/>
      <c r="H903" s="240">
        <v>9</v>
      </c>
      <c r="I903" s="241"/>
      <c r="J903" s="237"/>
      <c r="K903" s="237"/>
      <c r="L903" s="242"/>
      <c r="M903" s="243"/>
      <c r="N903" s="244"/>
      <c r="O903" s="244"/>
      <c r="P903" s="244"/>
      <c r="Q903" s="244"/>
      <c r="R903" s="244"/>
      <c r="S903" s="244"/>
      <c r="T903" s="245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T903" s="246" t="s">
        <v>357</v>
      </c>
      <c r="AU903" s="246" t="s">
        <v>80</v>
      </c>
      <c r="AV903" s="13" t="s">
        <v>88</v>
      </c>
      <c r="AW903" s="13" t="s">
        <v>30</v>
      </c>
      <c r="AX903" s="13" t="s">
        <v>73</v>
      </c>
      <c r="AY903" s="246" t="s">
        <v>346</v>
      </c>
    </row>
    <row r="904" s="13" customFormat="1">
      <c r="A904" s="13"/>
      <c r="B904" s="236"/>
      <c r="C904" s="237"/>
      <c r="D904" s="227" t="s">
        <v>357</v>
      </c>
      <c r="E904" s="238" t="s">
        <v>1781</v>
      </c>
      <c r="F904" s="239" t="s">
        <v>1782</v>
      </c>
      <c r="G904" s="237"/>
      <c r="H904" s="240">
        <v>9.9000000000000004</v>
      </c>
      <c r="I904" s="241"/>
      <c r="J904" s="237"/>
      <c r="K904" s="237"/>
      <c r="L904" s="242"/>
      <c r="M904" s="243"/>
      <c r="N904" s="244"/>
      <c r="O904" s="244"/>
      <c r="P904" s="244"/>
      <c r="Q904" s="244"/>
      <c r="R904" s="244"/>
      <c r="S904" s="244"/>
      <c r="T904" s="24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46" t="s">
        <v>357</v>
      </c>
      <c r="AU904" s="246" t="s">
        <v>80</v>
      </c>
      <c r="AV904" s="13" t="s">
        <v>88</v>
      </c>
      <c r="AW904" s="13" t="s">
        <v>30</v>
      </c>
      <c r="AX904" s="13" t="s">
        <v>80</v>
      </c>
      <c r="AY904" s="246" t="s">
        <v>346</v>
      </c>
    </row>
    <row r="905" s="2" customFormat="1">
      <c r="A905" s="37"/>
      <c r="B905" s="38"/>
      <c r="C905" s="212" t="s">
        <v>1783</v>
      </c>
      <c r="D905" s="212" t="s">
        <v>349</v>
      </c>
      <c r="E905" s="213" t="s">
        <v>1784</v>
      </c>
      <c r="F905" s="214" t="s">
        <v>1785</v>
      </c>
      <c r="G905" s="215" t="s">
        <v>398</v>
      </c>
      <c r="H905" s="216">
        <v>4.6399999999999997</v>
      </c>
      <c r="I905" s="217"/>
      <c r="J905" s="218">
        <f>ROUND(I905*H905,2)</f>
        <v>0</v>
      </c>
      <c r="K905" s="214" t="s">
        <v>399</v>
      </c>
      <c r="L905" s="43"/>
      <c r="M905" s="219" t="s">
        <v>1</v>
      </c>
      <c r="N905" s="220" t="s">
        <v>39</v>
      </c>
      <c r="O905" s="90"/>
      <c r="P905" s="221">
        <f>O905*H905</f>
        <v>0</v>
      </c>
      <c r="Q905" s="221">
        <v>0.00058</v>
      </c>
      <c r="R905" s="221">
        <f>Q905*H905</f>
        <v>0.0026911999999999999</v>
      </c>
      <c r="S905" s="221">
        <v>0</v>
      </c>
      <c r="T905" s="222">
        <f>S905*H905</f>
        <v>0</v>
      </c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  <c r="AR905" s="223" t="s">
        <v>345</v>
      </c>
      <c r="AT905" s="223" t="s">
        <v>349</v>
      </c>
      <c r="AU905" s="223" t="s">
        <v>80</v>
      </c>
      <c r="AY905" s="16" t="s">
        <v>346</v>
      </c>
      <c r="BE905" s="224">
        <f>IF(N905="základní",J905,0)</f>
        <v>0</v>
      </c>
      <c r="BF905" s="224">
        <f>IF(N905="snížená",J905,0)</f>
        <v>0</v>
      </c>
      <c r="BG905" s="224">
        <f>IF(N905="zákl. přenesená",J905,0)</f>
        <v>0</v>
      </c>
      <c r="BH905" s="224">
        <f>IF(N905="sníž. přenesená",J905,0)</f>
        <v>0</v>
      </c>
      <c r="BI905" s="224">
        <f>IF(N905="nulová",J905,0)</f>
        <v>0</v>
      </c>
      <c r="BJ905" s="16" t="s">
        <v>88</v>
      </c>
      <c r="BK905" s="224">
        <f>ROUND(I905*H905,2)</f>
        <v>0</v>
      </c>
      <c r="BL905" s="16" t="s">
        <v>345</v>
      </c>
      <c r="BM905" s="223" t="s">
        <v>1786</v>
      </c>
    </row>
    <row r="906" s="12" customFormat="1">
      <c r="A906" s="12"/>
      <c r="B906" s="225"/>
      <c r="C906" s="226"/>
      <c r="D906" s="227" t="s">
        <v>357</v>
      </c>
      <c r="E906" s="228" t="s">
        <v>1</v>
      </c>
      <c r="F906" s="229" t="s">
        <v>1787</v>
      </c>
      <c r="G906" s="226"/>
      <c r="H906" s="228" t="s">
        <v>1</v>
      </c>
      <c r="I906" s="230"/>
      <c r="J906" s="226"/>
      <c r="K906" s="226"/>
      <c r="L906" s="231"/>
      <c r="M906" s="232"/>
      <c r="N906" s="233"/>
      <c r="O906" s="233"/>
      <c r="P906" s="233"/>
      <c r="Q906" s="233"/>
      <c r="R906" s="233"/>
      <c r="S906" s="233"/>
      <c r="T906" s="234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T906" s="235" t="s">
        <v>357</v>
      </c>
      <c r="AU906" s="235" t="s">
        <v>80</v>
      </c>
      <c r="AV906" s="12" t="s">
        <v>80</v>
      </c>
      <c r="AW906" s="12" t="s">
        <v>30</v>
      </c>
      <c r="AX906" s="12" t="s">
        <v>73</v>
      </c>
      <c r="AY906" s="235" t="s">
        <v>346</v>
      </c>
    </row>
    <row r="907" s="13" customFormat="1">
      <c r="A907" s="13"/>
      <c r="B907" s="236"/>
      <c r="C907" s="237"/>
      <c r="D907" s="227" t="s">
        <v>357</v>
      </c>
      <c r="E907" s="238" t="s">
        <v>1788</v>
      </c>
      <c r="F907" s="239" t="s">
        <v>1789</v>
      </c>
      <c r="G907" s="237"/>
      <c r="H907" s="240">
        <v>3.4399999999999999</v>
      </c>
      <c r="I907" s="241"/>
      <c r="J907" s="237"/>
      <c r="K907" s="237"/>
      <c r="L907" s="242"/>
      <c r="M907" s="243"/>
      <c r="N907" s="244"/>
      <c r="O907" s="244"/>
      <c r="P907" s="244"/>
      <c r="Q907" s="244"/>
      <c r="R907" s="244"/>
      <c r="S907" s="244"/>
      <c r="T907" s="245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46" t="s">
        <v>357</v>
      </c>
      <c r="AU907" s="246" t="s">
        <v>80</v>
      </c>
      <c r="AV907" s="13" t="s">
        <v>88</v>
      </c>
      <c r="AW907" s="13" t="s">
        <v>30</v>
      </c>
      <c r="AX907" s="13" t="s">
        <v>73</v>
      </c>
      <c r="AY907" s="246" t="s">
        <v>346</v>
      </c>
    </row>
    <row r="908" s="12" customFormat="1">
      <c r="A908" s="12"/>
      <c r="B908" s="225"/>
      <c r="C908" s="226"/>
      <c r="D908" s="227" t="s">
        <v>357</v>
      </c>
      <c r="E908" s="228" t="s">
        <v>1</v>
      </c>
      <c r="F908" s="229" t="s">
        <v>1755</v>
      </c>
      <c r="G908" s="226"/>
      <c r="H908" s="228" t="s">
        <v>1</v>
      </c>
      <c r="I908" s="230"/>
      <c r="J908" s="226"/>
      <c r="K908" s="226"/>
      <c r="L908" s="231"/>
      <c r="M908" s="232"/>
      <c r="N908" s="233"/>
      <c r="O908" s="233"/>
      <c r="P908" s="233"/>
      <c r="Q908" s="233"/>
      <c r="R908" s="233"/>
      <c r="S908" s="233"/>
      <c r="T908" s="234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T908" s="235" t="s">
        <v>357</v>
      </c>
      <c r="AU908" s="235" t="s">
        <v>80</v>
      </c>
      <c r="AV908" s="12" t="s">
        <v>80</v>
      </c>
      <c r="AW908" s="12" t="s">
        <v>30</v>
      </c>
      <c r="AX908" s="12" t="s">
        <v>73</v>
      </c>
      <c r="AY908" s="235" t="s">
        <v>346</v>
      </c>
    </row>
    <row r="909" s="13" customFormat="1">
      <c r="A909" s="13"/>
      <c r="B909" s="236"/>
      <c r="C909" s="237"/>
      <c r="D909" s="227" t="s">
        <v>357</v>
      </c>
      <c r="E909" s="238" t="s">
        <v>116</v>
      </c>
      <c r="F909" s="239" t="s">
        <v>1790</v>
      </c>
      <c r="G909" s="237"/>
      <c r="H909" s="240">
        <v>1.2</v>
      </c>
      <c r="I909" s="241"/>
      <c r="J909" s="237"/>
      <c r="K909" s="237"/>
      <c r="L909" s="242"/>
      <c r="M909" s="243"/>
      <c r="N909" s="244"/>
      <c r="O909" s="244"/>
      <c r="P909" s="244"/>
      <c r="Q909" s="244"/>
      <c r="R909" s="244"/>
      <c r="S909" s="244"/>
      <c r="T909" s="24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46" t="s">
        <v>357</v>
      </c>
      <c r="AU909" s="246" t="s">
        <v>80</v>
      </c>
      <c r="AV909" s="13" t="s">
        <v>88</v>
      </c>
      <c r="AW909" s="13" t="s">
        <v>30</v>
      </c>
      <c r="AX909" s="13" t="s">
        <v>73</v>
      </c>
      <c r="AY909" s="246" t="s">
        <v>346</v>
      </c>
    </row>
    <row r="910" s="13" customFormat="1">
      <c r="A910" s="13"/>
      <c r="B910" s="236"/>
      <c r="C910" s="237"/>
      <c r="D910" s="227" t="s">
        <v>357</v>
      </c>
      <c r="E910" s="238" t="s">
        <v>1791</v>
      </c>
      <c r="F910" s="239" t="s">
        <v>1792</v>
      </c>
      <c r="G910" s="237"/>
      <c r="H910" s="240">
        <v>4.6399999999999997</v>
      </c>
      <c r="I910" s="241"/>
      <c r="J910" s="237"/>
      <c r="K910" s="237"/>
      <c r="L910" s="242"/>
      <c r="M910" s="243"/>
      <c r="N910" s="244"/>
      <c r="O910" s="244"/>
      <c r="P910" s="244"/>
      <c r="Q910" s="244"/>
      <c r="R910" s="244"/>
      <c r="S910" s="244"/>
      <c r="T910" s="24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46" t="s">
        <v>357</v>
      </c>
      <c r="AU910" s="246" t="s">
        <v>80</v>
      </c>
      <c r="AV910" s="13" t="s">
        <v>88</v>
      </c>
      <c r="AW910" s="13" t="s">
        <v>30</v>
      </c>
      <c r="AX910" s="13" t="s">
        <v>80</v>
      </c>
      <c r="AY910" s="246" t="s">
        <v>346</v>
      </c>
    </row>
    <row r="911" s="2" customFormat="1" ht="33" customHeight="1">
      <c r="A911" s="37"/>
      <c r="B911" s="38"/>
      <c r="C911" s="247" t="s">
        <v>1793</v>
      </c>
      <c r="D911" s="247" t="s">
        <v>398</v>
      </c>
      <c r="E911" s="248" t="s">
        <v>1794</v>
      </c>
      <c r="F911" s="249" t="s">
        <v>1795</v>
      </c>
      <c r="G911" s="250" t="s">
        <v>352</v>
      </c>
      <c r="H911" s="251">
        <v>0.76600000000000001</v>
      </c>
      <c r="I911" s="252"/>
      <c r="J911" s="253">
        <f>ROUND(I911*H911,2)</f>
        <v>0</v>
      </c>
      <c r="K911" s="249" t="s">
        <v>399</v>
      </c>
      <c r="L911" s="254"/>
      <c r="M911" s="255" t="s">
        <v>1</v>
      </c>
      <c r="N911" s="256" t="s">
        <v>39</v>
      </c>
      <c r="O911" s="90"/>
      <c r="P911" s="221">
        <f>O911*H911</f>
        <v>0</v>
      </c>
      <c r="Q911" s="221">
        <v>0.019199999999999998</v>
      </c>
      <c r="R911" s="221">
        <f>Q911*H911</f>
        <v>0.014707199999999998</v>
      </c>
      <c r="S911" s="221">
        <v>0</v>
      </c>
      <c r="T911" s="222">
        <f>S911*H911</f>
        <v>0</v>
      </c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  <c r="AR911" s="223" t="s">
        <v>460</v>
      </c>
      <c r="AT911" s="223" t="s">
        <v>398</v>
      </c>
      <c r="AU911" s="223" t="s">
        <v>80</v>
      </c>
      <c r="AY911" s="16" t="s">
        <v>346</v>
      </c>
      <c r="BE911" s="224">
        <f>IF(N911="základní",J911,0)</f>
        <v>0</v>
      </c>
      <c r="BF911" s="224">
        <f>IF(N911="snížená",J911,0)</f>
        <v>0</v>
      </c>
      <c r="BG911" s="224">
        <f>IF(N911="zákl. přenesená",J911,0)</f>
        <v>0</v>
      </c>
      <c r="BH911" s="224">
        <f>IF(N911="sníž. přenesená",J911,0)</f>
        <v>0</v>
      </c>
      <c r="BI911" s="224">
        <f>IF(N911="nulová",J911,0)</f>
        <v>0</v>
      </c>
      <c r="BJ911" s="16" t="s">
        <v>88</v>
      </c>
      <c r="BK911" s="224">
        <f>ROUND(I911*H911,2)</f>
        <v>0</v>
      </c>
      <c r="BL911" s="16" t="s">
        <v>345</v>
      </c>
      <c r="BM911" s="223" t="s">
        <v>1796</v>
      </c>
    </row>
    <row r="912" s="13" customFormat="1">
      <c r="A912" s="13"/>
      <c r="B912" s="236"/>
      <c r="C912" s="237"/>
      <c r="D912" s="227" t="s">
        <v>357</v>
      </c>
      <c r="E912" s="238" t="s">
        <v>1797</v>
      </c>
      <c r="F912" s="239" t="s">
        <v>1798</v>
      </c>
      <c r="G912" s="237"/>
      <c r="H912" s="240">
        <v>0.76600000000000001</v>
      </c>
      <c r="I912" s="241"/>
      <c r="J912" s="237"/>
      <c r="K912" s="237"/>
      <c r="L912" s="242"/>
      <c r="M912" s="243"/>
      <c r="N912" s="244"/>
      <c r="O912" s="244"/>
      <c r="P912" s="244"/>
      <c r="Q912" s="244"/>
      <c r="R912" s="244"/>
      <c r="S912" s="244"/>
      <c r="T912" s="24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46" t="s">
        <v>357</v>
      </c>
      <c r="AU912" s="246" t="s">
        <v>80</v>
      </c>
      <c r="AV912" s="13" t="s">
        <v>88</v>
      </c>
      <c r="AW912" s="13" t="s">
        <v>30</v>
      </c>
      <c r="AX912" s="13" t="s">
        <v>73</v>
      </c>
      <c r="AY912" s="246" t="s">
        <v>346</v>
      </c>
    </row>
    <row r="913" s="13" customFormat="1">
      <c r="A913" s="13"/>
      <c r="B913" s="236"/>
      <c r="C913" s="237"/>
      <c r="D913" s="227" t="s">
        <v>357</v>
      </c>
      <c r="E913" s="238" t="s">
        <v>1799</v>
      </c>
      <c r="F913" s="239" t="s">
        <v>1800</v>
      </c>
      <c r="G913" s="237"/>
      <c r="H913" s="240">
        <v>0.76600000000000001</v>
      </c>
      <c r="I913" s="241"/>
      <c r="J913" s="237"/>
      <c r="K913" s="237"/>
      <c r="L913" s="242"/>
      <c r="M913" s="243"/>
      <c r="N913" s="244"/>
      <c r="O913" s="244"/>
      <c r="P913" s="244"/>
      <c r="Q913" s="244"/>
      <c r="R913" s="244"/>
      <c r="S913" s="244"/>
      <c r="T913" s="24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46" t="s">
        <v>357</v>
      </c>
      <c r="AU913" s="246" t="s">
        <v>80</v>
      </c>
      <c r="AV913" s="13" t="s">
        <v>88</v>
      </c>
      <c r="AW913" s="13" t="s">
        <v>30</v>
      </c>
      <c r="AX913" s="13" t="s">
        <v>80</v>
      </c>
      <c r="AY913" s="246" t="s">
        <v>346</v>
      </c>
    </row>
    <row r="914" s="2" customFormat="1">
      <c r="A914" s="37"/>
      <c r="B914" s="38"/>
      <c r="C914" s="212" t="s">
        <v>1801</v>
      </c>
      <c r="D914" s="212" t="s">
        <v>349</v>
      </c>
      <c r="E914" s="213" t="s">
        <v>1802</v>
      </c>
      <c r="F914" s="214" t="s">
        <v>1803</v>
      </c>
      <c r="G914" s="215" t="s">
        <v>352</v>
      </c>
      <c r="H914" s="216">
        <v>2.339</v>
      </c>
      <c r="I914" s="217"/>
      <c r="J914" s="218">
        <f>ROUND(I914*H914,2)</f>
        <v>0</v>
      </c>
      <c r="K914" s="214" t="s">
        <v>399</v>
      </c>
      <c r="L914" s="43"/>
      <c r="M914" s="219" t="s">
        <v>1</v>
      </c>
      <c r="N914" s="220" t="s">
        <v>39</v>
      </c>
      <c r="O914" s="90"/>
      <c r="P914" s="221">
        <f>O914*H914</f>
        <v>0</v>
      </c>
      <c r="Q914" s="221">
        <v>0.0063</v>
      </c>
      <c r="R914" s="221">
        <f>Q914*H914</f>
        <v>0.014735699999999999</v>
      </c>
      <c r="S914" s="221">
        <v>0</v>
      </c>
      <c r="T914" s="222">
        <f>S914*H914</f>
        <v>0</v>
      </c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  <c r="AR914" s="223" t="s">
        <v>345</v>
      </c>
      <c r="AT914" s="223" t="s">
        <v>349</v>
      </c>
      <c r="AU914" s="223" t="s">
        <v>80</v>
      </c>
      <c r="AY914" s="16" t="s">
        <v>346</v>
      </c>
      <c r="BE914" s="224">
        <f>IF(N914="základní",J914,0)</f>
        <v>0</v>
      </c>
      <c r="BF914" s="224">
        <f>IF(N914="snížená",J914,0)</f>
        <v>0</v>
      </c>
      <c r="BG914" s="224">
        <f>IF(N914="zákl. přenesená",J914,0)</f>
        <v>0</v>
      </c>
      <c r="BH914" s="224">
        <f>IF(N914="sníž. přenesená",J914,0)</f>
        <v>0</v>
      </c>
      <c r="BI914" s="224">
        <f>IF(N914="nulová",J914,0)</f>
        <v>0</v>
      </c>
      <c r="BJ914" s="16" t="s">
        <v>88</v>
      </c>
      <c r="BK914" s="224">
        <f>ROUND(I914*H914,2)</f>
        <v>0</v>
      </c>
      <c r="BL914" s="16" t="s">
        <v>345</v>
      </c>
      <c r="BM914" s="223" t="s">
        <v>1804</v>
      </c>
    </row>
    <row r="915" s="12" customFormat="1">
      <c r="A915" s="12"/>
      <c r="B915" s="225"/>
      <c r="C915" s="226"/>
      <c r="D915" s="227" t="s">
        <v>357</v>
      </c>
      <c r="E915" s="228" t="s">
        <v>1</v>
      </c>
      <c r="F915" s="229" t="s">
        <v>799</v>
      </c>
      <c r="G915" s="226"/>
      <c r="H915" s="228" t="s">
        <v>1</v>
      </c>
      <c r="I915" s="230"/>
      <c r="J915" s="226"/>
      <c r="K915" s="226"/>
      <c r="L915" s="231"/>
      <c r="M915" s="232"/>
      <c r="N915" s="233"/>
      <c r="O915" s="233"/>
      <c r="P915" s="233"/>
      <c r="Q915" s="233"/>
      <c r="R915" s="233"/>
      <c r="S915" s="233"/>
      <c r="T915" s="234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T915" s="235" t="s">
        <v>357</v>
      </c>
      <c r="AU915" s="235" t="s">
        <v>80</v>
      </c>
      <c r="AV915" s="12" t="s">
        <v>80</v>
      </c>
      <c r="AW915" s="12" t="s">
        <v>30</v>
      </c>
      <c r="AX915" s="12" t="s">
        <v>73</v>
      </c>
      <c r="AY915" s="235" t="s">
        <v>346</v>
      </c>
    </row>
    <row r="916" s="13" customFormat="1">
      <c r="A916" s="13"/>
      <c r="B916" s="236"/>
      <c r="C916" s="237"/>
      <c r="D916" s="227" t="s">
        <v>357</v>
      </c>
      <c r="E916" s="238" t="s">
        <v>1805</v>
      </c>
      <c r="F916" s="239" t="s">
        <v>1407</v>
      </c>
      <c r="G916" s="237"/>
      <c r="H916" s="240">
        <v>2.339</v>
      </c>
      <c r="I916" s="241"/>
      <c r="J916" s="237"/>
      <c r="K916" s="237"/>
      <c r="L916" s="242"/>
      <c r="M916" s="243"/>
      <c r="N916" s="244"/>
      <c r="O916" s="244"/>
      <c r="P916" s="244"/>
      <c r="Q916" s="244"/>
      <c r="R916" s="244"/>
      <c r="S916" s="244"/>
      <c r="T916" s="24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6" t="s">
        <v>357</v>
      </c>
      <c r="AU916" s="246" t="s">
        <v>80</v>
      </c>
      <c r="AV916" s="13" t="s">
        <v>88</v>
      </c>
      <c r="AW916" s="13" t="s">
        <v>30</v>
      </c>
      <c r="AX916" s="13" t="s">
        <v>73</v>
      </c>
      <c r="AY916" s="246" t="s">
        <v>346</v>
      </c>
    </row>
    <row r="917" s="13" customFormat="1">
      <c r="A917" s="13"/>
      <c r="B917" s="236"/>
      <c r="C917" s="237"/>
      <c r="D917" s="227" t="s">
        <v>357</v>
      </c>
      <c r="E917" s="238" t="s">
        <v>1806</v>
      </c>
      <c r="F917" s="239" t="s">
        <v>1807</v>
      </c>
      <c r="G917" s="237"/>
      <c r="H917" s="240">
        <v>2.339</v>
      </c>
      <c r="I917" s="241"/>
      <c r="J917" s="237"/>
      <c r="K917" s="237"/>
      <c r="L917" s="242"/>
      <c r="M917" s="243"/>
      <c r="N917" s="244"/>
      <c r="O917" s="244"/>
      <c r="P917" s="244"/>
      <c r="Q917" s="244"/>
      <c r="R917" s="244"/>
      <c r="S917" s="244"/>
      <c r="T917" s="245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46" t="s">
        <v>357</v>
      </c>
      <c r="AU917" s="246" t="s">
        <v>80</v>
      </c>
      <c r="AV917" s="13" t="s">
        <v>88</v>
      </c>
      <c r="AW917" s="13" t="s">
        <v>30</v>
      </c>
      <c r="AX917" s="13" t="s">
        <v>80</v>
      </c>
      <c r="AY917" s="246" t="s">
        <v>346</v>
      </c>
    </row>
    <row r="918" s="2" customFormat="1">
      <c r="A918" s="37"/>
      <c r="B918" s="38"/>
      <c r="C918" s="247" t="s">
        <v>1808</v>
      </c>
      <c r="D918" s="247" t="s">
        <v>398</v>
      </c>
      <c r="E918" s="248" t="s">
        <v>1809</v>
      </c>
      <c r="F918" s="249" t="s">
        <v>1810</v>
      </c>
      <c r="G918" s="250" t="s">
        <v>352</v>
      </c>
      <c r="H918" s="251">
        <v>2.573</v>
      </c>
      <c r="I918" s="252"/>
      <c r="J918" s="253">
        <f>ROUND(I918*H918,2)</f>
        <v>0</v>
      </c>
      <c r="K918" s="249" t="s">
        <v>399</v>
      </c>
      <c r="L918" s="254"/>
      <c r="M918" s="255" t="s">
        <v>1</v>
      </c>
      <c r="N918" s="256" t="s">
        <v>39</v>
      </c>
      <c r="O918" s="90"/>
      <c r="P918" s="221">
        <f>O918*H918</f>
        <v>0</v>
      </c>
      <c r="Q918" s="221">
        <v>0.019199999999999998</v>
      </c>
      <c r="R918" s="221">
        <f>Q918*H918</f>
        <v>0.049401599999999997</v>
      </c>
      <c r="S918" s="221">
        <v>0</v>
      </c>
      <c r="T918" s="222">
        <f>S918*H918</f>
        <v>0</v>
      </c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  <c r="AR918" s="223" t="s">
        <v>460</v>
      </c>
      <c r="AT918" s="223" t="s">
        <v>398</v>
      </c>
      <c r="AU918" s="223" t="s">
        <v>80</v>
      </c>
      <c r="AY918" s="16" t="s">
        <v>346</v>
      </c>
      <c r="BE918" s="224">
        <f>IF(N918="základní",J918,0)</f>
        <v>0</v>
      </c>
      <c r="BF918" s="224">
        <f>IF(N918="snížená",J918,0)</f>
        <v>0</v>
      </c>
      <c r="BG918" s="224">
        <f>IF(N918="zákl. přenesená",J918,0)</f>
        <v>0</v>
      </c>
      <c r="BH918" s="224">
        <f>IF(N918="sníž. přenesená",J918,0)</f>
        <v>0</v>
      </c>
      <c r="BI918" s="224">
        <f>IF(N918="nulová",J918,0)</f>
        <v>0</v>
      </c>
      <c r="BJ918" s="16" t="s">
        <v>88</v>
      </c>
      <c r="BK918" s="224">
        <f>ROUND(I918*H918,2)</f>
        <v>0</v>
      </c>
      <c r="BL918" s="16" t="s">
        <v>345</v>
      </c>
      <c r="BM918" s="223" t="s">
        <v>1811</v>
      </c>
    </row>
    <row r="919" s="13" customFormat="1">
      <c r="A919" s="13"/>
      <c r="B919" s="236"/>
      <c r="C919" s="237"/>
      <c r="D919" s="227" t="s">
        <v>357</v>
      </c>
      <c r="E919" s="238" t="s">
        <v>1812</v>
      </c>
      <c r="F919" s="239" t="s">
        <v>1813</v>
      </c>
      <c r="G919" s="237"/>
      <c r="H919" s="240">
        <v>2.573</v>
      </c>
      <c r="I919" s="241"/>
      <c r="J919" s="237"/>
      <c r="K919" s="237"/>
      <c r="L919" s="242"/>
      <c r="M919" s="243"/>
      <c r="N919" s="244"/>
      <c r="O919" s="244"/>
      <c r="P919" s="244"/>
      <c r="Q919" s="244"/>
      <c r="R919" s="244"/>
      <c r="S919" s="244"/>
      <c r="T919" s="24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46" t="s">
        <v>357</v>
      </c>
      <c r="AU919" s="246" t="s">
        <v>80</v>
      </c>
      <c r="AV919" s="13" t="s">
        <v>88</v>
      </c>
      <c r="AW919" s="13" t="s">
        <v>30</v>
      </c>
      <c r="AX919" s="13" t="s">
        <v>73</v>
      </c>
      <c r="AY919" s="246" t="s">
        <v>346</v>
      </c>
    </row>
    <row r="920" s="13" customFormat="1">
      <c r="A920" s="13"/>
      <c r="B920" s="236"/>
      <c r="C920" s="237"/>
      <c r="D920" s="227" t="s">
        <v>357</v>
      </c>
      <c r="E920" s="238" t="s">
        <v>1814</v>
      </c>
      <c r="F920" s="239" t="s">
        <v>1815</v>
      </c>
      <c r="G920" s="237"/>
      <c r="H920" s="240">
        <v>2.573</v>
      </c>
      <c r="I920" s="241"/>
      <c r="J920" s="237"/>
      <c r="K920" s="237"/>
      <c r="L920" s="242"/>
      <c r="M920" s="243"/>
      <c r="N920" s="244"/>
      <c r="O920" s="244"/>
      <c r="P920" s="244"/>
      <c r="Q920" s="244"/>
      <c r="R920" s="244"/>
      <c r="S920" s="244"/>
      <c r="T920" s="24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6" t="s">
        <v>357</v>
      </c>
      <c r="AU920" s="246" t="s">
        <v>80</v>
      </c>
      <c r="AV920" s="13" t="s">
        <v>88</v>
      </c>
      <c r="AW920" s="13" t="s">
        <v>30</v>
      </c>
      <c r="AX920" s="13" t="s">
        <v>80</v>
      </c>
      <c r="AY920" s="246" t="s">
        <v>346</v>
      </c>
    </row>
    <row r="921" s="2" customFormat="1">
      <c r="A921" s="37"/>
      <c r="B921" s="38"/>
      <c r="C921" s="212" t="s">
        <v>1816</v>
      </c>
      <c r="D921" s="212" t="s">
        <v>349</v>
      </c>
      <c r="E921" s="213" t="s">
        <v>1817</v>
      </c>
      <c r="F921" s="214" t="s">
        <v>1818</v>
      </c>
      <c r="G921" s="215" t="s">
        <v>352</v>
      </c>
      <c r="H921" s="216">
        <v>2.339</v>
      </c>
      <c r="I921" s="217"/>
      <c r="J921" s="218">
        <f>ROUND(I921*H921,2)</f>
        <v>0</v>
      </c>
      <c r="K921" s="214" t="s">
        <v>399</v>
      </c>
      <c r="L921" s="43"/>
      <c r="M921" s="219" t="s">
        <v>1</v>
      </c>
      <c r="N921" s="220" t="s">
        <v>39</v>
      </c>
      <c r="O921" s="90"/>
      <c r="P921" s="221">
        <f>O921*H921</f>
        <v>0</v>
      </c>
      <c r="Q921" s="221">
        <v>0</v>
      </c>
      <c r="R921" s="221">
        <f>Q921*H921</f>
        <v>0</v>
      </c>
      <c r="S921" s="221">
        <v>0</v>
      </c>
      <c r="T921" s="222">
        <f>S921*H921</f>
        <v>0</v>
      </c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  <c r="AR921" s="223" t="s">
        <v>345</v>
      </c>
      <c r="AT921" s="223" t="s">
        <v>349</v>
      </c>
      <c r="AU921" s="223" t="s">
        <v>80</v>
      </c>
      <c r="AY921" s="16" t="s">
        <v>346</v>
      </c>
      <c r="BE921" s="224">
        <f>IF(N921="základní",J921,0)</f>
        <v>0</v>
      </c>
      <c r="BF921" s="224">
        <f>IF(N921="snížená",J921,0)</f>
        <v>0</v>
      </c>
      <c r="BG921" s="224">
        <f>IF(N921="zákl. přenesená",J921,0)</f>
        <v>0</v>
      </c>
      <c r="BH921" s="224">
        <f>IF(N921="sníž. přenesená",J921,0)</f>
        <v>0</v>
      </c>
      <c r="BI921" s="224">
        <f>IF(N921="nulová",J921,0)</f>
        <v>0</v>
      </c>
      <c r="BJ921" s="16" t="s">
        <v>88</v>
      </c>
      <c r="BK921" s="224">
        <f>ROUND(I921*H921,2)</f>
        <v>0</v>
      </c>
      <c r="BL921" s="16" t="s">
        <v>345</v>
      </c>
      <c r="BM921" s="223" t="s">
        <v>1819</v>
      </c>
    </row>
    <row r="922" s="12" customFormat="1">
      <c r="A922" s="12"/>
      <c r="B922" s="225"/>
      <c r="C922" s="226"/>
      <c r="D922" s="227" t="s">
        <v>357</v>
      </c>
      <c r="E922" s="228" t="s">
        <v>1</v>
      </c>
      <c r="F922" s="229" t="s">
        <v>799</v>
      </c>
      <c r="G922" s="226"/>
      <c r="H922" s="228" t="s">
        <v>1</v>
      </c>
      <c r="I922" s="230"/>
      <c r="J922" s="226"/>
      <c r="K922" s="226"/>
      <c r="L922" s="231"/>
      <c r="M922" s="232"/>
      <c r="N922" s="233"/>
      <c r="O922" s="233"/>
      <c r="P922" s="233"/>
      <c r="Q922" s="233"/>
      <c r="R922" s="233"/>
      <c r="S922" s="233"/>
      <c r="T922" s="234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T922" s="235" t="s">
        <v>357</v>
      </c>
      <c r="AU922" s="235" t="s">
        <v>80</v>
      </c>
      <c r="AV922" s="12" t="s">
        <v>80</v>
      </c>
      <c r="AW922" s="12" t="s">
        <v>30</v>
      </c>
      <c r="AX922" s="12" t="s">
        <v>73</v>
      </c>
      <c r="AY922" s="235" t="s">
        <v>346</v>
      </c>
    </row>
    <row r="923" s="13" customFormat="1">
      <c r="A923" s="13"/>
      <c r="B923" s="236"/>
      <c r="C923" s="237"/>
      <c r="D923" s="227" t="s">
        <v>357</v>
      </c>
      <c r="E923" s="238" t="s">
        <v>1820</v>
      </c>
      <c r="F923" s="239" t="s">
        <v>1407</v>
      </c>
      <c r="G923" s="237"/>
      <c r="H923" s="240">
        <v>2.339</v>
      </c>
      <c r="I923" s="241"/>
      <c r="J923" s="237"/>
      <c r="K923" s="237"/>
      <c r="L923" s="242"/>
      <c r="M923" s="243"/>
      <c r="N923" s="244"/>
      <c r="O923" s="244"/>
      <c r="P923" s="244"/>
      <c r="Q923" s="244"/>
      <c r="R923" s="244"/>
      <c r="S923" s="244"/>
      <c r="T923" s="24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6" t="s">
        <v>357</v>
      </c>
      <c r="AU923" s="246" t="s">
        <v>80</v>
      </c>
      <c r="AV923" s="13" t="s">
        <v>88</v>
      </c>
      <c r="AW923" s="13" t="s">
        <v>30</v>
      </c>
      <c r="AX923" s="13" t="s">
        <v>73</v>
      </c>
      <c r="AY923" s="246" t="s">
        <v>346</v>
      </c>
    </row>
    <row r="924" s="13" customFormat="1">
      <c r="A924" s="13"/>
      <c r="B924" s="236"/>
      <c r="C924" s="237"/>
      <c r="D924" s="227" t="s">
        <v>357</v>
      </c>
      <c r="E924" s="238" t="s">
        <v>1821</v>
      </c>
      <c r="F924" s="239" t="s">
        <v>1822</v>
      </c>
      <c r="G924" s="237"/>
      <c r="H924" s="240">
        <v>2.339</v>
      </c>
      <c r="I924" s="241"/>
      <c r="J924" s="237"/>
      <c r="K924" s="237"/>
      <c r="L924" s="242"/>
      <c r="M924" s="243"/>
      <c r="N924" s="244"/>
      <c r="O924" s="244"/>
      <c r="P924" s="244"/>
      <c r="Q924" s="244"/>
      <c r="R924" s="244"/>
      <c r="S924" s="244"/>
      <c r="T924" s="24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46" t="s">
        <v>357</v>
      </c>
      <c r="AU924" s="246" t="s">
        <v>80</v>
      </c>
      <c r="AV924" s="13" t="s">
        <v>88</v>
      </c>
      <c r="AW924" s="13" t="s">
        <v>30</v>
      </c>
      <c r="AX924" s="13" t="s">
        <v>80</v>
      </c>
      <c r="AY924" s="246" t="s">
        <v>346</v>
      </c>
    </row>
    <row r="925" s="2" customFormat="1">
      <c r="A925" s="37"/>
      <c r="B925" s="38"/>
      <c r="C925" s="212" t="s">
        <v>1823</v>
      </c>
      <c r="D925" s="212" t="s">
        <v>349</v>
      </c>
      <c r="E925" s="213" t="s">
        <v>1824</v>
      </c>
      <c r="F925" s="214" t="s">
        <v>1825</v>
      </c>
      <c r="G925" s="215" t="s">
        <v>352</v>
      </c>
      <c r="H925" s="216">
        <v>3.706</v>
      </c>
      <c r="I925" s="217"/>
      <c r="J925" s="218">
        <f>ROUND(I925*H925,2)</f>
        <v>0</v>
      </c>
      <c r="K925" s="214" t="s">
        <v>399</v>
      </c>
      <c r="L925" s="43"/>
      <c r="M925" s="219" t="s">
        <v>1</v>
      </c>
      <c r="N925" s="220" t="s">
        <v>39</v>
      </c>
      <c r="O925" s="90"/>
      <c r="P925" s="221">
        <f>O925*H925</f>
        <v>0</v>
      </c>
      <c r="Q925" s="221">
        <v>0</v>
      </c>
      <c r="R925" s="221">
        <f>Q925*H925</f>
        <v>0</v>
      </c>
      <c r="S925" s="221">
        <v>0</v>
      </c>
      <c r="T925" s="222">
        <f>S925*H925</f>
        <v>0</v>
      </c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  <c r="AR925" s="223" t="s">
        <v>345</v>
      </c>
      <c r="AT925" s="223" t="s">
        <v>349</v>
      </c>
      <c r="AU925" s="223" t="s">
        <v>80</v>
      </c>
      <c r="AY925" s="16" t="s">
        <v>346</v>
      </c>
      <c r="BE925" s="224">
        <f>IF(N925="základní",J925,0)</f>
        <v>0</v>
      </c>
      <c r="BF925" s="224">
        <f>IF(N925="snížená",J925,0)</f>
        <v>0</v>
      </c>
      <c r="BG925" s="224">
        <f>IF(N925="zákl. přenesená",J925,0)</f>
        <v>0</v>
      </c>
      <c r="BH925" s="224">
        <f>IF(N925="sníž. přenesená",J925,0)</f>
        <v>0</v>
      </c>
      <c r="BI925" s="224">
        <f>IF(N925="nulová",J925,0)</f>
        <v>0</v>
      </c>
      <c r="BJ925" s="16" t="s">
        <v>88</v>
      </c>
      <c r="BK925" s="224">
        <f>ROUND(I925*H925,2)</f>
        <v>0</v>
      </c>
      <c r="BL925" s="16" t="s">
        <v>345</v>
      </c>
      <c r="BM925" s="223" t="s">
        <v>1826</v>
      </c>
    </row>
    <row r="926" s="13" customFormat="1">
      <c r="A926" s="13"/>
      <c r="B926" s="236"/>
      <c r="C926" s="237"/>
      <c r="D926" s="227" t="s">
        <v>357</v>
      </c>
      <c r="E926" s="238" t="s">
        <v>1827</v>
      </c>
      <c r="F926" s="239" t="s">
        <v>1828</v>
      </c>
      <c r="G926" s="237"/>
      <c r="H926" s="240">
        <v>0.55700000000000005</v>
      </c>
      <c r="I926" s="241"/>
      <c r="J926" s="237"/>
      <c r="K926" s="237"/>
      <c r="L926" s="242"/>
      <c r="M926" s="243"/>
      <c r="N926" s="244"/>
      <c r="O926" s="244"/>
      <c r="P926" s="244"/>
      <c r="Q926" s="244"/>
      <c r="R926" s="244"/>
      <c r="S926" s="244"/>
      <c r="T926" s="245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46" t="s">
        <v>357</v>
      </c>
      <c r="AU926" s="246" t="s">
        <v>80</v>
      </c>
      <c r="AV926" s="13" t="s">
        <v>88</v>
      </c>
      <c r="AW926" s="13" t="s">
        <v>30</v>
      </c>
      <c r="AX926" s="13" t="s">
        <v>73</v>
      </c>
      <c r="AY926" s="246" t="s">
        <v>346</v>
      </c>
    </row>
    <row r="927" s="13" customFormat="1">
      <c r="A927" s="13"/>
      <c r="B927" s="236"/>
      <c r="C927" s="237"/>
      <c r="D927" s="227" t="s">
        <v>357</v>
      </c>
      <c r="E927" s="238" t="s">
        <v>118</v>
      </c>
      <c r="F927" s="239" t="s">
        <v>1829</v>
      </c>
      <c r="G927" s="237"/>
      <c r="H927" s="240">
        <v>2.339</v>
      </c>
      <c r="I927" s="241"/>
      <c r="J927" s="237"/>
      <c r="K927" s="237"/>
      <c r="L927" s="242"/>
      <c r="M927" s="243"/>
      <c r="N927" s="244"/>
      <c r="O927" s="244"/>
      <c r="P927" s="244"/>
      <c r="Q927" s="244"/>
      <c r="R927" s="244"/>
      <c r="S927" s="244"/>
      <c r="T927" s="24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6" t="s">
        <v>357</v>
      </c>
      <c r="AU927" s="246" t="s">
        <v>80</v>
      </c>
      <c r="AV927" s="13" t="s">
        <v>88</v>
      </c>
      <c r="AW927" s="13" t="s">
        <v>30</v>
      </c>
      <c r="AX927" s="13" t="s">
        <v>73</v>
      </c>
      <c r="AY927" s="246" t="s">
        <v>346</v>
      </c>
    </row>
    <row r="928" s="13" customFormat="1">
      <c r="A928" s="13"/>
      <c r="B928" s="236"/>
      <c r="C928" s="237"/>
      <c r="D928" s="227" t="s">
        <v>357</v>
      </c>
      <c r="E928" s="238" t="s">
        <v>188</v>
      </c>
      <c r="F928" s="239" t="s">
        <v>1756</v>
      </c>
      <c r="G928" s="237"/>
      <c r="H928" s="240">
        <v>0.81000000000000005</v>
      </c>
      <c r="I928" s="241"/>
      <c r="J928" s="237"/>
      <c r="K928" s="237"/>
      <c r="L928" s="242"/>
      <c r="M928" s="243"/>
      <c r="N928" s="244"/>
      <c r="O928" s="244"/>
      <c r="P928" s="244"/>
      <c r="Q928" s="244"/>
      <c r="R928" s="244"/>
      <c r="S928" s="244"/>
      <c r="T928" s="24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46" t="s">
        <v>357</v>
      </c>
      <c r="AU928" s="246" t="s">
        <v>80</v>
      </c>
      <c r="AV928" s="13" t="s">
        <v>88</v>
      </c>
      <c r="AW928" s="13" t="s">
        <v>30</v>
      </c>
      <c r="AX928" s="13" t="s">
        <v>73</v>
      </c>
      <c r="AY928" s="246" t="s">
        <v>346</v>
      </c>
    </row>
    <row r="929" s="13" customFormat="1">
      <c r="A929" s="13"/>
      <c r="B929" s="236"/>
      <c r="C929" s="237"/>
      <c r="D929" s="227" t="s">
        <v>357</v>
      </c>
      <c r="E929" s="238" t="s">
        <v>1830</v>
      </c>
      <c r="F929" s="239" t="s">
        <v>1831</v>
      </c>
      <c r="G929" s="237"/>
      <c r="H929" s="240">
        <v>3.706</v>
      </c>
      <c r="I929" s="241"/>
      <c r="J929" s="237"/>
      <c r="K929" s="237"/>
      <c r="L929" s="242"/>
      <c r="M929" s="243"/>
      <c r="N929" s="244"/>
      <c r="O929" s="244"/>
      <c r="P929" s="244"/>
      <c r="Q929" s="244"/>
      <c r="R929" s="244"/>
      <c r="S929" s="244"/>
      <c r="T929" s="245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46" t="s">
        <v>357</v>
      </c>
      <c r="AU929" s="246" t="s">
        <v>80</v>
      </c>
      <c r="AV929" s="13" t="s">
        <v>88</v>
      </c>
      <c r="AW929" s="13" t="s">
        <v>30</v>
      </c>
      <c r="AX929" s="13" t="s">
        <v>80</v>
      </c>
      <c r="AY929" s="246" t="s">
        <v>346</v>
      </c>
    </row>
    <row r="930" s="2" customFormat="1" ht="16.5" customHeight="1">
      <c r="A930" s="37"/>
      <c r="B930" s="38"/>
      <c r="C930" s="212" t="s">
        <v>1832</v>
      </c>
      <c r="D930" s="212" t="s">
        <v>349</v>
      </c>
      <c r="E930" s="213" t="s">
        <v>1833</v>
      </c>
      <c r="F930" s="214" t="s">
        <v>1834</v>
      </c>
      <c r="G930" s="215" t="s">
        <v>398</v>
      </c>
      <c r="H930" s="216">
        <v>7.3399999999999999</v>
      </c>
      <c r="I930" s="217"/>
      <c r="J930" s="218">
        <f>ROUND(I930*H930,2)</f>
        <v>0</v>
      </c>
      <c r="K930" s="214" t="s">
        <v>399</v>
      </c>
      <c r="L930" s="43"/>
      <c r="M930" s="219" t="s">
        <v>1</v>
      </c>
      <c r="N930" s="220" t="s">
        <v>39</v>
      </c>
      <c r="O930" s="90"/>
      <c r="P930" s="221">
        <f>O930*H930</f>
        <v>0</v>
      </c>
      <c r="Q930" s="221">
        <v>3.0000000000000001E-05</v>
      </c>
      <c r="R930" s="221">
        <f>Q930*H930</f>
        <v>0.00022020000000000001</v>
      </c>
      <c r="S930" s="221">
        <v>0</v>
      </c>
      <c r="T930" s="222">
        <f>S930*H930</f>
        <v>0</v>
      </c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  <c r="AR930" s="223" t="s">
        <v>345</v>
      </c>
      <c r="AT930" s="223" t="s">
        <v>349</v>
      </c>
      <c r="AU930" s="223" t="s">
        <v>80</v>
      </c>
      <c r="AY930" s="16" t="s">
        <v>346</v>
      </c>
      <c r="BE930" s="224">
        <f>IF(N930="základní",J930,0)</f>
        <v>0</v>
      </c>
      <c r="BF930" s="224">
        <f>IF(N930="snížená",J930,0)</f>
        <v>0</v>
      </c>
      <c r="BG930" s="224">
        <f>IF(N930="zákl. přenesená",J930,0)</f>
        <v>0</v>
      </c>
      <c r="BH930" s="224">
        <f>IF(N930="sníž. přenesená",J930,0)</f>
        <v>0</v>
      </c>
      <c r="BI930" s="224">
        <f>IF(N930="nulová",J930,0)</f>
        <v>0</v>
      </c>
      <c r="BJ930" s="16" t="s">
        <v>88</v>
      </c>
      <c r="BK930" s="224">
        <f>ROUND(I930*H930,2)</f>
        <v>0</v>
      </c>
      <c r="BL930" s="16" t="s">
        <v>345</v>
      </c>
      <c r="BM930" s="223" t="s">
        <v>1835</v>
      </c>
    </row>
    <row r="931" s="12" customFormat="1">
      <c r="A931" s="12"/>
      <c r="B931" s="225"/>
      <c r="C931" s="226"/>
      <c r="D931" s="227" t="s">
        <v>357</v>
      </c>
      <c r="E931" s="228" t="s">
        <v>1</v>
      </c>
      <c r="F931" s="229" t="s">
        <v>1787</v>
      </c>
      <c r="G931" s="226"/>
      <c r="H931" s="228" t="s">
        <v>1</v>
      </c>
      <c r="I931" s="230"/>
      <c r="J931" s="226"/>
      <c r="K931" s="226"/>
      <c r="L931" s="231"/>
      <c r="M931" s="232"/>
      <c r="N931" s="233"/>
      <c r="O931" s="233"/>
      <c r="P931" s="233"/>
      <c r="Q931" s="233"/>
      <c r="R931" s="233"/>
      <c r="S931" s="233"/>
      <c r="T931" s="234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T931" s="235" t="s">
        <v>357</v>
      </c>
      <c r="AU931" s="235" t="s">
        <v>80</v>
      </c>
      <c r="AV931" s="12" t="s">
        <v>80</v>
      </c>
      <c r="AW931" s="12" t="s">
        <v>30</v>
      </c>
      <c r="AX931" s="12" t="s">
        <v>73</v>
      </c>
      <c r="AY931" s="235" t="s">
        <v>346</v>
      </c>
    </row>
    <row r="932" s="13" customFormat="1">
      <c r="A932" s="13"/>
      <c r="B932" s="236"/>
      <c r="C932" s="237"/>
      <c r="D932" s="227" t="s">
        <v>357</v>
      </c>
      <c r="E932" s="238" t="s">
        <v>1836</v>
      </c>
      <c r="F932" s="239" t="s">
        <v>1789</v>
      </c>
      <c r="G932" s="237"/>
      <c r="H932" s="240">
        <v>3.4399999999999999</v>
      </c>
      <c r="I932" s="241"/>
      <c r="J932" s="237"/>
      <c r="K932" s="237"/>
      <c r="L932" s="242"/>
      <c r="M932" s="243"/>
      <c r="N932" s="244"/>
      <c r="O932" s="244"/>
      <c r="P932" s="244"/>
      <c r="Q932" s="244"/>
      <c r="R932" s="244"/>
      <c r="S932" s="244"/>
      <c r="T932" s="24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46" t="s">
        <v>357</v>
      </c>
      <c r="AU932" s="246" t="s">
        <v>80</v>
      </c>
      <c r="AV932" s="13" t="s">
        <v>88</v>
      </c>
      <c r="AW932" s="13" t="s">
        <v>30</v>
      </c>
      <c r="AX932" s="13" t="s">
        <v>73</v>
      </c>
      <c r="AY932" s="246" t="s">
        <v>346</v>
      </c>
    </row>
    <row r="933" s="12" customFormat="1">
      <c r="A933" s="12"/>
      <c r="B933" s="225"/>
      <c r="C933" s="226"/>
      <c r="D933" s="227" t="s">
        <v>357</v>
      </c>
      <c r="E933" s="228" t="s">
        <v>1</v>
      </c>
      <c r="F933" s="229" t="s">
        <v>1755</v>
      </c>
      <c r="G933" s="226"/>
      <c r="H933" s="228" t="s">
        <v>1</v>
      </c>
      <c r="I933" s="230"/>
      <c r="J933" s="226"/>
      <c r="K933" s="226"/>
      <c r="L933" s="231"/>
      <c r="M933" s="232"/>
      <c r="N933" s="233"/>
      <c r="O933" s="233"/>
      <c r="P933" s="233"/>
      <c r="Q933" s="233"/>
      <c r="R933" s="233"/>
      <c r="S933" s="233"/>
      <c r="T933" s="234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T933" s="235" t="s">
        <v>357</v>
      </c>
      <c r="AU933" s="235" t="s">
        <v>80</v>
      </c>
      <c r="AV933" s="12" t="s">
        <v>80</v>
      </c>
      <c r="AW933" s="12" t="s">
        <v>30</v>
      </c>
      <c r="AX933" s="12" t="s">
        <v>73</v>
      </c>
      <c r="AY933" s="235" t="s">
        <v>346</v>
      </c>
    </row>
    <row r="934" s="13" customFormat="1">
      <c r="A934" s="13"/>
      <c r="B934" s="236"/>
      <c r="C934" s="237"/>
      <c r="D934" s="227" t="s">
        <v>357</v>
      </c>
      <c r="E934" s="238" t="s">
        <v>119</v>
      </c>
      <c r="F934" s="239" t="s">
        <v>1790</v>
      </c>
      <c r="G934" s="237"/>
      <c r="H934" s="240">
        <v>1.2</v>
      </c>
      <c r="I934" s="241"/>
      <c r="J934" s="237"/>
      <c r="K934" s="237"/>
      <c r="L934" s="242"/>
      <c r="M934" s="243"/>
      <c r="N934" s="244"/>
      <c r="O934" s="244"/>
      <c r="P934" s="244"/>
      <c r="Q934" s="244"/>
      <c r="R934" s="244"/>
      <c r="S934" s="244"/>
      <c r="T934" s="245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46" t="s">
        <v>357</v>
      </c>
      <c r="AU934" s="246" t="s">
        <v>80</v>
      </c>
      <c r="AV934" s="13" t="s">
        <v>88</v>
      </c>
      <c r="AW934" s="13" t="s">
        <v>30</v>
      </c>
      <c r="AX934" s="13" t="s">
        <v>73</v>
      </c>
      <c r="AY934" s="246" t="s">
        <v>346</v>
      </c>
    </row>
    <row r="935" s="13" customFormat="1">
      <c r="A935" s="13"/>
      <c r="B935" s="236"/>
      <c r="C935" s="237"/>
      <c r="D935" s="227" t="s">
        <v>357</v>
      </c>
      <c r="E935" s="238" t="s">
        <v>189</v>
      </c>
      <c r="F935" s="239" t="s">
        <v>1771</v>
      </c>
      <c r="G935" s="237"/>
      <c r="H935" s="240">
        <v>2.7000000000000002</v>
      </c>
      <c r="I935" s="241"/>
      <c r="J935" s="237"/>
      <c r="K935" s="237"/>
      <c r="L935" s="242"/>
      <c r="M935" s="243"/>
      <c r="N935" s="244"/>
      <c r="O935" s="244"/>
      <c r="P935" s="244"/>
      <c r="Q935" s="244"/>
      <c r="R935" s="244"/>
      <c r="S935" s="244"/>
      <c r="T935" s="245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46" t="s">
        <v>357</v>
      </c>
      <c r="AU935" s="246" t="s">
        <v>80</v>
      </c>
      <c r="AV935" s="13" t="s">
        <v>88</v>
      </c>
      <c r="AW935" s="13" t="s">
        <v>30</v>
      </c>
      <c r="AX935" s="13" t="s">
        <v>73</v>
      </c>
      <c r="AY935" s="246" t="s">
        <v>346</v>
      </c>
    </row>
    <row r="936" s="13" customFormat="1">
      <c r="A936" s="13"/>
      <c r="B936" s="236"/>
      <c r="C936" s="237"/>
      <c r="D936" s="227" t="s">
        <v>357</v>
      </c>
      <c r="E936" s="238" t="s">
        <v>1837</v>
      </c>
      <c r="F936" s="239" t="s">
        <v>1838</v>
      </c>
      <c r="G936" s="237"/>
      <c r="H936" s="240">
        <v>7.3399999999999999</v>
      </c>
      <c r="I936" s="241"/>
      <c r="J936" s="237"/>
      <c r="K936" s="237"/>
      <c r="L936" s="242"/>
      <c r="M936" s="243"/>
      <c r="N936" s="244"/>
      <c r="O936" s="244"/>
      <c r="P936" s="244"/>
      <c r="Q936" s="244"/>
      <c r="R936" s="244"/>
      <c r="S936" s="244"/>
      <c r="T936" s="24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46" t="s">
        <v>357</v>
      </c>
      <c r="AU936" s="246" t="s">
        <v>80</v>
      </c>
      <c r="AV936" s="13" t="s">
        <v>88</v>
      </c>
      <c r="AW936" s="13" t="s">
        <v>30</v>
      </c>
      <c r="AX936" s="13" t="s">
        <v>80</v>
      </c>
      <c r="AY936" s="246" t="s">
        <v>346</v>
      </c>
    </row>
    <row r="937" s="2" customFormat="1">
      <c r="A937" s="37"/>
      <c r="B937" s="38"/>
      <c r="C937" s="212" t="s">
        <v>1839</v>
      </c>
      <c r="D937" s="212" t="s">
        <v>349</v>
      </c>
      <c r="E937" s="213" t="s">
        <v>1840</v>
      </c>
      <c r="F937" s="214" t="s">
        <v>1841</v>
      </c>
      <c r="G937" s="215" t="s">
        <v>513</v>
      </c>
      <c r="H937" s="216">
        <v>0.13800000000000001</v>
      </c>
      <c r="I937" s="217"/>
      <c r="J937" s="218">
        <f>ROUND(I937*H937,2)</f>
        <v>0</v>
      </c>
      <c r="K937" s="214" t="s">
        <v>399</v>
      </c>
      <c r="L937" s="43"/>
      <c r="M937" s="219" t="s">
        <v>1</v>
      </c>
      <c r="N937" s="220" t="s">
        <v>39</v>
      </c>
      <c r="O937" s="90"/>
      <c r="P937" s="221">
        <f>O937*H937</f>
        <v>0</v>
      </c>
      <c r="Q937" s="221">
        <v>0</v>
      </c>
      <c r="R937" s="221">
        <f>Q937*H937</f>
        <v>0</v>
      </c>
      <c r="S937" s="221">
        <v>0</v>
      </c>
      <c r="T937" s="222">
        <f>S937*H937</f>
        <v>0</v>
      </c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  <c r="AR937" s="223" t="s">
        <v>345</v>
      </c>
      <c r="AT937" s="223" t="s">
        <v>349</v>
      </c>
      <c r="AU937" s="223" t="s">
        <v>80</v>
      </c>
      <c r="AY937" s="16" t="s">
        <v>346</v>
      </c>
      <c r="BE937" s="224">
        <f>IF(N937="základní",J937,0)</f>
        <v>0</v>
      </c>
      <c r="BF937" s="224">
        <f>IF(N937="snížená",J937,0)</f>
        <v>0</v>
      </c>
      <c r="BG937" s="224">
        <f>IF(N937="zákl. přenesená",J937,0)</f>
        <v>0</v>
      </c>
      <c r="BH937" s="224">
        <f>IF(N937="sníž. přenesená",J937,0)</f>
        <v>0</v>
      </c>
      <c r="BI937" s="224">
        <f>IF(N937="nulová",J937,0)</f>
        <v>0</v>
      </c>
      <c r="BJ937" s="16" t="s">
        <v>88</v>
      </c>
      <c r="BK937" s="224">
        <f>ROUND(I937*H937,2)</f>
        <v>0</v>
      </c>
      <c r="BL937" s="16" t="s">
        <v>345</v>
      </c>
      <c r="BM937" s="223" t="s">
        <v>1842</v>
      </c>
    </row>
    <row r="938" s="11" customFormat="1" ht="25.92" customHeight="1">
      <c r="A938" s="11"/>
      <c r="B938" s="198"/>
      <c r="C938" s="199"/>
      <c r="D938" s="200" t="s">
        <v>72</v>
      </c>
      <c r="E938" s="201" t="s">
        <v>1843</v>
      </c>
      <c r="F938" s="201" t="s">
        <v>1844</v>
      </c>
      <c r="G938" s="199"/>
      <c r="H938" s="199"/>
      <c r="I938" s="202"/>
      <c r="J938" s="203">
        <f>BK938</f>
        <v>0</v>
      </c>
      <c r="K938" s="199"/>
      <c r="L938" s="204"/>
      <c r="M938" s="205"/>
      <c r="N938" s="206"/>
      <c r="O938" s="206"/>
      <c r="P938" s="207">
        <f>SUM(P939:P1042)</f>
        <v>0</v>
      </c>
      <c r="Q938" s="206"/>
      <c r="R938" s="207">
        <f>SUM(R939:R1042)</f>
        <v>1.4709292200000002</v>
      </c>
      <c r="S938" s="206"/>
      <c r="T938" s="208">
        <f>SUM(T939:T1042)</f>
        <v>0</v>
      </c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R938" s="209" t="s">
        <v>345</v>
      </c>
      <c r="AT938" s="210" t="s">
        <v>72</v>
      </c>
      <c r="AU938" s="210" t="s">
        <v>73</v>
      </c>
      <c r="AY938" s="209" t="s">
        <v>346</v>
      </c>
      <c r="BK938" s="211">
        <f>SUM(BK939:BK1042)</f>
        <v>0</v>
      </c>
    </row>
    <row r="939" s="2" customFormat="1" ht="16.5" customHeight="1">
      <c r="A939" s="37"/>
      <c r="B939" s="38"/>
      <c r="C939" s="212" t="s">
        <v>1845</v>
      </c>
      <c r="D939" s="212" t="s">
        <v>349</v>
      </c>
      <c r="E939" s="213" t="s">
        <v>1846</v>
      </c>
      <c r="F939" s="214" t="s">
        <v>1847</v>
      </c>
      <c r="G939" s="215" t="s">
        <v>352</v>
      </c>
      <c r="H939" s="216">
        <v>0.80000000000000004</v>
      </c>
      <c r="I939" s="217"/>
      <c r="J939" s="218">
        <f>ROUND(I939*H939,2)</f>
        <v>0</v>
      </c>
      <c r="K939" s="214" t="s">
        <v>399</v>
      </c>
      <c r="L939" s="43"/>
      <c r="M939" s="219" t="s">
        <v>1</v>
      </c>
      <c r="N939" s="220" t="s">
        <v>39</v>
      </c>
      <c r="O939" s="90"/>
      <c r="P939" s="221">
        <f>O939*H939</f>
        <v>0</v>
      </c>
      <c r="Q939" s="221">
        <v>6.9999999999999994E-05</v>
      </c>
      <c r="R939" s="221">
        <f>Q939*H939</f>
        <v>5.5999999999999999E-05</v>
      </c>
      <c r="S939" s="221">
        <v>0</v>
      </c>
      <c r="T939" s="222">
        <f>S939*H939</f>
        <v>0</v>
      </c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R939" s="223" t="s">
        <v>345</v>
      </c>
      <c r="AT939" s="223" t="s">
        <v>349</v>
      </c>
      <c r="AU939" s="223" t="s">
        <v>80</v>
      </c>
      <c r="AY939" s="16" t="s">
        <v>346</v>
      </c>
      <c r="BE939" s="224">
        <f>IF(N939="základní",J939,0)</f>
        <v>0</v>
      </c>
      <c r="BF939" s="224">
        <f>IF(N939="snížená",J939,0)</f>
        <v>0</v>
      </c>
      <c r="BG939" s="224">
        <f>IF(N939="zákl. přenesená",J939,0)</f>
        <v>0</v>
      </c>
      <c r="BH939" s="224">
        <f>IF(N939="sníž. přenesená",J939,0)</f>
        <v>0</v>
      </c>
      <c r="BI939" s="224">
        <f>IF(N939="nulová",J939,0)</f>
        <v>0</v>
      </c>
      <c r="BJ939" s="16" t="s">
        <v>88</v>
      </c>
      <c r="BK939" s="224">
        <f>ROUND(I939*H939,2)</f>
        <v>0</v>
      </c>
      <c r="BL939" s="16" t="s">
        <v>345</v>
      </c>
      <c r="BM939" s="223" t="s">
        <v>1848</v>
      </c>
    </row>
    <row r="940" s="12" customFormat="1">
      <c r="A940" s="12"/>
      <c r="B940" s="225"/>
      <c r="C940" s="226"/>
      <c r="D940" s="227" t="s">
        <v>357</v>
      </c>
      <c r="E940" s="228" t="s">
        <v>1</v>
      </c>
      <c r="F940" s="229" t="s">
        <v>1849</v>
      </c>
      <c r="G940" s="226"/>
      <c r="H940" s="228" t="s">
        <v>1</v>
      </c>
      <c r="I940" s="230"/>
      <c r="J940" s="226"/>
      <c r="K940" s="226"/>
      <c r="L940" s="231"/>
      <c r="M940" s="232"/>
      <c r="N940" s="233"/>
      <c r="O940" s="233"/>
      <c r="P940" s="233"/>
      <c r="Q940" s="233"/>
      <c r="R940" s="233"/>
      <c r="S940" s="233"/>
      <c r="T940" s="234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T940" s="235" t="s">
        <v>357</v>
      </c>
      <c r="AU940" s="235" t="s">
        <v>80</v>
      </c>
      <c r="AV940" s="12" t="s">
        <v>80</v>
      </c>
      <c r="AW940" s="12" t="s">
        <v>30</v>
      </c>
      <c r="AX940" s="12" t="s">
        <v>73</v>
      </c>
      <c r="AY940" s="235" t="s">
        <v>346</v>
      </c>
    </row>
    <row r="941" s="13" customFormat="1">
      <c r="A941" s="13"/>
      <c r="B941" s="236"/>
      <c r="C941" s="237"/>
      <c r="D941" s="227" t="s">
        <v>357</v>
      </c>
      <c r="E941" s="238" t="s">
        <v>1850</v>
      </c>
      <c r="F941" s="239" t="s">
        <v>1851</v>
      </c>
      <c r="G941" s="237"/>
      <c r="H941" s="240">
        <v>0.80000000000000004</v>
      </c>
      <c r="I941" s="241"/>
      <c r="J941" s="237"/>
      <c r="K941" s="237"/>
      <c r="L941" s="242"/>
      <c r="M941" s="243"/>
      <c r="N941" s="244"/>
      <c r="O941" s="244"/>
      <c r="P941" s="244"/>
      <c r="Q941" s="244"/>
      <c r="R941" s="244"/>
      <c r="S941" s="244"/>
      <c r="T941" s="24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46" t="s">
        <v>357</v>
      </c>
      <c r="AU941" s="246" t="s">
        <v>80</v>
      </c>
      <c r="AV941" s="13" t="s">
        <v>88</v>
      </c>
      <c r="AW941" s="13" t="s">
        <v>30</v>
      </c>
      <c r="AX941" s="13" t="s">
        <v>73</v>
      </c>
      <c r="AY941" s="246" t="s">
        <v>346</v>
      </c>
    </row>
    <row r="942" s="13" customFormat="1">
      <c r="A942" s="13"/>
      <c r="B942" s="236"/>
      <c r="C942" s="237"/>
      <c r="D942" s="227" t="s">
        <v>357</v>
      </c>
      <c r="E942" s="238" t="s">
        <v>1852</v>
      </c>
      <c r="F942" s="239" t="s">
        <v>1853</v>
      </c>
      <c r="G942" s="237"/>
      <c r="H942" s="240">
        <v>0.80000000000000004</v>
      </c>
      <c r="I942" s="241"/>
      <c r="J942" s="237"/>
      <c r="K942" s="237"/>
      <c r="L942" s="242"/>
      <c r="M942" s="243"/>
      <c r="N942" s="244"/>
      <c r="O942" s="244"/>
      <c r="P942" s="244"/>
      <c r="Q942" s="244"/>
      <c r="R942" s="244"/>
      <c r="S942" s="244"/>
      <c r="T942" s="24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46" t="s">
        <v>357</v>
      </c>
      <c r="AU942" s="246" t="s">
        <v>80</v>
      </c>
      <c r="AV942" s="13" t="s">
        <v>88</v>
      </c>
      <c r="AW942" s="13" t="s">
        <v>30</v>
      </c>
      <c r="AX942" s="13" t="s">
        <v>80</v>
      </c>
      <c r="AY942" s="246" t="s">
        <v>346</v>
      </c>
    </row>
    <row r="943" s="2" customFormat="1">
      <c r="A943" s="37"/>
      <c r="B943" s="38"/>
      <c r="C943" s="212" t="s">
        <v>1854</v>
      </c>
      <c r="D943" s="212" t="s">
        <v>349</v>
      </c>
      <c r="E943" s="213" t="s">
        <v>1855</v>
      </c>
      <c r="F943" s="214" t="s">
        <v>1856</v>
      </c>
      <c r="G943" s="215" t="s">
        <v>352</v>
      </c>
      <c r="H943" s="216">
        <v>0.80000000000000004</v>
      </c>
      <c r="I943" s="217"/>
      <c r="J943" s="218">
        <f>ROUND(I943*H943,2)</f>
        <v>0</v>
      </c>
      <c r="K943" s="214" t="s">
        <v>399</v>
      </c>
      <c r="L943" s="43"/>
      <c r="M943" s="219" t="s">
        <v>1</v>
      </c>
      <c r="N943" s="220" t="s">
        <v>39</v>
      </c>
      <c r="O943" s="90"/>
      <c r="P943" s="221">
        <f>O943*H943</f>
        <v>0</v>
      </c>
      <c r="Q943" s="221">
        <v>8.0000000000000007E-05</v>
      </c>
      <c r="R943" s="221">
        <f>Q943*H943</f>
        <v>6.4000000000000011E-05</v>
      </c>
      <c r="S943" s="221">
        <v>0</v>
      </c>
      <c r="T943" s="222">
        <f>S943*H943</f>
        <v>0</v>
      </c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R943" s="223" t="s">
        <v>345</v>
      </c>
      <c r="AT943" s="223" t="s">
        <v>349</v>
      </c>
      <c r="AU943" s="223" t="s">
        <v>80</v>
      </c>
      <c r="AY943" s="16" t="s">
        <v>346</v>
      </c>
      <c r="BE943" s="224">
        <f>IF(N943="základní",J943,0)</f>
        <v>0</v>
      </c>
      <c r="BF943" s="224">
        <f>IF(N943="snížená",J943,0)</f>
        <v>0</v>
      </c>
      <c r="BG943" s="224">
        <f>IF(N943="zákl. přenesená",J943,0)</f>
        <v>0</v>
      </c>
      <c r="BH943" s="224">
        <f>IF(N943="sníž. přenesená",J943,0)</f>
        <v>0</v>
      </c>
      <c r="BI943" s="224">
        <f>IF(N943="nulová",J943,0)</f>
        <v>0</v>
      </c>
      <c r="BJ943" s="16" t="s">
        <v>88</v>
      </c>
      <c r="BK943" s="224">
        <f>ROUND(I943*H943,2)</f>
        <v>0</v>
      </c>
      <c r="BL943" s="16" t="s">
        <v>345</v>
      </c>
      <c r="BM943" s="223" t="s">
        <v>1857</v>
      </c>
    </row>
    <row r="944" s="12" customFormat="1">
      <c r="A944" s="12"/>
      <c r="B944" s="225"/>
      <c r="C944" s="226"/>
      <c r="D944" s="227" t="s">
        <v>357</v>
      </c>
      <c r="E944" s="228" t="s">
        <v>1</v>
      </c>
      <c r="F944" s="229" t="s">
        <v>1849</v>
      </c>
      <c r="G944" s="226"/>
      <c r="H944" s="228" t="s">
        <v>1</v>
      </c>
      <c r="I944" s="230"/>
      <c r="J944" s="226"/>
      <c r="K944" s="226"/>
      <c r="L944" s="231"/>
      <c r="M944" s="232"/>
      <c r="N944" s="233"/>
      <c r="O944" s="233"/>
      <c r="P944" s="233"/>
      <c r="Q944" s="233"/>
      <c r="R944" s="233"/>
      <c r="S944" s="233"/>
      <c r="T944" s="234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T944" s="235" t="s">
        <v>357</v>
      </c>
      <c r="AU944" s="235" t="s">
        <v>80</v>
      </c>
      <c r="AV944" s="12" t="s">
        <v>80</v>
      </c>
      <c r="AW944" s="12" t="s">
        <v>30</v>
      </c>
      <c r="AX944" s="12" t="s">
        <v>73</v>
      </c>
      <c r="AY944" s="235" t="s">
        <v>346</v>
      </c>
    </row>
    <row r="945" s="13" customFormat="1">
      <c r="A945" s="13"/>
      <c r="B945" s="236"/>
      <c r="C945" s="237"/>
      <c r="D945" s="227" t="s">
        <v>357</v>
      </c>
      <c r="E945" s="238" t="s">
        <v>1858</v>
      </c>
      <c r="F945" s="239" t="s">
        <v>1851</v>
      </c>
      <c r="G945" s="237"/>
      <c r="H945" s="240">
        <v>0.80000000000000004</v>
      </c>
      <c r="I945" s="241"/>
      <c r="J945" s="237"/>
      <c r="K945" s="237"/>
      <c r="L945" s="242"/>
      <c r="M945" s="243"/>
      <c r="N945" s="244"/>
      <c r="O945" s="244"/>
      <c r="P945" s="244"/>
      <c r="Q945" s="244"/>
      <c r="R945" s="244"/>
      <c r="S945" s="244"/>
      <c r="T945" s="245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46" t="s">
        <v>357</v>
      </c>
      <c r="AU945" s="246" t="s">
        <v>80</v>
      </c>
      <c r="AV945" s="13" t="s">
        <v>88</v>
      </c>
      <c r="AW945" s="13" t="s">
        <v>30</v>
      </c>
      <c r="AX945" s="13" t="s">
        <v>73</v>
      </c>
      <c r="AY945" s="246" t="s">
        <v>346</v>
      </c>
    </row>
    <row r="946" s="13" customFormat="1">
      <c r="A946" s="13"/>
      <c r="B946" s="236"/>
      <c r="C946" s="237"/>
      <c r="D946" s="227" t="s">
        <v>357</v>
      </c>
      <c r="E946" s="238" t="s">
        <v>1859</v>
      </c>
      <c r="F946" s="239" t="s">
        <v>1860</v>
      </c>
      <c r="G946" s="237"/>
      <c r="H946" s="240">
        <v>0.80000000000000004</v>
      </c>
      <c r="I946" s="241"/>
      <c r="J946" s="237"/>
      <c r="K946" s="237"/>
      <c r="L946" s="242"/>
      <c r="M946" s="243"/>
      <c r="N946" s="244"/>
      <c r="O946" s="244"/>
      <c r="P946" s="244"/>
      <c r="Q946" s="244"/>
      <c r="R946" s="244"/>
      <c r="S946" s="244"/>
      <c r="T946" s="245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46" t="s">
        <v>357</v>
      </c>
      <c r="AU946" s="246" t="s">
        <v>80</v>
      </c>
      <c r="AV946" s="13" t="s">
        <v>88</v>
      </c>
      <c r="AW946" s="13" t="s">
        <v>30</v>
      </c>
      <c r="AX946" s="13" t="s">
        <v>80</v>
      </c>
      <c r="AY946" s="246" t="s">
        <v>346</v>
      </c>
    </row>
    <row r="947" s="2" customFormat="1">
      <c r="A947" s="37"/>
      <c r="B947" s="38"/>
      <c r="C947" s="212" t="s">
        <v>1861</v>
      </c>
      <c r="D947" s="212" t="s">
        <v>349</v>
      </c>
      <c r="E947" s="213" t="s">
        <v>1862</v>
      </c>
      <c r="F947" s="214" t="s">
        <v>1863</v>
      </c>
      <c r="G947" s="215" t="s">
        <v>352</v>
      </c>
      <c r="H947" s="216">
        <v>0.80000000000000004</v>
      </c>
      <c r="I947" s="217"/>
      <c r="J947" s="218">
        <f>ROUND(I947*H947,2)</f>
        <v>0</v>
      </c>
      <c r="K947" s="214" t="s">
        <v>1</v>
      </c>
      <c r="L947" s="43"/>
      <c r="M947" s="219" t="s">
        <v>1</v>
      </c>
      <c r="N947" s="220" t="s">
        <v>39</v>
      </c>
      <c r="O947" s="90"/>
      <c r="P947" s="221">
        <f>O947*H947</f>
        <v>0</v>
      </c>
      <c r="Q947" s="221">
        <v>0.00013999999999999999</v>
      </c>
      <c r="R947" s="221">
        <f>Q947*H947</f>
        <v>0.000112</v>
      </c>
      <c r="S947" s="221">
        <v>0</v>
      </c>
      <c r="T947" s="222">
        <f>S947*H947</f>
        <v>0</v>
      </c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  <c r="AR947" s="223" t="s">
        <v>345</v>
      </c>
      <c r="AT947" s="223" t="s">
        <v>349</v>
      </c>
      <c r="AU947" s="223" t="s">
        <v>80</v>
      </c>
      <c r="AY947" s="16" t="s">
        <v>346</v>
      </c>
      <c r="BE947" s="224">
        <f>IF(N947="základní",J947,0)</f>
        <v>0</v>
      </c>
      <c r="BF947" s="224">
        <f>IF(N947="snížená",J947,0)</f>
        <v>0</v>
      </c>
      <c r="BG947" s="224">
        <f>IF(N947="zákl. přenesená",J947,0)</f>
        <v>0</v>
      </c>
      <c r="BH947" s="224">
        <f>IF(N947="sníž. přenesená",J947,0)</f>
        <v>0</v>
      </c>
      <c r="BI947" s="224">
        <f>IF(N947="nulová",J947,0)</f>
        <v>0</v>
      </c>
      <c r="BJ947" s="16" t="s">
        <v>88</v>
      </c>
      <c r="BK947" s="224">
        <f>ROUND(I947*H947,2)</f>
        <v>0</v>
      </c>
      <c r="BL947" s="16" t="s">
        <v>345</v>
      </c>
      <c r="BM947" s="223" t="s">
        <v>1864</v>
      </c>
    </row>
    <row r="948" s="12" customFormat="1">
      <c r="A948" s="12"/>
      <c r="B948" s="225"/>
      <c r="C948" s="226"/>
      <c r="D948" s="227" t="s">
        <v>357</v>
      </c>
      <c r="E948" s="228" t="s">
        <v>1</v>
      </c>
      <c r="F948" s="229" t="s">
        <v>1849</v>
      </c>
      <c r="G948" s="226"/>
      <c r="H948" s="228" t="s">
        <v>1</v>
      </c>
      <c r="I948" s="230"/>
      <c r="J948" s="226"/>
      <c r="K948" s="226"/>
      <c r="L948" s="231"/>
      <c r="M948" s="232"/>
      <c r="N948" s="233"/>
      <c r="O948" s="233"/>
      <c r="P948" s="233"/>
      <c r="Q948" s="233"/>
      <c r="R948" s="233"/>
      <c r="S948" s="233"/>
      <c r="T948" s="234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T948" s="235" t="s">
        <v>357</v>
      </c>
      <c r="AU948" s="235" t="s">
        <v>80</v>
      </c>
      <c r="AV948" s="12" t="s">
        <v>80</v>
      </c>
      <c r="AW948" s="12" t="s">
        <v>30</v>
      </c>
      <c r="AX948" s="12" t="s">
        <v>73</v>
      </c>
      <c r="AY948" s="235" t="s">
        <v>346</v>
      </c>
    </row>
    <row r="949" s="13" customFormat="1">
      <c r="A949" s="13"/>
      <c r="B949" s="236"/>
      <c r="C949" s="237"/>
      <c r="D949" s="227" t="s">
        <v>357</v>
      </c>
      <c r="E949" s="238" t="s">
        <v>1865</v>
      </c>
      <c r="F949" s="239" t="s">
        <v>1851</v>
      </c>
      <c r="G949" s="237"/>
      <c r="H949" s="240">
        <v>0.80000000000000004</v>
      </c>
      <c r="I949" s="241"/>
      <c r="J949" s="237"/>
      <c r="K949" s="237"/>
      <c r="L949" s="242"/>
      <c r="M949" s="243"/>
      <c r="N949" s="244"/>
      <c r="O949" s="244"/>
      <c r="P949" s="244"/>
      <c r="Q949" s="244"/>
      <c r="R949" s="244"/>
      <c r="S949" s="244"/>
      <c r="T949" s="245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46" t="s">
        <v>357</v>
      </c>
      <c r="AU949" s="246" t="s">
        <v>80</v>
      </c>
      <c r="AV949" s="13" t="s">
        <v>88</v>
      </c>
      <c r="AW949" s="13" t="s">
        <v>30</v>
      </c>
      <c r="AX949" s="13" t="s">
        <v>73</v>
      </c>
      <c r="AY949" s="246" t="s">
        <v>346</v>
      </c>
    </row>
    <row r="950" s="13" customFormat="1">
      <c r="A950" s="13"/>
      <c r="B950" s="236"/>
      <c r="C950" s="237"/>
      <c r="D950" s="227" t="s">
        <v>357</v>
      </c>
      <c r="E950" s="238" t="s">
        <v>1866</v>
      </c>
      <c r="F950" s="239" t="s">
        <v>1867</v>
      </c>
      <c r="G950" s="237"/>
      <c r="H950" s="240">
        <v>0.80000000000000004</v>
      </c>
      <c r="I950" s="241"/>
      <c r="J950" s="237"/>
      <c r="K950" s="237"/>
      <c r="L950" s="242"/>
      <c r="M950" s="243"/>
      <c r="N950" s="244"/>
      <c r="O950" s="244"/>
      <c r="P950" s="244"/>
      <c r="Q950" s="244"/>
      <c r="R950" s="244"/>
      <c r="S950" s="244"/>
      <c r="T950" s="245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46" t="s">
        <v>357</v>
      </c>
      <c r="AU950" s="246" t="s">
        <v>80</v>
      </c>
      <c r="AV950" s="13" t="s">
        <v>88</v>
      </c>
      <c r="AW950" s="13" t="s">
        <v>30</v>
      </c>
      <c r="AX950" s="13" t="s">
        <v>80</v>
      </c>
      <c r="AY950" s="246" t="s">
        <v>346</v>
      </c>
    </row>
    <row r="951" s="2" customFormat="1">
      <c r="A951" s="37"/>
      <c r="B951" s="38"/>
      <c r="C951" s="212" t="s">
        <v>1868</v>
      </c>
      <c r="D951" s="212" t="s">
        <v>349</v>
      </c>
      <c r="E951" s="213" t="s">
        <v>1869</v>
      </c>
      <c r="F951" s="214" t="s">
        <v>1870</v>
      </c>
      <c r="G951" s="215" t="s">
        <v>352</v>
      </c>
      <c r="H951" s="216">
        <v>0.80000000000000004</v>
      </c>
      <c r="I951" s="217"/>
      <c r="J951" s="218">
        <f>ROUND(I951*H951,2)</f>
        <v>0</v>
      </c>
      <c r="K951" s="214" t="s">
        <v>1</v>
      </c>
      <c r="L951" s="43"/>
      <c r="M951" s="219" t="s">
        <v>1</v>
      </c>
      <c r="N951" s="220" t="s">
        <v>39</v>
      </c>
      <c r="O951" s="90"/>
      <c r="P951" s="221">
        <f>O951*H951</f>
        <v>0</v>
      </c>
      <c r="Q951" s="221">
        <v>0.00012</v>
      </c>
      <c r="R951" s="221">
        <f>Q951*H951</f>
        <v>9.6000000000000002E-05</v>
      </c>
      <c r="S951" s="221">
        <v>0</v>
      </c>
      <c r="T951" s="222">
        <f>S951*H951</f>
        <v>0</v>
      </c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  <c r="AR951" s="223" t="s">
        <v>345</v>
      </c>
      <c r="AT951" s="223" t="s">
        <v>349</v>
      </c>
      <c r="AU951" s="223" t="s">
        <v>80</v>
      </c>
      <c r="AY951" s="16" t="s">
        <v>346</v>
      </c>
      <c r="BE951" s="224">
        <f>IF(N951="základní",J951,0)</f>
        <v>0</v>
      </c>
      <c r="BF951" s="224">
        <f>IF(N951="snížená",J951,0)</f>
        <v>0</v>
      </c>
      <c r="BG951" s="224">
        <f>IF(N951="zákl. přenesená",J951,0)</f>
        <v>0</v>
      </c>
      <c r="BH951" s="224">
        <f>IF(N951="sníž. přenesená",J951,0)</f>
        <v>0</v>
      </c>
      <c r="BI951" s="224">
        <f>IF(N951="nulová",J951,0)</f>
        <v>0</v>
      </c>
      <c r="BJ951" s="16" t="s">
        <v>88</v>
      </c>
      <c r="BK951" s="224">
        <f>ROUND(I951*H951,2)</f>
        <v>0</v>
      </c>
      <c r="BL951" s="16" t="s">
        <v>345</v>
      </c>
      <c r="BM951" s="223" t="s">
        <v>1871</v>
      </c>
    </row>
    <row r="952" s="12" customFormat="1">
      <c r="A952" s="12"/>
      <c r="B952" s="225"/>
      <c r="C952" s="226"/>
      <c r="D952" s="227" t="s">
        <v>357</v>
      </c>
      <c r="E952" s="228" t="s">
        <v>1</v>
      </c>
      <c r="F952" s="229" t="s">
        <v>1849</v>
      </c>
      <c r="G952" s="226"/>
      <c r="H952" s="228" t="s">
        <v>1</v>
      </c>
      <c r="I952" s="230"/>
      <c r="J952" s="226"/>
      <c r="K952" s="226"/>
      <c r="L952" s="231"/>
      <c r="M952" s="232"/>
      <c r="N952" s="233"/>
      <c r="O952" s="233"/>
      <c r="P952" s="233"/>
      <c r="Q952" s="233"/>
      <c r="R952" s="233"/>
      <c r="S952" s="233"/>
      <c r="T952" s="234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T952" s="235" t="s">
        <v>357</v>
      </c>
      <c r="AU952" s="235" t="s">
        <v>80</v>
      </c>
      <c r="AV952" s="12" t="s">
        <v>80</v>
      </c>
      <c r="AW952" s="12" t="s">
        <v>30</v>
      </c>
      <c r="AX952" s="12" t="s">
        <v>73</v>
      </c>
      <c r="AY952" s="235" t="s">
        <v>346</v>
      </c>
    </row>
    <row r="953" s="13" customFormat="1">
      <c r="A953" s="13"/>
      <c r="B953" s="236"/>
      <c r="C953" s="237"/>
      <c r="D953" s="227" t="s">
        <v>357</v>
      </c>
      <c r="E953" s="238" t="s">
        <v>1872</v>
      </c>
      <c r="F953" s="239" t="s">
        <v>1851</v>
      </c>
      <c r="G953" s="237"/>
      <c r="H953" s="240">
        <v>0.80000000000000004</v>
      </c>
      <c r="I953" s="241"/>
      <c r="J953" s="237"/>
      <c r="K953" s="237"/>
      <c r="L953" s="242"/>
      <c r="M953" s="243"/>
      <c r="N953" s="244"/>
      <c r="O953" s="244"/>
      <c r="P953" s="244"/>
      <c r="Q953" s="244"/>
      <c r="R953" s="244"/>
      <c r="S953" s="244"/>
      <c r="T953" s="245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46" t="s">
        <v>357</v>
      </c>
      <c r="AU953" s="246" t="s">
        <v>80</v>
      </c>
      <c r="AV953" s="13" t="s">
        <v>88</v>
      </c>
      <c r="AW953" s="13" t="s">
        <v>30</v>
      </c>
      <c r="AX953" s="13" t="s">
        <v>73</v>
      </c>
      <c r="AY953" s="246" t="s">
        <v>346</v>
      </c>
    </row>
    <row r="954" s="13" customFormat="1">
      <c r="A954" s="13"/>
      <c r="B954" s="236"/>
      <c r="C954" s="237"/>
      <c r="D954" s="227" t="s">
        <v>357</v>
      </c>
      <c r="E954" s="238" t="s">
        <v>1873</v>
      </c>
      <c r="F954" s="239" t="s">
        <v>1874</v>
      </c>
      <c r="G954" s="237"/>
      <c r="H954" s="240">
        <v>0.80000000000000004</v>
      </c>
      <c r="I954" s="241"/>
      <c r="J954" s="237"/>
      <c r="K954" s="237"/>
      <c r="L954" s="242"/>
      <c r="M954" s="243"/>
      <c r="N954" s="244"/>
      <c r="O954" s="244"/>
      <c r="P954" s="244"/>
      <c r="Q954" s="244"/>
      <c r="R954" s="244"/>
      <c r="S954" s="244"/>
      <c r="T954" s="245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T954" s="246" t="s">
        <v>357</v>
      </c>
      <c r="AU954" s="246" t="s">
        <v>80</v>
      </c>
      <c r="AV954" s="13" t="s">
        <v>88</v>
      </c>
      <c r="AW954" s="13" t="s">
        <v>30</v>
      </c>
      <c r="AX954" s="13" t="s">
        <v>80</v>
      </c>
      <c r="AY954" s="246" t="s">
        <v>346</v>
      </c>
    </row>
    <row r="955" s="2" customFormat="1">
      <c r="A955" s="37"/>
      <c r="B955" s="38"/>
      <c r="C955" s="212" t="s">
        <v>1875</v>
      </c>
      <c r="D955" s="212" t="s">
        <v>349</v>
      </c>
      <c r="E955" s="213" t="s">
        <v>1876</v>
      </c>
      <c r="F955" s="214" t="s">
        <v>1877</v>
      </c>
      <c r="G955" s="215" t="s">
        <v>352</v>
      </c>
      <c r="H955" s="216">
        <v>0.80000000000000004</v>
      </c>
      <c r="I955" s="217"/>
      <c r="J955" s="218">
        <f>ROUND(I955*H955,2)</f>
        <v>0</v>
      </c>
      <c r="K955" s="214" t="s">
        <v>1</v>
      </c>
      <c r="L955" s="43"/>
      <c r="M955" s="219" t="s">
        <v>1</v>
      </c>
      <c r="N955" s="220" t="s">
        <v>39</v>
      </c>
      <c r="O955" s="90"/>
      <c r="P955" s="221">
        <f>O955*H955</f>
        <v>0</v>
      </c>
      <c r="Q955" s="221">
        <v>0.00012</v>
      </c>
      <c r="R955" s="221">
        <f>Q955*H955</f>
        <v>9.6000000000000002E-05</v>
      </c>
      <c r="S955" s="221">
        <v>0</v>
      </c>
      <c r="T955" s="222">
        <f>S955*H955</f>
        <v>0</v>
      </c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  <c r="AR955" s="223" t="s">
        <v>345</v>
      </c>
      <c r="AT955" s="223" t="s">
        <v>349</v>
      </c>
      <c r="AU955" s="223" t="s">
        <v>80</v>
      </c>
      <c r="AY955" s="16" t="s">
        <v>346</v>
      </c>
      <c r="BE955" s="224">
        <f>IF(N955="základní",J955,0)</f>
        <v>0</v>
      </c>
      <c r="BF955" s="224">
        <f>IF(N955="snížená",J955,0)</f>
        <v>0</v>
      </c>
      <c r="BG955" s="224">
        <f>IF(N955="zákl. přenesená",J955,0)</f>
        <v>0</v>
      </c>
      <c r="BH955" s="224">
        <f>IF(N955="sníž. přenesená",J955,0)</f>
        <v>0</v>
      </c>
      <c r="BI955" s="224">
        <f>IF(N955="nulová",J955,0)</f>
        <v>0</v>
      </c>
      <c r="BJ955" s="16" t="s">
        <v>88</v>
      </c>
      <c r="BK955" s="224">
        <f>ROUND(I955*H955,2)</f>
        <v>0</v>
      </c>
      <c r="BL955" s="16" t="s">
        <v>345</v>
      </c>
      <c r="BM955" s="223" t="s">
        <v>1878</v>
      </c>
    </row>
    <row r="956" s="12" customFormat="1">
      <c r="A956" s="12"/>
      <c r="B956" s="225"/>
      <c r="C956" s="226"/>
      <c r="D956" s="227" t="s">
        <v>357</v>
      </c>
      <c r="E956" s="228" t="s">
        <v>1</v>
      </c>
      <c r="F956" s="229" t="s">
        <v>1849</v>
      </c>
      <c r="G956" s="226"/>
      <c r="H956" s="228" t="s">
        <v>1</v>
      </c>
      <c r="I956" s="230"/>
      <c r="J956" s="226"/>
      <c r="K956" s="226"/>
      <c r="L956" s="231"/>
      <c r="M956" s="232"/>
      <c r="N956" s="233"/>
      <c r="O956" s="233"/>
      <c r="P956" s="233"/>
      <c r="Q956" s="233"/>
      <c r="R956" s="233"/>
      <c r="S956" s="233"/>
      <c r="T956" s="234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T956" s="235" t="s">
        <v>357</v>
      </c>
      <c r="AU956" s="235" t="s">
        <v>80</v>
      </c>
      <c r="AV956" s="12" t="s">
        <v>80</v>
      </c>
      <c r="AW956" s="12" t="s">
        <v>30</v>
      </c>
      <c r="AX956" s="12" t="s">
        <v>73</v>
      </c>
      <c r="AY956" s="235" t="s">
        <v>346</v>
      </c>
    </row>
    <row r="957" s="13" customFormat="1">
      <c r="A957" s="13"/>
      <c r="B957" s="236"/>
      <c r="C957" s="237"/>
      <c r="D957" s="227" t="s">
        <v>357</v>
      </c>
      <c r="E957" s="238" t="s">
        <v>1879</v>
      </c>
      <c r="F957" s="239" t="s">
        <v>1851</v>
      </c>
      <c r="G957" s="237"/>
      <c r="H957" s="240">
        <v>0.80000000000000004</v>
      </c>
      <c r="I957" s="241"/>
      <c r="J957" s="237"/>
      <c r="K957" s="237"/>
      <c r="L957" s="242"/>
      <c r="M957" s="243"/>
      <c r="N957" s="244"/>
      <c r="O957" s="244"/>
      <c r="P957" s="244"/>
      <c r="Q957" s="244"/>
      <c r="R957" s="244"/>
      <c r="S957" s="244"/>
      <c r="T957" s="24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46" t="s">
        <v>357</v>
      </c>
      <c r="AU957" s="246" t="s">
        <v>80</v>
      </c>
      <c r="AV957" s="13" t="s">
        <v>88</v>
      </c>
      <c r="AW957" s="13" t="s">
        <v>30</v>
      </c>
      <c r="AX957" s="13" t="s">
        <v>73</v>
      </c>
      <c r="AY957" s="246" t="s">
        <v>346</v>
      </c>
    </row>
    <row r="958" s="13" customFormat="1">
      <c r="A958" s="13"/>
      <c r="B958" s="236"/>
      <c r="C958" s="237"/>
      <c r="D958" s="227" t="s">
        <v>357</v>
      </c>
      <c r="E958" s="238" t="s">
        <v>1880</v>
      </c>
      <c r="F958" s="239" t="s">
        <v>1881</v>
      </c>
      <c r="G958" s="237"/>
      <c r="H958" s="240">
        <v>0.80000000000000004</v>
      </c>
      <c r="I958" s="241"/>
      <c r="J958" s="237"/>
      <c r="K958" s="237"/>
      <c r="L958" s="242"/>
      <c r="M958" s="243"/>
      <c r="N958" s="244"/>
      <c r="O958" s="244"/>
      <c r="P958" s="244"/>
      <c r="Q958" s="244"/>
      <c r="R958" s="244"/>
      <c r="S958" s="244"/>
      <c r="T958" s="24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46" t="s">
        <v>357</v>
      </c>
      <c r="AU958" s="246" t="s">
        <v>80</v>
      </c>
      <c r="AV958" s="13" t="s">
        <v>88</v>
      </c>
      <c r="AW958" s="13" t="s">
        <v>30</v>
      </c>
      <c r="AX958" s="13" t="s">
        <v>80</v>
      </c>
      <c r="AY958" s="246" t="s">
        <v>346</v>
      </c>
    </row>
    <row r="959" s="2" customFormat="1" ht="33" customHeight="1">
      <c r="A959" s="37"/>
      <c r="B959" s="38"/>
      <c r="C959" s="212" t="s">
        <v>1882</v>
      </c>
      <c r="D959" s="212" t="s">
        <v>349</v>
      </c>
      <c r="E959" s="213" t="s">
        <v>1883</v>
      </c>
      <c r="F959" s="214" t="s">
        <v>1884</v>
      </c>
      <c r="G959" s="215" t="s">
        <v>398</v>
      </c>
      <c r="H959" s="216">
        <v>256.06</v>
      </c>
      <c r="I959" s="217"/>
      <c r="J959" s="218">
        <f>ROUND(I959*H959,2)</f>
        <v>0</v>
      </c>
      <c r="K959" s="214" t="s">
        <v>1</v>
      </c>
      <c r="L959" s="43"/>
      <c r="M959" s="219" t="s">
        <v>1</v>
      </c>
      <c r="N959" s="220" t="s">
        <v>39</v>
      </c>
      <c r="O959" s="90"/>
      <c r="P959" s="221">
        <f>O959*H959</f>
        <v>0</v>
      </c>
      <c r="Q959" s="221">
        <v>0.00025000000000000001</v>
      </c>
      <c r="R959" s="221">
        <f>Q959*H959</f>
        <v>0.064015000000000002</v>
      </c>
      <c r="S959" s="221">
        <v>0</v>
      </c>
      <c r="T959" s="222">
        <f>S959*H959</f>
        <v>0</v>
      </c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  <c r="AR959" s="223" t="s">
        <v>345</v>
      </c>
      <c r="AT959" s="223" t="s">
        <v>349</v>
      </c>
      <c r="AU959" s="223" t="s">
        <v>80</v>
      </c>
      <c r="AY959" s="16" t="s">
        <v>346</v>
      </c>
      <c r="BE959" s="224">
        <f>IF(N959="základní",J959,0)</f>
        <v>0</v>
      </c>
      <c r="BF959" s="224">
        <f>IF(N959="snížená",J959,0)</f>
        <v>0</v>
      </c>
      <c r="BG959" s="224">
        <f>IF(N959="zákl. přenesená",J959,0)</f>
        <v>0</v>
      </c>
      <c r="BH959" s="224">
        <f>IF(N959="sníž. přenesená",J959,0)</f>
        <v>0</v>
      </c>
      <c r="BI959" s="224">
        <f>IF(N959="nulová",J959,0)</f>
        <v>0</v>
      </c>
      <c r="BJ959" s="16" t="s">
        <v>88</v>
      </c>
      <c r="BK959" s="224">
        <f>ROUND(I959*H959,2)</f>
        <v>0</v>
      </c>
      <c r="BL959" s="16" t="s">
        <v>345</v>
      </c>
      <c r="BM959" s="223" t="s">
        <v>1885</v>
      </c>
    </row>
    <row r="960" s="12" customFormat="1">
      <c r="A960" s="12"/>
      <c r="B960" s="225"/>
      <c r="C960" s="226"/>
      <c r="D960" s="227" t="s">
        <v>357</v>
      </c>
      <c r="E960" s="228" t="s">
        <v>1</v>
      </c>
      <c r="F960" s="229" t="s">
        <v>1176</v>
      </c>
      <c r="G960" s="226"/>
      <c r="H960" s="228" t="s">
        <v>1</v>
      </c>
      <c r="I960" s="230"/>
      <c r="J960" s="226"/>
      <c r="K960" s="226"/>
      <c r="L960" s="231"/>
      <c r="M960" s="232"/>
      <c r="N960" s="233"/>
      <c r="O960" s="233"/>
      <c r="P960" s="233"/>
      <c r="Q960" s="233"/>
      <c r="R960" s="233"/>
      <c r="S960" s="233"/>
      <c r="T960" s="234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T960" s="235" t="s">
        <v>357</v>
      </c>
      <c r="AU960" s="235" t="s">
        <v>80</v>
      </c>
      <c r="AV960" s="12" t="s">
        <v>80</v>
      </c>
      <c r="AW960" s="12" t="s">
        <v>30</v>
      </c>
      <c r="AX960" s="12" t="s">
        <v>73</v>
      </c>
      <c r="AY960" s="235" t="s">
        <v>346</v>
      </c>
    </row>
    <row r="961" s="12" customFormat="1">
      <c r="A961" s="12"/>
      <c r="B961" s="225"/>
      <c r="C961" s="226"/>
      <c r="D961" s="227" t="s">
        <v>357</v>
      </c>
      <c r="E961" s="228" t="s">
        <v>1</v>
      </c>
      <c r="F961" s="229" t="s">
        <v>1164</v>
      </c>
      <c r="G961" s="226"/>
      <c r="H961" s="228" t="s">
        <v>1</v>
      </c>
      <c r="I961" s="230"/>
      <c r="J961" s="226"/>
      <c r="K961" s="226"/>
      <c r="L961" s="231"/>
      <c r="M961" s="232"/>
      <c r="N961" s="233"/>
      <c r="O961" s="233"/>
      <c r="P961" s="233"/>
      <c r="Q961" s="233"/>
      <c r="R961" s="233"/>
      <c r="S961" s="233"/>
      <c r="T961" s="234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T961" s="235" t="s">
        <v>357</v>
      </c>
      <c r="AU961" s="235" t="s">
        <v>80</v>
      </c>
      <c r="AV961" s="12" t="s">
        <v>80</v>
      </c>
      <c r="AW961" s="12" t="s">
        <v>30</v>
      </c>
      <c r="AX961" s="12" t="s">
        <v>73</v>
      </c>
      <c r="AY961" s="235" t="s">
        <v>346</v>
      </c>
    </row>
    <row r="962" s="13" customFormat="1">
      <c r="A962" s="13"/>
      <c r="B962" s="236"/>
      <c r="C962" s="237"/>
      <c r="D962" s="227" t="s">
        <v>357</v>
      </c>
      <c r="E962" s="238" t="s">
        <v>1886</v>
      </c>
      <c r="F962" s="239" t="s">
        <v>1887</v>
      </c>
      <c r="G962" s="237"/>
      <c r="H962" s="240">
        <v>16.32</v>
      </c>
      <c r="I962" s="241"/>
      <c r="J962" s="237"/>
      <c r="K962" s="237"/>
      <c r="L962" s="242"/>
      <c r="M962" s="243"/>
      <c r="N962" s="244"/>
      <c r="O962" s="244"/>
      <c r="P962" s="244"/>
      <c r="Q962" s="244"/>
      <c r="R962" s="244"/>
      <c r="S962" s="244"/>
      <c r="T962" s="24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46" t="s">
        <v>357</v>
      </c>
      <c r="AU962" s="246" t="s">
        <v>80</v>
      </c>
      <c r="AV962" s="13" t="s">
        <v>88</v>
      </c>
      <c r="AW962" s="13" t="s">
        <v>30</v>
      </c>
      <c r="AX962" s="13" t="s">
        <v>73</v>
      </c>
      <c r="AY962" s="246" t="s">
        <v>346</v>
      </c>
    </row>
    <row r="963" s="13" customFormat="1">
      <c r="A963" s="13"/>
      <c r="B963" s="236"/>
      <c r="C963" s="237"/>
      <c r="D963" s="227" t="s">
        <v>357</v>
      </c>
      <c r="E963" s="238" t="s">
        <v>120</v>
      </c>
      <c r="F963" s="239" t="s">
        <v>1589</v>
      </c>
      <c r="G963" s="237"/>
      <c r="H963" s="240">
        <v>40.799999999999997</v>
      </c>
      <c r="I963" s="241"/>
      <c r="J963" s="237"/>
      <c r="K963" s="237"/>
      <c r="L963" s="242"/>
      <c r="M963" s="243"/>
      <c r="N963" s="244"/>
      <c r="O963" s="244"/>
      <c r="P963" s="244"/>
      <c r="Q963" s="244"/>
      <c r="R963" s="244"/>
      <c r="S963" s="244"/>
      <c r="T963" s="245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46" t="s">
        <v>357</v>
      </c>
      <c r="AU963" s="246" t="s">
        <v>80</v>
      </c>
      <c r="AV963" s="13" t="s">
        <v>88</v>
      </c>
      <c r="AW963" s="13" t="s">
        <v>30</v>
      </c>
      <c r="AX963" s="13" t="s">
        <v>73</v>
      </c>
      <c r="AY963" s="246" t="s">
        <v>346</v>
      </c>
    </row>
    <row r="964" s="13" customFormat="1">
      <c r="A964" s="13"/>
      <c r="B964" s="236"/>
      <c r="C964" s="237"/>
      <c r="D964" s="227" t="s">
        <v>357</v>
      </c>
      <c r="E964" s="238" t="s">
        <v>1888</v>
      </c>
      <c r="F964" s="239" t="s">
        <v>1889</v>
      </c>
      <c r="G964" s="237"/>
      <c r="H964" s="240">
        <v>57.119999999999997</v>
      </c>
      <c r="I964" s="241"/>
      <c r="J964" s="237"/>
      <c r="K964" s="237"/>
      <c r="L964" s="242"/>
      <c r="M964" s="243"/>
      <c r="N964" s="244"/>
      <c r="O964" s="244"/>
      <c r="P964" s="244"/>
      <c r="Q964" s="244"/>
      <c r="R964" s="244"/>
      <c r="S964" s="244"/>
      <c r="T964" s="245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T964" s="246" t="s">
        <v>357</v>
      </c>
      <c r="AU964" s="246" t="s">
        <v>80</v>
      </c>
      <c r="AV964" s="13" t="s">
        <v>88</v>
      </c>
      <c r="AW964" s="13" t="s">
        <v>30</v>
      </c>
      <c r="AX964" s="13" t="s">
        <v>73</v>
      </c>
      <c r="AY964" s="246" t="s">
        <v>346</v>
      </c>
    </row>
    <row r="965" s="12" customFormat="1">
      <c r="A965" s="12"/>
      <c r="B965" s="225"/>
      <c r="C965" s="226"/>
      <c r="D965" s="227" t="s">
        <v>357</v>
      </c>
      <c r="E965" s="228" t="s">
        <v>1</v>
      </c>
      <c r="F965" s="229" t="s">
        <v>1170</v>
      </c>
      <c r="G965" s="226"/>
      <c r="H965" s="228" t="s">
        <v>1</v>
      </c>
      <c r="I965" s="230"/>
      <c r="J965" s="226"/>
      <c r="K965" s="226"/>
      <c r="L965" s="231"/>
      <c r="M965" s="232"/>
      <c r="N965" s="233"/>
      <c r="O965" s="233"/>
      <c r="P965" s="233"/>
      <c r="Q965" s="233"/>
      <c r="R965" s="233"/>
      <c r="S965" s="233"/>
      <c r="T965" s="234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T965" s="235" t="s">
        <v>357</v>
      </c>
      <c r="AU965" s="235" t="s">
        <v>80</v>
      </c>
      <c r="AV965" s="12" t="s">
        <v>80</v>
      </c>
      <c r="AW965" s="12" t="s">
        <v>30</v>
      </c>
      <c r="AX965" s="12" t="s">
        <v>73</v>
      </c>
      <c r="AY965" s="235" t="s">
        <v>346</v>
      </c>
    </row>
    <row r="966" s="13" customFormat="1">
      <c r="A966" s="13"/>
      <c r="B966" s="236"/>
      <c r="C966" s="237"/>
      <c r="D966" s="227" t="s">
        <v>357</v>
      </c>
      <c r="E966" s="238" t="s">
        <v>236</v>
      </c>
      <c r="F966" s="239" t="s">
        <v>1890</v>
      </c>
      <c r="G966" s="237"/>
      <c r="H966" s="240">
        <v>53.520000000000003</v>
      </c>
      <c r="I966" s="241"/>
      <c r="J966" s="237"/>
      <c r="K966" s="237"/>
      <c r="L966" s="242"/>
      <c r="M966" s="243"/>
      <c r="N966" s="244"/>
      <c r="O966" s="244"/>
      <c r="P966" s="244"/>
      <c r="Q966" s="244"/>
      <c r="R966" s="244"/>
      <c r="S966" s="244"/>
      <c r="T966" s="245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46" t="s">
        <v>357</v>
      </c>
      <c r="AU966" s="246" t="s">
        <v>80</v>
      </c>
      <c r="AV966" s="13" t="s">
        <v>88</v>
      </c>
      <c r="AW966" s="13" t="s">
        <v>30</v>
      </c>
      <c r="AX966" s="13" t="s">
        <v>73</v>
      </c>
      <c r="AY966" s="246" t="s">
        <v>346</v>
      </c>
    </row>
    <row r="967" s="13" customFormat="1">
      <c r="A967" s="13"/>
      <c r="B967" s="236"/>
      <c r="C967" s="237"/>
      <c r="D967" s="227" t="s">
        <v>357</v>
      </c>
      <c r="E967" s="238" t="s">
        <v>297</v>
      </c>
      <c r="F967" s="239" t="s">
        <v>1891</v>
      </c>
      <c r="G967" s="237"/>
      <c r="H967" s="240">
        <v>133.80000000000001</v>
      </c>
      <c r="I967" s="241"/>
      <c r="J967" s="237"/>
      <c r="K967" s="237"/>
      <c r="L967" s="242"/>
      <c r="M967" s="243"/>
      <c r="N967" s="244"/>
      <c r="O967" s="244"/>
      <c r="P967" s="244"/>
      <c r="Q967" s="244"/>
      <c r="R967" s="244"/>
      <c r="S967" s="244"/>
      <c r="T967" s="24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46" t="s">
        <v>357</v>
      </c>
      <c r="AU967" s="246" t="s">
        <v>80</v>
      </c>
      <c r="AV967" s="13" t="s">
        <v>88</v>
      </c>
      <c r="AW967" s="13" t="s">
        <v>30</v>
      </c>
      <c r="AX967" s="13" t="s">
        <v>73</v>
      </c>
      <c r="AY967" s="246" t="s">
        <v>346</v>
      </c>
    </row>
    <row r="968" s="13" customFormat="1">
      <c r="A968" s="13"/>
      <c r="B968" s="236"/>
      <c r="C968" s="237"/>
      <c r="D968" s="227" t="s">
        <v>357</v>
      </c>
      <c r="E968" s="238" t="s">
        <v>347</v>
      </c>
      <c r="F968" s="239" t="s">
        <v>1892</v>
      </c>
      <c r="G968" s="237"/>
      <c r="H968" s="240">
        <v>11.619999999999999</v>
      </c>
      <c r="I968" s="241"/>
      <c r="J968" s="237"/>
      <c r="K968" s="237"/>
      <c r="L968" s="242"/>
      <c r="M968" s="243"/>
      <c r="N968" s="244"/>
      <c r="O968" s="244"/>
      <c r="P968" s="244"/>
      <c r="Q968" s="244"/>
      <c r="R968" s="244"/>
      <c r="S968" s="244"/>
      <c r="T968" s="245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46" t="s">
        <v>357</v>
      </c>
      <c r="AU968" s="246" t="s">
        <v>80</v>
      </c>
      <c r="AV968" s="13" t="s">
        <v>88</v>
      </c>
      <c r="AW968" s="13" t="s">
        <v>30</v>
      </c>
      <c r="AX968" s="13" t="s">
        <v>73</v>
      </c>
      <c r="AY968" s="246" t="s">
        <v>346</v>
      </c>
    </row>
    <row r="969" s="13" customFormat="1">
      <c r="A969" s="13"/>
      <c r="B969" s="236"/>
      <c r="C969" s="237"/>
      <c r="D969" s="227" t="s">
        <v>357</v>
      </c>
      <c r="E969" s="238" t="s">
        <v>1893</v>
      </c>
      <c r="F969" s="239" t="s">
        <v>1894</v>
      </c>
      <c r="G969" s="237"/>
      <c r="H969" s="240">
        <v>198.94</v>
      </c>
      <c r="I969" s="241"/>
      <c r="J969" s="237"/>
      <c r="K969" s="237"/>
      <c r="L969" s="242"/>
      <c r="M969" s="243"/>
      <c r="N969" s="244"/>
      <c r="O969" s="244"/>
      <c r="P969" s="244"/>
      <c r="Q969" s="244"/>
      <c r="R969" s="244"/>
      <c r="S969" s="244"/>
      <c r="T969" s="245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46" t="s">
        <v>357</v>
      </c>
      <c r="AU969" s="246" t="s">
        <v>80</v>
      </c>
      <c r="AV969" s="13" t="s">
        <v>88</v>
      </c>
      <c r="AW969" s="13" t="s">
        <v>30</v>
      </c>
      <c r="AX969" s="13" t="s">
        <v>73</v>
      </c>
      <c r="AY969" s="246" t="s">
        <v>346</v>
      </c>
    </row>
    <row r="970" s="13" customFormat="1">
      <c r="A970" s="13"/>
      <c r="B970" s="236"/>
      <c r="C970" s="237"/>
      <c r="D970" s="227" t="s">
        <v>357</v>
      </c>
      <c r="E970" s="238" t="s">
        <v>1895</v>
      </c>
      <c r="F970" s="239" t="s">
        <v>1896</v>
      </c>
      <c r="G970" s="237"/>
      <c r="H970" s="240">
        <v>256.06</v>
      </c>
      <c r="I970" s="241"/>
      <c r="J970" s="237"/>
      <c r="K970" s="237"/>
      <c r="L970" s="242"/>
      <c r="M970" s="243"/>
      <c r="N970" s="244"/>
      <c r="O970" s="244"/>
      <c r="P970" s="244"/>
      <c r="Q970" s="244"/>
      <c r="R970" s="244"/>
      <c r="S970" s="244"/>
      <c r="T970" s="245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46" t="s">
        <v>357</v>
      </c>
      <c r="AU970" s="246" t="s">
        <v>80</v>
      </c>
      <c r="AV970" s="13" t="s">
        <v>88</v>
      </c>
      <c r="AW970" s="13" t="s">
        <v>30</v>
      </c>
      <c r="AX970" s="13" t="s">
        <v>80</v>
      </c>
      <c r="AY970" s="246" t="s">
        <v>346</v>
      </c>
    </row>
    <row r="971" s="2" customFormat="1" ht="44.25" customHeight="1">
      <c r="A971" s="37"/>
      <c r="B971" s="38"/>
      <c r="C971" s="247" t="s">
        <v>1897</v>
      </c>
      <c r="D971" s="247" t="s">
        <v>398</v>
      </c>
      <c r="E971" s="248" t="s">
        <v>1898</v>
      </c>
      <c r="F971" s="249" t="s">
        <v>1899</v>
      </c>
      <c r="G971" s="250" t="s">
        <v>398</v>
      </c>
      <c r="H971" s="251">
        <v>64.638000000000005</v>
      </c>
      <c r="I971" s="252"/>
      <c r="J971" s="253">
        <f>ROUND(I971*H971,2)</f>
        <v>0</v>
      </c>
      <c r="K971" s="249" t="s">
        <v>1</v>
      </c>
      <c r="L971" s="254"/>
      <c r="M971" s="255" t="s">
        <v>1</v>
      </c>
      <c r="N971" s="256" t="s">
        <v>39</v>
      </c>
      <c r="O971" s="90"/>
      <c r="P971" s="221">
        <f>O971*H971</f>
        <v>0</v>
      </c>
      <c r="Q971" s="221">
        <v>0.0035000000000000001</v>
      </c>
      <c r="R971" s="221">
        <f>Q971*H971</f>
        <v>0.22623300000000002</v>
      </c>
      <c r="S971" s="221">
        <v>0</v>
      </c>
      <c r="T971" s="222">
        <f>S971*H971</f>
        <v>0</v>
      </c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  <c r="AR971" s="223" t="s">
        <v>460</v>
      </c>
      <c r="AT971" s="223" t="s">
        <v>398</v>
      </c>
      <c r="AU971" s="223" t="s">
        <v>80</v>
      </c>
      <c r="AY971" s="16" t="s">
        <v>346</v>
      </c>
      <c r="BE971" s="224">
        <f>IF(N971="základní",J971,0)</f>
        <v>0</v>
      </c>
      <c r="BF971" s="224">
        <f>IF(N971="snížená",J971,0)</f>
        <v>0</v>
      </c>
      <c r="BG971" s="224">
        <f>IF(N971="zákl. přenesená",J971,0)</f>
        <v>0</v>
      </c>
      <c r="BH971" s="224">
        <f>IF(N971="sníž. přenesená",J971,0)</f>
        <v>0</v>
      </c>
      <c r="BI971" s="224">
        <f>IF(N971="nulová",J971,0)</f>
        <v>0</v>
      </c>
      <c r="BJ971" s="16" t="s">
        <v>88</v>
      </c>
      <c r="BK971" s="224">
        <f>ROUND(I971*H971,2)</f>
        <v>0</v>
      </c>
      <c r="BL971" s="16" t="s">
        <v>345</v>
      </c>
      <c r="BM971" s="223" t="s">
        <v>1900</v>
      </c>
    </row>
    <row r="972" s="12" customFormat="1">
      <c r="A972" s="12"/>
      <c r="B972" s="225"/>
      <c r="C972" s="226"/>
      <c r="D972" s="227" t="s">
        <v>357</v>
      </c>
      <c r="E972" s="228" t="s">
        <v>1</v>
      </c>
      <c r="F972" s="229" t="s">
        <v>1176</v>
      </c>
      <c r="G972" s="226"/>
      <c r="H972" s="228" t="s">
        <v>1</v>
      </c>
      <c r="I972" s="230"/>
      <c r="J972" s="226"/>
      <c r="K972" s="226"/>
      <c r="L972" s="231"/>
      <c r="M972" s="232"/>
      <c r="N972" s="233"/>
      <c r="O972" s="233"/>
      <c r="P972" s="233"/>
      <c r="Q972" s="233"/>
      <c r="R972" s="233"/>
      <c r="S972" s="233"/>
      <c r="T972" s="234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T972" s="235" t="s">
        <v>357</v>
      </c>
      <c r="AU972" s="235" t="s">
        <v>80</v>
      </c>
      <c r="AV972" s="12" t="s">
        <v>80</v>
      </c>
      <c r="AW972" s="12" t="s">
        <v>30</v>
      </c>
      <c r="AX972" s="12" t="s">
        <v>73</v>
      </c>
      <c r="AY972" s="235" t="s">
        <v>346</v>
      </c>
    </row>
    <row r="973" s="12" customFormat="1">
      <c r="A973" s="12"/>
      <c r="B973" s="225"/>
      <c r="C973" s="226"/>
      <c r="D973" s="227" t="s">
        <v>357</v>
      </c>
      <c r="E973" s="228" t="s">
        <v>1</v>
      </c>
      <c r="F973" s="229" t="s">
        <v>1901</v>
      </c>
      <c r="G973" s="226"/>
      <c r="H973" s="228" t="s">
        <v>1</v>
      </c>
      <c r="I973" s="230"/>
      <c r="J973" s="226"/>
      <c r="K973" s="226"/>
      <c r="L973" s="231"/>
      <c r="M973" s="232"/>
      <c r="N973" s="233"/>
      <c r="O973" s="233"/>
      <c r="P973" s="233"/>
      <c r="Q973" s="233"/>
      <c r="R973" s="233"/>
      <c r="S973" s="233"/>
      <c r="T973" s="234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T973" s="235" t="s">
        <v>357</v>
      </c>
      <c r="AU973" s="235" t="s">
        <v>80</v>
      </c>
      <c r="AV973" s="12" t="s">
        <v>80</v>
      </c>
      <c r="AW973" s="12" t="s">
        <v>30</v>
      </c>
      <c r="AX973" s="12" t="s">
        <v>73</v>
      </c>
      <c r="AY973" s="235" t="s">
        <v>346</v>
      </c>
    </row>
    <row r="974" s="13" customFormat="1">
      <c r="A974" s="13"/>
      <c r="B974" s="236"/>
      <c r="C974" s="237"/>
      <c r="D974" s="227" t="s">
        <v>357</v>
      </c>
      <c r="E974" s="238" t="s">
        <v>1902</v>
      </c>
      <c r="F974" s="239" t="s">
        <v>1903</v>
      </c>
      <c r="G974" s="237"/>
      <c r="H974" s="240">
        <v>64.638000000000005</v>
      </c>
      <c r="I974" s="241"/>
      <c r="J974" s="237"/>
      <c r="K974" s="237"/>
      <c r="L974" s="242"/>
      <c r="M974" s="243"/>
      <c r="N974" s="244"/>
      <c r="O974" s="244"/>
      <c r="P974" s="244"/>
      <c r="Q974" s="244"/>
      <c r="R974" s="244"/>
      <c r="S974" s="244"/>
      <c r="T974" s="245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46" t="s">
        <v>357</v>
      </c>
      <c r="AU974" s="246" t="s">
        <v>80</v>
      </c>
      <c r="AV974" s="13" t="s">
        <v>88</v>
      </c>
      <c r="AW974" s="13" t="s">
        <v>30</v>
      </c>
      <c r="AX974" s="13" t="s">
        <v>73</v>
      </c>
      <c r="AY974" s="246" t="s">
        <v>346</v>
      </c>
    </row>
    <row r="975" s="13" customFormat="1">
      <c r="A975" s="13"/>
      <c r="B975" s="236"/>
      <c r="C975" s="237"/>
      <c r="D975" s="227" t="s">
        <v>357</v>
      </c>
      <c r="E975" s="238" t="s">
        <v>1904</v>
      </c>
      <c r="F975" s="239" t="s">
        <v>1905</v>
      </c>
      <c r="G975" s="237"/>
      <c r="H975" s="240">
        <v>64.638000000000005</v>
      </c>
      <c r="I975" s="241"/>
      <c r="J975" s="237"/>
      <c r="K975" s="237"/>
      <c r="L975" s="242"/>
      <c r="M975" s="243"/>
      <c r="N975" s="244"/>
      <c r="O975" s="244"/>
      <c r="P975" s="244"/>
      <c r="Q975" s="244"/>
      <c r="R975" s="244"/>
      <c r="S975" s="244"/>
      <c r="T975" s="24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246" t="s">
        <v>357</v>
      </c>
      <c r="AU975" s="246" t="s">
        <v>80</v>
      </c>
      <c r="AV975" s="13" t="s">
        <v>88</v>
      </c>
      <c r="AW975" s="13" t="s">
        <v>30</v>
      </c>
      <c r="AX975" s="13" t="s">
        <v>80</v>
      </c>
      <c r="AY975" s="246" t="s">
        <v>346</v>
      </c>
    </row>
    <row r="976" s="2" customFormat="1">
      <c r="A976" s="37"/>
      <c r="B976" s="38"/>
      <c r="C976" s="247" t="s">
        <v>1906</v>
      </c>
      <c r="D976" s="247" t="s">
        <v>398</v>
      </c>
      <c r="E976" s="248" t="s">
        <v>1907</v>
      </c>
      <c r="F976" s="249" t="s">
        <v>1908</v>
      </c>
      <c r="G976" s="250" t="s">
        <v>398</v>
      </c>
      <c r="H976" s="251">
        <v>208.887</v>
      </c>
      <c r="I976" s="252"/>
      <c r="J976" s="253">
        <f>ROUND(I976*H976,2)</f>
        <v>0</v>
      </c>
      <c r="K976" s="249" t="s">
        <v>1</v>
      </c>
      <c r="L976" s="254"/>
      <c r="M976" s="255" t="s">
        <v>1</v>
      </c>
      <c r="N976" s="256" t="s">
        <v>39</v>
      </c>
      <c r="O976" s="90"/>
      <c r="P976" s="221">
        <f>O976*H976</f>
        <v>0</v>
      </c>
      <c r="Q976" s="221">
        <v>0.0035000000000000001</v>
      </c>
      <c r="R976" s="221">
        <f>Q976*H976</f>
        <v>0.73110450000000005</v>
      </c>
      <c r="S976" s="221">
        <v>0</v>
      </c>
      <c r="T976" s="222">
        <f>S976*H976</f>
        <v>0</v>
      </c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  <c r="AR976" s="223" t="s">
        <v>460</v>
      </c>
      <c r="AT976" s="223" t="s">
        <v>398</v>
      </c>
      <c r="AU976" s="223" t="s">
        <v>80</v>
      </c>
      <c r="AY976" s="16" t="s">
        <v>346</v>
      </c>
      <c r="BE976" s="224">
        <f>IF(N976="základní",J976,0)</f>
        <v>0</v>
      </c>
      <c r="BF976" s="224">
        <f>IF(N976="snížená",J976,0)</f>
        <v>0</v>
      </c>
      <c r="BG976" s="224">
        <f>IF(N976="zákl. přenesená",J976,0)</f>
        <v>0</v>
      </c>
      <c r="BH976" s="224">
        <f>IF(N976="sníž. přenesená",J976,0)</f>
        <v>0</v>
      </c>
      <c r="BI976" s="224">
        <f>IF(N976="nulová",J976,0)</f>
        <v>0</v>
      </c>
      <c r="BJ976" s="16" t="s">
        <v>88</v>
      </c>
      <c r="BK976" s="224">
        <f>ROUND(I976*H976,2)</f>
        <v>0</v>
      </c>
      <c r="BL976" s="16" t="s">
        <v>345</v>
      </c>
      <c r="BM976" s="223" t="s">
        <v>1909</v>
      </c>
    </row>
    <row r="977" s="12" customFormat="1">
      <c r="A977" s="12"/>
      <c r="B977" s="225"/>
      <c r="C977" s="226"/>
      <c r="D977" s="227" t="s">
        <v>357</v>
      </c>
      <c r="E977" s="228" t="s">
        <v>1</v>
      </c>
      <c r="F977" s="229" t="s">
        <v>1176</v>
      </c>
      <c r="G977" s="226"/>
      <c r="H977" s="228" t="s">
        <v>1</v>
      </c>
      <c r="I977" s="230"/>
      <c r="J977" s="226"/>
      <c r="K977" s="226"/>
      <c r="L977" s="231"/>
      <c r="M977" s="232"/>
      <c r="N977" s="233"/>
      <c r="O977" s="233"/>
      <c r="P977" s="233"/>
      <c r="Q977" s="233"/>
      <c r="R977" s="233"/>
      <c r="S977" s="233"/>
      <c r="T977" s="234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T977" s="235" t="s">
        <v>357</v>
      </c>
      <c r="AU977" s="235" t="s">
        <v>80</v>
      </c>
      <c r="AV977" s="12" t="s">
        <v>80</v>
      </c>
      <c r="AW977" s="12" t="s">
        <v>30</v>
      </c>
      <c r="AX977" s="12" t="s">
        <v>73</v>
      </c>
      <c r="AY977" s="235" t="s">
        <v>346</v>
      </c>
    </row>
    <row r="978" s="12" customFormat="1">
      <c r="A978" s="12"/>
      <c r="B978" s="225"/>
      <c r="C978" s="226"/>
      <c r="D978" s="227" t="s">
        <v>357</v>
      </c>
      <c r="E978" s="228" t="s">
        <v>1</v>
      </c>
      <c r="F978" s="229" t="s">
        <v>1901</v>
      </c>
      <c r="G978" s="226"/>
      <c r="H978" s="228" t="s">
        <v>1</v>
      </c>
      <c r="I978" s="230"/>
      <c r="J978" s="226"/>
      <c r="K978" s="226"/>
      <c r="L978" s="231"/>
      <c r="M978" s="232"/>
      <c r="N978" s="233"/>
      <c r="O978" s="233"/>
      <c r="P978" s="233"/>
      <c r="Q978" s="233"/>
      <c r="R978" s="233"/>
      <c r="S978" s="233"/>
      <c r="T978" s="234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T978" s="235" t="s">
        <v>357</v>
      </c>
      <c r="AU978" s="235" t="s">
        <v>80</v>
      </c>
      <c r="AV978" s="12" t="s">
        <v>80</v>
      </c>
      <c r="AW978" s="12" t="s">
        <v>30</v>
      </c>
      <c r="AX978" s="12" t="s">
        <v>73</v>
      </c>
      <c r="AY978" s="235" t="s">
        <v>346</v>
      </c>
    </row>
    <row r="979" s="13" customFormat="1">
      <c r="A979" s="13"/>
      <c r="B979" s="236"/>
      <c r="C979" s="237"/>
      <c r="D979" s="227" t="s">
        <v>357</v>
      </c>
      <c r="E979" s="238" t="s">
        <v>1910</v>
      </c>
      <c r="F979" s="239" t="s">
        <v>1911</v>
      </c>
      <c r="G979" s="237"/>
      <c r="H979" s="240">
        <v>208.887</v>
      </c>
      <c r="I979" s="241"/>
      <c r="J979" s="237"/>
      <c r="K979" s="237"/>
      <c r="L979" s="242"/>
      <c r="M979" s="243"/>
      <c r="N979" s="244"/>
      <c r="O979" s="244"/>
      <c r="P979" s="244"/>
      <c r="Q979" s="244"/>
      <c r="R979" s="244"/>
      <c r="S979" s="244"/>
      <c r="T979" s="245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46" t="s">
        <v>357</v>
      </c>
      <c r="AU979" s="246" t="s">
        <v>80</v>
      </c>
      <c r="AV979" s="13" t="s">
        <v>88</v>
      </c>
      <c r="AW979" s="13" t="s">
        <v>30</v>
      </c>
      <c r="AX979" s="13" t="s">
        <v>73</v>
      </c>
      <c r="AY979" s="246" t="s">
        <v>346</v>
      </c>
    </row>
    <row r="980" s="13" customFormat="1">
      <c r="A980" s="13"/>
      <c r="B980" s="236"/>
      <c r="C980" s="237"/>
      <c r="D980" s="227" t="s">
        <v>357</v>
      </c>
      <c r="E980" s="238" t="s">
        <v>1912</v>
      </c>
      <c r="F980" s="239" t="s">
        <v>1913</v>
      </c>
      <c r="G980" s="237"/>
      <c r="H980" s="240">
        <v>208.887</v>
      </c>
      <c r="I980" s="241"/>
      <c r="J980" s="237"/>
      <c r="K980" s="237"/>
      <c r="L980" s="242"/>
      <c r="M980" s="243"/>
      <c r="N980" s="244"/>
      <c r="O980" s="244"/>
      <c r="P980" s="244"/>
      <c r="Q980" s="244"/>
      <c r="R980" s="244"/>
      <c r="S980" s="244"/>
      <c r="T980" s="245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46" t="s">
        <v>357</v>
      </c>
      <c r="AU980" s="246" t="s">
        <v>80</v>
      </c>
      <c r="AV980" s="13" t="s">
        <v>88</v>
      </c>
      <c r="AW980" s="13" t="s">
        <v>30</v>
      </c>
      <c r="AX980" s="13" t="s">
        <v>80</v>
      </c>
      <c r="AY980" s="246" t="s">
        <v>346</v>
      </c>
    </row>
    <row r="981" s="2" customFormat="1" ht="33" customHeight="1">
      <c r="A981" s="37"/>
      <c r="B981" s="38"/>
      <c r="C981" s="212" t="s">
        <v>1914</v>
      </c>
      <c r="D981" s="212" t="s">
        <v>349</v>
      </c>
      <c r="E981" s="213" t="s">
        <v>1915</v>
      </c>
      <c r="F981" s="214" t="s">
        <v>1916</v>
      </c>
      <c r="G981" s="215" t="s">
        <v>398</v>
      </c>
      <c r="H981" s="216">
        <v>116.74</v>
      </c>
      <c r="I981" s="217"/>
      <c r="J981" s="218">
        <f>ROUND(I981*H981,2)</f>
        <v>0</v>
      </c>
      <c r="K981" s="214" t="s">
        <v>1</v>
      </c>
      <c r="L981" s="43"/>
      <c r="M981" s="219" t="s">
        <v>1</v>
      </c>
      <c r="N981" s="220" t="s">
        <v>39</v>
      </c>
      <c r="O981" s="90"/>
      <c r="P981" s="221">
        <f>O981*H981</f>
        <v>0</v>
      </c>
      <c r="Q981" s="221">
        <v>0.00029999999999999997</v>
      </c>
      <c r="R981" s="221">
        <f>Q981*H981</f>
        <v>0.035021999999999998</v>
      </c>
      <c r="S981" s="221">
        <v>0</v>
      </c>
      <c r="T981" s="222">
        <f>S981*H981</f>
        <v>0</v>
      </c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  <c r="AR981" s="223" t="s">
        <v>345</v>
      </c>
      <c r="AT981" s="223" t="s">
        <v>349</v>
      </c>
      <c r="AU981" s="223" t="s">
        <v>80</v>
      </c>
      <c r="AY981" s="16" t="s">
        <v>346</v>
      </c>
      <c r="BE981" s="224">
        <f>IF(N981="základní",J981,0)</f>
        <v>0</v>
      </c>
      <c r="BF981" s="224">
        <f>IF(N981="snížená",J981,0)</f>
        <v>0</v>
      </c>
      <c r="BG981" s="224">
        <f>IF(N981="zákl. přenesená",J981,0)</f>
        <v>0</v>
      </c>
      <c r="BH981" s="224">
        <f>IF(N981="sníž. přenesená",J981,0)</f>
        <v>0</v>
      </c>
      <c r="BI981" s="224">
        <f>IF(N981="nulová",J981,0)</f>
        <v>0</v>
      </c>
      <c r="BJ981" s="16" t="s">
        <v>88</v>
      </c>
      <c r="BK981" s="224">
        <f>ROUND(I981*H981,2)</f>
        <v>0</v>
      </c>
      <c r="BL981" s="16" t="s">
        <v>345</v>
      </c>
      <c r="BM981" s="223" t="s">
        <v>1917</v>
      </c>
    </row>
    <row r="982" s="12" customFormat="1">
      <c r="A982" s="12"/>
      <c r="B982" s="225"/>
      <c r="C982" s="226"/>
      <c r="D982" s="227" t="s">
        <v>357</v>
      </c>
      <c r="E982" s="228" t="s">
        <v>1</v>
      </c>
      <c r="F982" s="229" t="s">
        <v>1176</v>
      </c>
      <c r="G982" s="226"/>
      <c r="H982" s="228" t="s">
        <v>1</v>
      </c>
      <c r="I982" s="230"/>
      <c r="J982" s="226"/>
      <c r="K982" s="226"/>
      <c r="L982" s="231"/>
      <c r="M982" s="232"/>
      <c r="N982" s="233"/>
      <c r="O982" s="233"/>
      <c r="P982" s="233"/>
      <c r="Q982" s="233"/>
      <c r="R982" s="233"/>
      <c r="S982" s="233"/>
      <c r="T982" s="234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T982" s="235" t="s">
        <v>357</v>
      </c>
      <c r="AU982" s="235" t="s">
        <v>80</v>
      </c>
      <c r="AV982" s="12" t="s">
        <v>80</v>
      </c>
      <c r="AW982" s="12" t="s">
        <v>30</v>
      </c>
      <c r="AX982" s="12" t="s">
        <v>73</v>
      </c>
      <c r="AY982" s="235" t="s">
        <v>346</v>
      </c>
    </row>
    <row r="983" s="12" customFormat="1">
      <c r="A983" s="12"/>
      <c r="B983" s="225"/>
      <c r="C983" s="226"/>
      <c r="D983" s="227" t="s">
        <v>357</v>
      </c>
      <c r="E983" s="228" t="s">
        <v>1</v>
      </c>
      <c r="F983" s="229" t="s">
        <v>1177</v>
      </c>
      <c r="G983" s="226"/>
      <c r="H983" s="228" t="s">
        <v>1</v>
      </c>
      <c r="I983" s="230"/>
      <c r="J983" s="226"/>
      <c r="K983" s="226"/>
      <c r="L983" s="231"/>
      <c r="M983" s="232"/>
      <c r="N983" s="233"/>
      <c r="O983" s="233"/>
      <c r="P983" s="233"/>
      <c r="Q983" s="233"/>
      <c r="R983" s="233"/>
      <c r="S983" s="233"/>
      <c r="T983" s="234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T983" s="235" t="s">
        <v>357</v>
      </c>
      <c r="AU983" s="235" t="s">
        <v>80</v>
      </c>
      <c r="AV983" s="12" t="s">
        <v>80</v>
      </c>
      <c r="AW983" s="12" t="s">
        <v>30</v>
      </c>
      <c r="AX983" s="12" t="s">
        <v>73</v>
      </c>
      <c r="AY983" s="235" t="s">
        <v>346</v>
      </c>
    </row>
    <row r="984" s="13" customFormat="1">
      <c r="A984" s="13"/>
      <c r="B984" s="236"/>
      <c r="C984" s="237"/>
      <c r="D984" s="227" t="s">
        <v>357</v>
      </c>
      <c r="E984" s="238" t="s">
        <v>1918</v>
      </c>
      <c r="F984" s="239" t="s">
        <v>1919</v>
      </c>
      <c r="G984" s="237"/>
      <c r="H984" s="240">
        <v>107.74</v>
      </c>
      <c r="I984" s="241"/>
      <c r="J984" s="237"/>
      <c r="K984" s="237"/>
      <c r="L984" s="242"/>
      <c r="M984" s="243"/>
      <c r="N984" s="244"/>
      <c r="O984" s="244"/>
      <c r="P984" s="244"/>
      <c r="Q984" s="244"/>
      <c r="R984" s="244"/>
      <c r="S984" s="244"/>
      <c r="T984" s="245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46" t="s">
        <v>357</v>
      </c>
      <c r="AU984" s="246" t="s">
        <v>80</v>
      </c>
      <c r="AV984" s="13" t="s">
        <v>88</v>
      </c>
      <c r="AW984" s="13" t="s">
        <v>30</v>
      </c>
      <c r="AX984" s="13" t="s">
        <v>73</v>
      </c>
      <c r="AY984" s="246" t="s">
        <v>346</v>
      </c>
    </row>
    <row r="985" s="13" customFormat="1">
      <c r="A985" s="13"/>
      <c r="B985" s="236"/>
      <c r="C985" s="237"/>
      <c r="D985" s="227" t="s">
        <v>357</v>
      </c>
      <c r="E985" s="238" t="s">
        <v>122</v>
      </c>
      <c r="F985" s="239" t="s">
        <v>1920</v>
      </c>
      <c r="G985" s="237"/>
      <c r="H985" s="240">
        <v>9</v>
      </c>
      <c r="I985" s="241"/>
      <c r="J985" s="237"/>
      <c r="K985" s="237"/>
      <c r="L985" s="242"/>
      <c r="M985" s="243"/>
      <c r="N985" s="244"/>
      <c r="O985" s="244"/>
      <c r="P985" s="244"/>
      <c r="Q985" s="244"/>
      <c r="R985" s="244"/>
      <c r="S985" s="244"/>
      <c r="T985" s="245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46" t="s">
        <v>357</v>
      </c>
      <c r="AU985" s="246" t="s">
        <v>80</v>
      </c>
      <c r="AV985" s="13" t="s">
        <v>88</v>
      </c>
      <c r="AW985" s="13" t="s">
        <v>30</v>
      </c>
      <c r="AX985" s="13" t="s">
        <v>73</v>
      </c>
      <c r="AY985" s="246" t="s">
        <v>346</v>
      </c>
    </row>
    <row r="986" s="13" customFormat="1">
      <c r="A986" s="13"/>
      <c r="B986" s="236"/>
      <c r="C986" s="237"/>
      <c r="D986" s="227" t="s">
        <v>357</v>
      </c>
      <c r="E986" s="238" t="s">
        <v>1921</v>
      </c>
      <c r="F986" s="239" t="s">
        <v>1922</v>
      </c>
      <c r="G986" s="237"/>
      <c r="H986" s="240">
        <v>116.74</v>
      </c>
      <c r="I986" s="241"/>
      <c r="J986" s="237"/>
      <c r="K986" s="237"/>
      <c r="L986" s="242"/>
      <c r="M986" s="243"/>
      <c r="N986" s="244"/>
      <c r="O986" s="244"/>
      <c r="P986" s="244"/>
      <c r="Q986" s="244"/>
      <c r="R986" s="244"/>
      <c r="S986" s="244"/>
      <c r="T986" s="245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46" t="s">
        <v>357</v>
      </c>
      <c r="AU986" s="246" t="s">
        <v>80</v>
      </c>
      <c r="AV986" s="13" t="s">
        <v>88</v>
      </c>
      <c r="AW986" s="13" t="s">
        <v>30</v>
      </c>
      <c r="AX986" s="13" t="s">
        <v>80</v>
      </c>
      <c r="AY986" s="246" t="s">
        <v>346</v>
      </c>
    </row>
    <row r="987" s="2" customFormat="1">
      <c r="A987" s="37"/>
      <c r="B987" s="38"/>
      <c r="C987" s="247" t="s">
        <v>1923</v>
      </c>
      <c r="D987" s="247" t="s">
        <v>398</v>
      </c>
      <c r="E987" s="248" t="s">
        <v>1924</v>
      </c>
      <c r="F987" s="249" t="s">
        <v>1925</v>
      </c>
      <c r="G987" s="250" t="s">
        <v>398</v>
      </c>
      <c r="H987" s="251">
        <v>56.564</v>
      </c>
      <c r="I987" s="252"/>
      <c r="J987" s="253">
        <f>ROUND(I987*H987,2)</f>
        <v>0</v>
      </c>
      <c r="K987" s="249" t="s">
        <v>1</v>
      </c>
      <c r="L987" s="254"/>
      <c r="M987" s="255" t="s">
        <v>1</v>
      </c>
      <c r="N987" s="256" t="s">
        <v>39</v>
      </c>
      <c r="O987" s="90"/>
      <c r="P987" s="221">
        <f>O987*H987</f>
        <v>0</v>
      </c>
      <c r="Q987" s="221">
        <v>0.0035000000000000001</v>
      </c>
      <c r="R987" s="221">
        <f>Q987*H987</f>
        <v>0.19797400000000001</v>
      </c>
      <c r="S987" s="221">
        <v>0</v>
      </c>
      <c r="T987" s="222">
        <f>S987*H987</f>
        <v>0</v>
      </c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  <c r="AR987" s="223" t="s">
        <v>460</v>
      </c>
      <c r="AT987" s="223" t="s">
        <v>398</v>
      </c>
      <c r="AU987" s="223" t="s">
        <v>80</v>
      </c>
      <c r="AY987" s="16" t="s">
        <v>346</v>
      </c>
      <c r="BE987" s="224">
        <f>IF(N987="základní",J987,0)</f>
        <v>0</v>
      </c>
      <c r="BF987" s="224">
        <f>IF(N987="snížená",J987,0)</f>
        <v>0</v>
      </c>
      <c r="BG987" s="224">
        <f>IF(N987="zákl. přenesená",J987,0)</f>
        <v>0</v>
      </c>
      <c r="BH987" s="224">
        <f>IF(N987="sníž. přenesená",J987,0)</f>
        <v>0</v>
      </c>
      <c r="BI987" s="224">
        <f>IF(N987="nulová",J987,0)</f>
        <v>0</v>
      </c>
      <c r="BJ987" s="16" t="s">
        <v>88</v>
      </c>
      <c r="BK987" s="224">
        <f>ROUND(I987*H987,2)</f>
        <v>0</v>
      </c>
      <c r="BL987" s="16" t="s">
        <v>345</v>
      </c>
      <c r="BM987" s="223" t="s">
        <v>1926</v>
      </c>
    </row>
    <row r="988" s="13" customFormat="1">
      <c r="A988" s="13"/>
      <c r="B988" s="236"/>
      <c r="C988" s="237"/>
      <c r="D988" s="227" t="s">
        <v>357</v>
      </c>
      <c r="E988" s="238" t="s">
        <v>1927</v>
      </c>
      <c r="F988" s="239" t="s">
        <v>1928</v>
      </c>
      <c r="G988" s="237"/>
      <c r="H988" s="240">
        <v>56.564</v>
      </c>
      <c r="I988" s="241"/>
      <c r="J988" s="237"/>
      <c r="K988" s="237"/>
      <c r="L988" s="242"/>
      <c r="M988" s="243"/>
      <c r="N988" s="244"/>
      <c r="O988" s="244"/>
      <c r="P988" s="244"/>
      <c r="Q988" s="244"/>
      <c r="R988" s="244"/>
      <c r="S988" s="244"/>
      <c r="T988" s="24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46" t="s">
        <v>357</v>
      </c>
      <c r="AU988" s="246" t="s">
        <v>80</v>
      </c>
      <c r="AV988" s="13" t="s">
        <v>88</v>
      </c>
      <c r="AW988" s="13" t="s">
        <v>30</v>
      </c>
      <c r="AX988" s="13" t="s">
        <v>80</v>
      </c>
      <c r="AY988" s="246" t="s">
        <v>346</v>
      </c>
    </row>
    <row r="989" s="2" customFormat="1">
      <c r="A989" s="37"/>
      <c r="B989" s="38"/>
      <c r="C989" s="212" t="s">
        <v>1929</v>
      </c>
      <c r="D989" s="212" t="s">
        <v>349</v>
      </c>
      <c r="E989" s="213" t="s">
        <v>1930</v>
      </c>
      <c r="F989" s="214" t="s">
        <v>1931</v>
      </c>
      <c r="G989" s="215" t="s">
        <v>352</v>
      </c>
      <c r="H989" s="216">
        <v>63.933</v>
      </c>
      <c r="I989" s="217"/>
      <c r="J989" s="218">
        <f>ROUND(I989*H989,2)</f>
        <v>0</v>
      </c>
      <c r="K989" s="214" t="s">
        <v>399</v>
      </c>
      <c r="L989" s="43"/>
      <c r="M989" s="219" t="s">
        <v>1</v>
      </c>
      <c r="N989" s="220" t="s">
        <v>39</v>
      </c>
      <c r="O989" s="90"/>
      <c r="P989" s="221">
        <f>O989*H989</f>
        <v>0</v>
      </c>
      <c r="Q989" s="221">
        <v>0.00013999999999999999</v>
      </c>
      <c r="R989" s="221">
        <f>Q989*H989</f>
        <v>0.0089506199999999994</v>
      </c>
      <c r="S989" s="221">
        <v>0</v>
      </c>
      <c r="T989" s="222">
        <f>S989*H989</f>
        <v>0</v>
      </c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R989" s="223" t="s">
        <v>345</v>
      </c>
      <c r="AT989" s="223" t="s">
        <v>349</v>
      </c>
      <c r="AU989" s="223" t="s">
        <v>80</v>
      </c>
      <c r="AY989" s="16" t="s">
        <v>346</v>
      </c>
      <c r="BE989" s="224">
        <f>IF(N989="základní",J989,0)</f>
        <v>0</v>
      </c>
      <c r="BF989" s="224">
        <f>IF(N989="snížená",J989,0)</f>
        <v>0</v>
      </c>
      <c r="BG989" s="224">
        <f>IF(N989="zákl. přenesená",J989,0)</f>
        <v>0</v>
      </c>
      <c r="BH989" s="224">
        <f>IF(N989="sníž. přenesená",J989,0)</f>
        <v>0</v>
      </c>
      <c r="BI989" s="224">
        <f>IF(N989="nulová",J989,0)</f>
        <v>0</v>
      </c>
      <c r="BJ989" s="16" t="s">
        <v>88</v>
      </c>
      <c r="BK989" s="224">
        <f>ROUND(I989*H989,2)</f>
        <v>0</v>
      </c>
      <c r="BL989" s="16" t="s">
        <v>345</v>
      </c>
      <c r="BM989" s="223" t="s">
        <v>1932</v>
      </c>
    </row>
    <row r="990" s="12" customFormat="1">
      <c r="A990" s="12"/>
      <c r="B990" s="225"/>
      <c r="C990" s="226"/>
      <c r="D990" s="227" t="s">
        <v>357</v>
      </c>
      <c r="E990" s="228" t="s">
        <v>1</v>
      </c>
      <c r="F990" s="229" t="s">
        <v>1176</v>
      </c>
      <c r="G990" s="226"/>
      <c r="H990" s="228" t="s">
        <v>1</v>
      </c>
      <c r="I990" s="230"/>
      <c r="J990" s="226"/>
      <c r="K990" s="226"/>
      <c r="L990" s="231"/>
      <c r="M990" s="232"/>
      <c r="N990" s="233"/>
      <c r="O990" s="233"/>
      <c r="P990" s="233"/>
      <c r="Q990" s="233"/>
      <c r="R990" s="233"/>
      <c r="S990" s="233"/>
      <c r="T990" s="234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T990" s="235" t="s">
        <v>357</v>
      </c>
      <c r="AU990" s="235" t="s">
        <v>80</v>
      </c>
      <c r="AV990" s="12" t="s">
        <v>80</v>
      </c>
      <c r="AW990" s="12" t="s">
        <v>30</v>
      </c>
      <c r="AX990" s="12" t="s">
        <v>73</v>
      </c>
      <c r="AY990" s="235" t="s">
        <v>346</v>
      </c>
    </row>
    <row r="991" s="12" customFormat="1">
      <c r="A991" s="12"/>
      <c r="B991" s="225"/>
      <c r="C991" s="226"/>
      <c r="D991" s="227" t="s">
        <v>357</v>
      </c>
      <c r="E991" s="228" t="s">
        <v>1</v>
      </c>
      <c r="F991" s="229" t="s">
        <v>1164</v>
      </c>
      <c r="G991" s="226"/>
      <c r="H991" s="228" t="s">
        <v>1</v>
      </c>
      <c r="I991" s="230"/>
      <c r="J991" s="226"/>
      <c r="K991" s="226"/>
      <c r="L991" s="231"/>
      <c r="M991" s="232"/>
      <c r="N991" s="233"/>
      <c r="O991" s="233"/>
      <c r="P991" s="233"/>
      <c r="Q991" s="233"/>
      <c r="R991" s="233"/>
      <c r="S991" s="233"/>
      <c r="T991" s="234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T991" s="235" t="s">
        <v>357</v>
      </c>
      <c r="AU991" s="235" t="s">
        <v>80</v>
      </c>
      <c r="AV991" s="12" t="s">
        <v>80</v>
      </c>
      <c r="AW991" s="12" t="s">
        <v>30</v>
      </c>
      <c r="AX991" s="12" t="s">
        <v>73</v>
      </c>
      <c r="AY991" s="235" t="s">
        <v>346</v>
      </c>
    </row>
    <row r="992" s="13" customFormat="1">
      <c r="A992" s="13"/>
      <c r="B992" s="236"/>
      <c r="C992" s="237"/>
      <c r="D992" s="227" t="s">
        <v>357</v>
      </c>
      <c r="E992" s="238" t="s">
        <v>1933</v>
      </c>
      <c r="F992" s="239" t="s">
        <v>1166</v>
      </c>
      <c r="G992" s="237"/>
      <c r="H992" s="240">
        <v>2.1219999999999999</v>
      </c>
      <c r="I992" s="241"/>
      <c r="J992" s="237"/>
      <c r="K992" s="237"/>
      <c r="L992" s="242"/>
      <c r="M992" s="243"/>
      <c r="N992" s="244"/>
      <c r="O992" s="244"/>
      <c r="P992" s="244"/>
      <c r="Q992" s="244"/>
      <c r="R992" s="244"/>
      <c r="S992" s="244"/>
      <c r="T992" s="245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46" t="s">
        <v>357</v>
      </c>
      <c r="AU992" s="246" t="s">
        <v>80</v>
      </c>
      <c r="AV992" s="13" t="s">
        <v>88</v>
      </c>
      <c r="AW992" s="13" t="s">
        <v>30</v>
      </c>
      <c r="AX992" s="13" t="s">
        <v>73</v>
      </c>
      <c r="AY992" s="246" t="s">
        <v>346</v>
      </c>
    </row>
    <row r="993" s="13" customFormat="1">
      <c r="A993" s="13"/>
      <c r="B993" s="236"/>
      <c r="C993" s="237"/>
      <c r="D993" s="227" t="s">
        <v>357</v>
      </c>
      <c r="E993" s="238" t="s">
        <v>123</v>
      </c>
      <c r="F993" s="239" t="s">
        <v>1167</v>
      </c>
      <c r="G993" s="237"/>
      <c r="H993" s="240">
        <v>5.3040000000000003</v>
      </c>
      <c r="I993" s="241"/>
      <c r="J993" s="237"/>
      <c r="K993" s="237"/>
      <c r="L993" s="242"/>
      <c r="M993" s="243"/>
      <c r="N993" s="244"/>
      <c r="O993" s="244"/>
      <c r="P993" s="244"/>
      <c r="Q993" s="244"/>
      <c r="R993" s="244"/>
      <c r="S993" s="244"/>
      <c r="T993" s="245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46" t="s">
        <v>357</v>
      </c>
      <c r="AU993" s="246" t="s">
        <v>80</v>
      </c>
      <c r="AV993" s="13" t="s">
        <v>88</v>
      </c>
      <c r="AW993" s="13" t="s">
        <v>30</v>
      </c>
      <c r="AX993" s="13" t="s">
        <v>73</v>
      </c>
      <c r="AY993" s="246" t="s">
        <v>346</v>
      </c>
    </row>
    <row r="994" s="13" customFormat="1">
      <c r="A994" s="13"/>
      <c r="B994" s="236"/>
      <c r="C994" s="237"/>
      <c r="D994" s="227" t="s">
        <v>357</v>
      </c>
      <c r="E994" s="238" t="s">
        <v>1934</v>
      </c>
      <c r="F994" s="239" t="s">
        <v>1935</v>
      </c>
      <c r="G994" s="237"/>
      <c r="H994" s="240">
        <v>7.4260000000000002</v>
      </c>
      <c r="I994" s="241"/>
      <c r="J994" s="237"/>
      <c r="K994" s="237"/>
      <c r="L994" s="242"/>
      <c r="M994" s="243"/>
      <c r="N994" s="244"/>
      <c r="O994" s="244"/>
      <c r="P994" s="244"/>
      <c r="Q994" s="244"/>
      <c r="R994" s="244"/>
      <c r="S994" s="244"/>
      <c r="T994" s="245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46" t="s">
        <v>357</v>
      </c>
      <c r="AU994" s="246" t="s">
        <v>80</v>
      </c>
      <c r="AV994" s="13" t="s">
        <v>88</v>
      </c>
      <c r="AW994" s="13" t="s">
        <v>30</v>
      </c>
      <c r="AX994" s="13" t="s">
        <v>73</v>
      </c>
      <c r="AY994" s="246" t="s">
        <v>346</v>
      </c>
    </row>
    <row r="995" s="12" customFormat="1">
      <c r="A995" s="12"/>
      <c r="B995" s="225"/>
      <c r="C995" s="226"/>
      <c r="D995" s="227" t="s">
        <v>357</v>
      </c>
      <c r="E995" s="228" t="s">
        <v>1</v>
      </c>
      <c r="F995" s="229" t="s">
        <v>1170</v>
      </c>
      <c r="G995" s="226"/>
      <c r="H995" s="228" t="s">
        <v>1</v>
      </c>
      <c r="I995" s="230"/>
      <c r="J995" s="226"/>
      <c r="K995" s="226"/>
      <c r="L995" s="231"/>
      <c r="M995" s="232"/>
      <c r="N995" s="233"/>
      <c r="O995" s="233"/>
      <c r="P995" s="233"/>
      <c r="Q995" s="233"/>
      <c r="R995" s="233"/>
      <c r="S995" s="233"/>
      <c r="T995" s="234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T995" s="235" t="s">
        <v>357</v>
      </c>
      <c r="AU995" s="235" t="s">
        <v>80</v>
      </c>
      <c r="AV995" s="12" t="s">
        <v>80</v>
      </c>
      <c r="AW995" s="12" t="s">
        <v>30</v>
      </c>
      <c r="AX995" s="12" t="s">
        <v>73</v>
      </c>
      <c r="AY995" s="235" t="s">
        <v>346</v>
      </c>
    </row>
    <row r="996" s="13" customFormat="1">
      <c r="A996" s="13"/>
      <c r="B996" s="236"/>
      <c r="C996" s="237"/>
      <c r="D996" s="227" t="s">
        <v>357</v>
      </c>
      <c r="E996" s="238" t="s">
        <v>238</v>
      </c>
      <c r="F996" s="239" t="s">
        <v>1936</v>
      </c>
      <c r="G996" s="237"/>
      <c r="H996" s="240">
        <v>7.4930000000000003</v>
      </c>
      <c r="I996" s="241"/>
      <c r="J996" s="237"/>
      <c r="K996" s="237"/>
      <c r="L996" s="242"/>
      <c r="M996" s="243"/>
      <c r="N996" s="244"/>
      <c r="O996" s="244"/>
      <c r="P996" s="244"/>
      <c r="Q996" s="244"/>
      <c r="R996" s="244"/>
      <c r="S996" s="244"/>
      <c r="T996" s="245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46" t="s">
        <v>357</v>
      </c>
      <c r="AU996" s="246" t="s">
        <v>80</v>
      </c>
      <c r="AV996" s="13" t="s">
        <v>88</v>
      </c>
      <c r="AW996" s="13" t="s">
        <v>30</v>
      </c>
      <c r="AX996" s="13" t="s">
        <v>73</v>
      </c>
      <c r="AY996" s="246" t="s">
        <v>346</v>
      </c>
    </row>
    <row r="997" s="13" customFormat="1">
      <c r="A997" s="13"/>
      <c r="B997" s="236"/>
      <c r="C997" s="237"/>
      <c r="D997" s="227" t="s">
        <v>357</v>
      </c>
      <c r="E997" s="238" t="s">
        <v>299</v>
      </c>
      <c r="F997" s="239" t="s">
        <v>1937</v>
      </c>
      <c r="G997" s="237"/>
      <c r="H997" s="240">
        <v>18.731999999999999</v>
      </c>
      <c r="I997" s="241"/>
      <c r="J997" s="237"/>
      <c r="K997" s="237"/>
      <c r="L997" s="242"/>
      <c r="M997" s="243"/>
      <c r="N997" s="244"/>
      <c r="O997" s="244"/>
      <c r="P997" s="244"/>
      <c r="Q997" s="244"/>
      <c r="R997" s="244"/>
      <c r="S997" s="244"/>
      <c r="T997" s="245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46" t="s">
        <v>357</v>
      </c>
      <c r="AU997" s="246" t="s">
        <v>80</v>
      </c>
      <c r="AV997" s="13" t="s">
        <v>88</v>
      </c>
      <c r="AW997" s="13" t="s">
        <v>30</v>
      </c>
      <c r="AX997" s="13" t="s">
        <v>73</v>
      </c>
      <c r="AY997" s="246" t="s">
        <v>346</v>
      </c>
    </row>
    <row r="998" s="13" customFormat="1">
      <c r="A998" s="13"/>
      <c r="B998" s="236"/>
      <c r="C998" s="237"/>
      <c r="D998" s="227" t="s">
        <v>357</v>
      </c>
      <c r="E998" s="238" t="s">
        <v>354</v>
      </c>
      <c r="F998" s="239" t="s">
        <v>1938</v>
      </c>
      <c r="G998" s="237"/>
      <c r="H998" s="240">
        <v>1.627</v>
      </c>
      <c r="I998" s="241"/>
      <c r="J998" s="237"/>
      <c r="K998" s="237"/>
      <c r="L998" s="242"/>
      <c r="M998" s="243"/>
      <c r="N998" s="244"/>
      <c r="O998" s="244"/>
      <c r="P998" s="244"/>
      <c r="Q998" s="244"/>
      <c r="R998" s="244"/>
      <c r="S998" s="244"/>
      <c r="T998" s="245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46" t="s">
        <v>357</v>
      </c>
      <c r="AU998" s="246" t="s">
        <v>80</v>
      </c>
      <c r="AV998" s="13" t="s">
        <v>88</v>
      </c>
      <c r="AW998" s="13" t="s">
        <v>30</v>
      </c>
      <c r="AX998" s="13" t="s">
        <v>73</v>
      </c>
      <c r="AY998" s="246" t="s">
        <v>346</v>
      </c>
    </row>
    <row r="999" s="13" customFormat="1">
      <c r="A999" s="13"/>
      <c r="B999" s="236"/>
      <c r="C999" s="237"/>
      <c r="D999" s="227" t="s">
        <v>357</v>
      </c>
      <c r="E999" s="238" t="s">
        <v>1939</v>
      </c>
      <c r="F999" s="239" t="s">
        <v>1940</v>
      </c>
      <c r="G999" s="237"/>
      <c r="H999" s="240">
        <v>27.852</v>
      </c>
      <c r="I999" s="241"/>
      <c r="J999" s="237"/>
      <c r="K999" s="237"/>
      <c r="L999" s="242"/>
      <c r="M999" s="243"/>
      <c r="N999" s="244"/>
      <c r="O999" s="244"/>
      <c r="P999" s="244"/>
      <c r="Q999" s="244"/>
      <c r="R999" s="244"/>
      <c r="S999" s="244"/>
      <c r="T999" s="24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46" t="s">
        <v>357</v>
      </c>
      <c r="AU999" s="246" t="s">
        <v>80</v>
      </c>
      <c r="AV999" s="13" t="s">
        <v>88</v>
      </c>
      <c r="AW999" s="13" t="s">
        <v>30</v>
      </c>
      <c r="AX999" s="13" t="s">
        <v>73</v>
      </c>
      <c r="AY999" s="246" t="s">
        <v>346</v>
      </c>
    </row>
    <row r="1000" s="12" customFormat="1">
      <c r="A1000" s="12"/>
      <c r="B1000" s="225"/>
      <c r="C1000" s="226"/>
      <c r="D1000" s="227" t="s">
        <v>357</v>
      </c>
      <c r="E1000" s="228" t="s">
        <v>1</v>
      </c>
      <c r="F1000" s="229" t="s">
        <v>1176</v>
      </c>
      <c r="G1000" s="226"/>
      <c r="H1000" s="228" t="s">
        <v>1</v>
      </c>
      <c r="I1000" s="230"/>
      <c r="J1000" s="226"/>
      <c r="K1000" s="226"/>
      <c r="L1000" s="231"/>
      <c r="M1000" s="232"/>
      <c r="N1000" s="233"/>
      <c r="O1000" s="233"/>
      <c r="P1000" s="233"/>
      <c r="Q1000" s="233"/>
      <c r="R1000" s="233"/>
      <c r="S1000" s="233"/>
      <c r="T1000" s="234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T1000" s="235" t="s">
        <v>357</v>
      </c>
      <c r="AU1000" s="235" t="s">
        <v>80</v>
      </c>
      <c r="AV1000" s="12" t="s">
        <v>80</v>
      </c>
      <c r="AW1000" s="12" t="s">
        <v>30</v>
      </c>
      <c r="AX1000" s="12" t="s">
        <v>73</v>
      </c>
      <c r="AY1000" s="235" t="s">
        <v>346</v>
      </c>
    </row>
    <row r="1001" s="12" customFormat="1">
      <c r="A1001" s="12"/>
      <c r="B1001" s="225"/>
      <c r="C1001" s="226"/>
      <c r="D1001" s="227" t="s">
        <v>357</v>
      </c>
      <c r="E1001" s="228" t="s">
        <v>1</v>
      </c>
      <c r="F1001" s="229" t="s">
        <v>1177</v>
      </c>
      <c r="G1001" s="226"/>
      <c r="H1001" s="228" t="s">
        <v>1</v>
      </c>
      <c r="I1001" s="230"/>
      <c r="J1001" s="226"/>
      <c r="K1001" s="226"/>
      <c r="L1001" s="231"/>
      <c r="M1001" s="232"/>
      <c r="N1001" s="233"/>
      <c r="O1001" s="233"/>
      <c r="P1001" s="233"/>
      <c r="Q1001" s="233"/>
      <c r="R1001" s="233"/>
      <c r="S1001" s="233"/>
      <c r="T1001" s="234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T1001" s="235" t="s">
        <v>357</v>
      </c>
      <c r="AU1001" s="235" t="s">
        <v>80</v>
      </c>
      <c r="AV1001" s="12" t="s">
        <v>80</v>
      </c>
      <c r="AW1001" s="12" t="s">
        <v>30</v>
      </c>
      <c r="AX1001" s="12" t="s">
        <v>73</v>
      </c>
      <c r="AY1001" s="235" t="s">
        <v>346</v>
      </c>
    </row>
    <row r="1002" s="13" customFormat="1">
      <c r="A1002" s="13"/>
      <c r="B1002" s="236"/>
      <c r="C1002" s="237"/>
      <c r="D1002" s="227" t="s">
        <v>357</v>
      </c>
      <c r="E1002" s="238" t="s">
        <v>493</v>
      </c>
      <c r="F1002" s="239" t="s">
        <v>1941</v>
      </c>
      <c r="G1002" s="237"/>
      <c r="H1002" s="240">
        <v>15.084</v>
      </c>
      <c r="I1002" s="241"/>
      <c r="J1002" s="237"/>
      <c r="K1002" s="237"/>
      <c r="L1002" s="242"/>
      <c r="M1002" s="243"/>
      <c r="N1002" s="244"/>
      <c r="O1002" s="244"/>
      <c r="P1002" s="244"/>
      <c r="Q1002" s="244"/>
      <c r="R1002" s="244"/>
      <c r="S1002" s="244"/>
      <c r="T1002" s="245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46" t="s">
        <v>357</v>
      </c>
      <c r="AU1002" s="246" t="s">
        <v>80</v>
      </c>
      <c r="AV1002" s="13" t="s">
        <v>88</v>
      </c>
      <c r="AW1002" s="13" t="s">
        <v>30</v>
      </c>
      <c r="AX1002" s="13" t="s">
        <v>73</v>
      </c>
      <c r="AY1002" s="246" t="s">
        <v>346</v>
      </c>
    </row>
    <row r="1003" s="13" customFormat="1">
      <c r="A1003" s="13"/>
      <c r="B1003" s="236"/>
      <c r="C1003" s="237"/>
      <c r="D1003" s="227" t="s">
        <v>357</v>
      </c>
      <c r="E1003" s="238" t="s">
        <v>535</v>
      </c>
      <c r="F1003" s="239" t="s">
        <v>1942</v>
      </c>
      <c r="G1003" s="237"/>
      <c r="H1003" s="240">
        <v>1.53</v>
      </c>
      <c r="I1003" s="241"/>
      <c r="J1003" s="237"/>
      <c r="K1003" s="237"/>
      <c r="L1003" s="242"/>
      <c r="M1003" s="243"/>
      <c r="N1003" s="244"/>
      <c r="O1003" s="244"/>
      <c r="P1003" s="244"/>
      <c r="Q1003" s="244"/>
      <c r="R1003" s="244"/>
      <c r="S1003" s="244"/>
      <c r="T1003" s="245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46" t="s">
        <v>357</v>
      </c>
      <c r="AU1003" s="246" t="s">
        <v>80</v>
      </c>
      <c r="AV1003" s="13" t="s">
        <v>88</v>
      </c>
      <c r="AW1003" s="13" t="s">
        <v>30</v>
      </c>
      <c r="AX1003" s="13" t="s">
        <v>73</v>
      </c>
      <c r="AY1003" s="246" t="s">
        <v>346</v>
      </c>
    </row>
    <row r="1004" s="13" customFormat="1">
      <c r="A1004" s="13"/>
      <c r="B1004" s="236"/>
      <c r="C1004" s="237"/>
      <c r="D1004" s="227" t="s">
        <v>357</v>
      </c>
      <c r="E1004" s="238" t="s">
        <v>1943</v>
      </c>
      <c r="F1004" s="239" t="s">
        <v>1944</v>
      </c>
      <c r="G1004" s="237"/>
      <c r="H1004" s="240">
        <v>16.614000000000001</v>
      </c>
      <c r="I1004" s="241"/>
      <c r="J1004" s="237"/>
      <c r="K1004" s="237"/>
      <c r="L1004" s="242"/>
      <c r="M1004" s="243"/>
      <c r="N1004" s="244"/>
      <c r="O1004" s="244"/>
      <c r="P1004" s="244"/>
      <c r="Q1004" s="244"/>
      <c r="R1004" s="244"/>
      <c r="S1004" s="244"/>
      <c r="T1004" s="245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46" t="s">
        <v>357</v>
      </c>
      <c r="AU1004" s="246" t="s">
        <v>80</v>
      </c>
      <c r="AV1004" s="13" t="s">
        <v>88</v>
      </c>
      <c r="AW1004" s="13" t="s">
        <v>30</v>
      </c>
      <c r="AX1004" s="13" t="s">
        <v>73</v>
      </c>
      <c r="AY1004" s="246" t="s">
        <v>346</v>
      </c>
    </row>
    <row r="1005" s="12" customFormat="1">
      <c r="A1005" s="12"/>
      <c r="B1005" s="225"/>
      <c r="C1005" s="226"/>
      <c r="D1005" s="227" t="s">
        <v>357</v>
      </c>
      <c r="E1005" s="228" t="s">
        <v>1</v>
      </c>
      <c r="F1005" s="229" t="s">
        <v>919</v>
      </c>
      <c r="G1005" s="226"/>
      <c r="H1005" s="228" t="s">
        <v>1</v>
      </c>
      <c r="I1005" s="230"/>
      <c r="J1005" s="226"/>
      <c r="K1005" s="226"/>
      <c r="L1005" s="231"/>
      <c r="M1005" s="232"/>
      <c r="N1005" s="233"/>
      <c r="O1005" s="233"/>
      <c r="P1005" s="233"/>
      <c r="Q1005" s="233"/>
      <c r="R1005" s="233"/>
      <c r="S1005" s="233"/>
      <c r="T1005" s="234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T1005" s="235" t="s">
        <v>357</v>
      </c>
      <c r="AU1005" s="235" t="s">
        <v>80</v>
      </c>
      <c r="AV1005" s="12" t="s">
        <v>80</v>
      </c>
      <c r="AW1005" s="12" t="s">
        <v>30</v>
      </c>
      <c r="AX1005" s="12" t="s">
        <v>73</v>
      </c>
      <c r="AY1005" s="235" t="s">
        <v>346</v>
      </c>
    </row>
    <row r="1006" s="13" customFormat="1">
      <c r="A1006" s="13"/>
      <c r="B1006" s="236"/>
      <c r="C1006" s="237"/>
      <c r="D1006" s="227" t="s">
        <v>357</v>
      </c>
      <c r="E1006" s="238" t="s">
        <v>590</v>
      </c>
      <c r="F1006" s="239" t="s">
        <v>921</v>
      </c>
      <c r="G1006" s="237"/>
      <c r="H1006" s="240">
        <v>2.3500000000000001</v>
      </c>
      <c r="I1006" s="241"/>
      <c r="J1006" s="237"/>
      <c r="K1006" s="237"/>
      <c r="L1006" s="242"/>
      <c r="M1006" s="243"/>
      <c r="N1006" s="244"/>
      <c r="O1006" s="244"/>
      <c r="P1006" s="244"/>
      <c r="Q1006" s="244"/>
      <c r="R1006" s="244"/>
      <c r="S1006" s="244"/>
      <c r="T1006" s="245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T1006" s="246" t="s">
        <v>357</v>
      </c>
      <c r="AU1006" s="246" t="s">
        <v>80</v>
      </c>
      <c r="AV1006" s="13" t="s">
        <v>88</v>
      </c>
      <c r="AW1006" s="13" t="s">
        <v>30</v>
      </c>
      <c r="AX1006" s="13" t="s">
        <v>73</v>
      </c>
      <c r="AY1006" s="246" t="s">
        <v>346</v>
      </c>
    </row>
    <row r="1007" s="12" customFormat="1">
      <c r="A1007" s="12"/>
      <c r="B1007" s="225"/>
      <c r="C1007" s="226"/>
      <c r="D1007" s="227" t="s">
        <v>357</v>
      </c>
      <c r="E1007" s="228" t="s">
        <v>1</v>
      </c>
      <c r="F1007" s="229" t="s">
        <v>922</v>
      </c>
      <c r="G1007" s="226"/>
      <c r="H1007" s="228" t="s">
        <v>1</v>
      </c>
      <c r="I1007" s="230"/>
      <c r="J1007" s="226"/>
      <c r="K1007" s="226"/>
      <c r="L1007" s="231"/>
      <c r="M1007" s="232"/>
      <c r="N1007" s="233"/>
      <c r="O1007" s="233"/>
      <c r="P1007" s="233"/>
      <c r="Q1007" s="233"/>
      <c r="R1007" s="233"/>
      <c r="S1007" s="233"/>
      <c r="T1007" s="234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T1007" s="235" t="s">
        <v>357</v>
      </c>
      <c r="AU1007" s="235" t="s">
        <v>80</v>
      </c>
      <c r="AV1007" s="12" t="s">
        <v>80</v>
      </c>
      <c r="AW1007" s="12" t="s">
        <v>30</v>
      </c>
      <c r="AX1007" s="12" t="s">
        <v>73</v>
      </c>
      <c r="AY1007" s="235" t="s">
        <v>346</v>
      </c>
    </row>
    <row r="1008" s="13" customFormat="1">
      <c r="A1008" s="13"/>
      <c r="B1008" s="236"/>
      <c r="C1008" s="237"/>
      <c r="D1008" s="227" t="s">
        <v>357</v>
      </c>
      <c r="E1008" s="238" t="s">
        <v>621</v>
      </c>
      <c r="F1008" s="239" t="s">
        <v>923</v>
      </c>
      <c r="G1008" s="237"/>
      <c r="H1008" s="240">
        <v>2.0249999999999999</v>
      </c>
      <c r="I1008" s="241"/>
      <c r="J1008" s="237"/>
      <c r="K1008" s="237"/>
      <c r="L1008" s="242"/>
      <c r="M1008" s="243"/>
      <c r="N1008" s="244"/>
      <c r="O1008" s="244"/>
      <c r="P1008" s="244"/>
      <c r="Q1008" s="244"/>
      <c r="R1008" s="244"/>
      <c r="S1008" s="244"/>
      <c r="T1008" s="245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46" t="s">
        <v>357</v>
      </c>
      <c r="AU1008" s="246" t="s">
        <v>80</v>
      </c>
      <c r="AV1008" s="13" t="s">
        <v>88</v>
      </c>
      <c r="AW1008" s="13" t="s">
        <v>30</v>
      </c>
      <c r="AX1008" s="13" t="s">
        <v>73</v>
      </c>
      <c r="AY1008" s="246" t="s">
        <v>346</v>
      </c>
    </row>
    <row r="1009" s="13" customFormat="1">
      <c r="A1009" s="13"/>
      <c r="B1009" s="236"/>
      <c r="C1009" s="237"/>
      <c r="D1009" s="227" t="s">
        <v>357</v>
      </c>
      <c r="E1009" s="238" t="s">
        <v>648</v>
      </c>
      <c r="F1009" s="239" t="s">
        <v>924</v>
      </c>
      <c r="G1009" s="237"/>
      <c r="H1009" s="240">
        <v>3.472</v>
      </c>
      <c r="I1009" s="241"/>
      <c r="J1009" s="237"/>
      <c r="K1009" s="237"/>
      <c r="L1009" s="242"/>
      <c r="M1009" s="243"/>
      <c r="N1009" s="244"/>
      <c r="O1009" s="244"/>
      <c r="P1009" s="244"/>
      <c r="Q1009" s="244"/>
      <c r="R1009" s="244"/>
      <c r="S1009" s="244"/>
      <c r="T1009" s="24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46" t="s">
        <v>357</v>
      </c>
      <c r="AU1009" s="246" t="s">
        <v>80</v>
      </c>
      <c r="AV1009" s="13" t="s">
        <v>88</v>
      </c>
      <c r="AW1009" s="13" t="s">
        <v>30</v>
      </c>
      <c r="AX1009" s="13" t="s">
        <v>73</v>
      </c>
      <c r="AY1009" s="246" t="s">
        <v>346</v>
      </c>
    </row>
    <row r="1010" s="13" customFormat="1">
      <c r="A1010" s="13"/>
      <c r="B1010" s="236"/>
      <c r="C1010" s="237"/>
      <c r="D1010" s="227" t="s">
        <v>357</v>
      </c>
      <c r="E1010" s="238" t="s">
        <v>668</v>
      </c>
      <c r="F1010" s="239" t="s">
        <v>925</v>
      </c>
      <c r="G1010" s="237"/>
      <c r="H1010" s="240">
        <v>4.194</v>
      </c>
      <c r="I1010" s="241"/>
      <c r="J1010" s="237"/>
      <c r="K1010" s="237"/>
      <c r="L1010" s="242"/>
      <c r="M1010" s="243"/>
      <c r="N1010" s="244"/>
      <c r="O1010" s="244"/>
      <c r="P1010" s="244"/>
      <c r="Q1010" s="244"/>
      <c r="R1010" s="244"/>
      <c r="S1010" s="244"/>
      <c r="T1010" s="245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46" t="s">
        <v>357</v>
      </c>
      <c r="AU1010" s="246" t="s">
        <v>80</v>
      </c>
      <c r="AV1010" s="13" t="s">
        <v>88</v>
      </c>
      <c r="AW1010" s="13" t="s">
        <v>30</v>
      </c>
      <c r="AX1010" s="13" t="s">
        <v>73</v>
      </c>
      <c r="AY1010" s="246" t="s">
        <v>346</v>
      </c>
    </row>
    <row r="1011" s="13" customFormat="1">
      <c r="A1011" s="13"/>
      <c r="B1011" s="236"/>
      <c r="C1011" s="237"/>
      <c r="D1011" s="227" t="s">
        <v>357</v>
      </c>
      <c r="E1011" s="238" t="s">
        <v>1945</v>
      </c>
      <c r="F1011" s="239" t="s">
        <v>1946</v>
      </c>
      <c r="G1011" s="237"/>
      <c r="H1011" s="240">
        <v>12.041</v>
      </c>
      <c r="I1011" s="241"/>
      <c r="J1011" s="237"/>
      <c r="K1011" s="237"/>
      <c r="L1011" s="242"/>
      <c r="M1011" s="243"/>
      <c r="N1011" s="244"/>
      <c r="O1011" s="244"/>
      <c r="P1011" s="244"/>
      <c r="Q1011" s="244"/>
      <c r="R1011" s="244"/>
      <c r="S1011" s="244"/>
      <c r="T1011" s="245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T1011" s="246" t="s">
        <v>357</v>
      </c>
      <c r="AU1011" s="246" t="s">
        <v>80</v>
      </c>
      <c r="AV1011" s="13" t="s">
        <v>88</v>
      </c>
      <c r="AW1011" s="13" t="s">
        <v>30</v>
      </c>
      <c r="AX1011" s="13" t="s">
        <v>73</v>
      </c>
      <c r="AY1011" s="246" t="s">
        <v>346</v>
      </c>
    </row>
    <row r="1012" s="13" customFormat="1">
      <c r="A1012" s="13"/>
      <c r="B1012" s="236"/>
      <c r="C1012" s="237"/>
      <c r="D1012" s="227" t="s">
        <v>357</v>
      </c>
      <c r="E1012" s="238" t="s">
        <v>1947</v>
      </c>
      <c r="F1012" s="239" t="s">
        <v>1948</v>
      </c>
      <c r="G1012" s="237"/>
      <c r="H1012" s="240">
        <v>63.933</v>
      </c>
      <c r="I1012" s="241"/>
      <c r="J1012" s="237"/>
      <c r="K1012" s="237"/>
      <c r="L1012" s="242"/>
      <c r="M1012" s="243"/>
      <c r="N1012" s="244"/>
      <c r="O1012" s="244"/>
      <c r="P1012" s="244"/>
      <c r="Q1012" s="244"/>
      <c r="R1012" s="244"/>
      <c r="S1012" s="244"/>
      <c r="T1012" s="24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46" t="s">
        <v>357</v>
      </c>
      <c r="AU1012" s="246" t="s">
        <v>80</v>
      </c>
      <c r="AV1012" s="13" t="s">
        <v>88</v>
      </c>
      <c r="AW1012" s="13" t="s">
        <v>30</v>
      </c>
      <c r="AX1012" s="13" t="s">
        <v>80</v>
      </c>
      <c r="AY1012" s="246" t="s">
        <v>346</v>
      </c>
    </row>
    <row r="1013" s="2" customFormat="1">
      <c r="A1013" s="37"/>
      <c r="B1013" s="38"/>
      <c r="C1013" s="212" t="s">
        <v>1949</v>
      </c>
      <c r="D1013" s="212" t="s">
        <v>349</v>
      </c>
      <c r="E1013" s="213" t="s">
        <v>1950</v>
      </c>
      <c r="F1013" s="214" t="s">
        <v>1951</v>
      </c>
      <c r="G1013" s="215" t="s">
        <v>352</v>
      </c>
      <c r="H1013" s="216">
        <v>63.933</v>
      </c>
      <c r="I1013" s="217"/>
      <c r="J1013" s="218">
        <f>ROUND(I1013*H1013,2)</f>
        <v>0</v>
      </c>
      <c r="K1013" s="214" t="s">
        <v>399</v>
      </c>
      <c r="L1013" s="43"/>
      <c r="M1013" s="219" t="s">
        <v>1</v>
      </c>
      <c r="N1013" s="220" t="s">
        <v>39</v>
      </c>
      <c r="O1013" s="90"/>
      <c r="P1013" s="221">
        <f>O1013*H1013</f>
        <v>0</v>
      </c>
      <c r="Q1013" s="221">
        <v>0.00072000000000000005</v>
      </c>
      <c r="R1013" s="221">
        <f>Q1013*H1013</f>
        <v>0.046031760000000005</v>
      </c>
      <c r="S1013" s="221">
        <v>0</v>
      </c>
      <c r="T1013" s="222">
        <f>S1013*H1013</f>
        <v>0</v>
      </c>
      <c r="U1013" s="37"/>
      <c r="V1013" s="37"/>
      <c r="W1013" s="37"/>
      <c r="X1013" s="37"/>
      <c r="Y1013" s="37"/>
      <c r="Z1013" s="37"/>
      <c r="AA1013" s="37"/>
      <c r="AB1013" s="37"/>
      <c r="AC1013" s="37"/>
      <c r="AD1013" s="37"/>
      <c r="AE1013" s="37"/>
      <c r="AR1013" s="223" t="s">
        <v>345</v>
      </c>
      <c r="AT1013" s="223" t="s">
        <v>349</v>
      </c>
      <c r="AU1013" s="223" t="s">
        <v>80</v>
      </c>
      <c r="AY1013" s="16" t="s">
        <v>346</v>
      </c>
      <c r="BE1013" s="224">
        <f>IF(N1013="základní",J1013,0)</f>
        <v>0</v>
      </c>
      <c r="BF1013" s="224">
        <f>IF(N1013="snížená",J1013,0)</f>
        <v>0</v>
      </c>
      <c r="BG1013" s="224">
        <f>IF(N1013="zákl. přenesená",J1013,0)</f>
        <v>0</v>
      </c>
      <c r="BH1013" s="224">
        <f>IF(N1013="sníž. přenesená",J1013,0)</f>
        <v>0</v>
      </c>
      <c r="BI1013" s="224">
        <f>IF(N1013="nulová",J1013,0)</f>
        <v>0</v>
      </c>
      <c r="BJ1013" s="16" t="s">
        <v>88</v>
      </c>
      <c r="BK1013" s="224">
        <f>ROUND(I1013*H1013,2)</f>
        <v>0</v>
      </c>
      <c r="BL1013" s="16" t="s">
        <v>345</v>
      </c>
      <c r="BM1013" s="223" t="s">
        <v>1952</v>
      </c>
    </row>
    <row r="1014" s="12" customFormat="1">
      <c r="A1014" s="12"/>
      <c r="B1014" s="225"/>
      <c r="C1014" s="226"/>
      <c r="D1014" s="227" t="s">
        <v>357</v>
      </c>
      <c r="E1014" s="228" t="s">
        <v>1</v>
      </c>
      <c r="F1014" s="229" t="s">
        <v>1176</v>
      </c>
      <c r="G1014" s="226"/>
      <c r="H1014" s="228" t="s">
        <v>1</v>
      </c>
      <c r="I1014" s="230"/>
      <c r="J1014" s="226"/>
      <c r="K1014" s="226"/>
      <c r="L1014" s="231"/>
      <c r="M1014" s="232"/>
      <c r="N1014" s="233"/>
      <c r="O1014" s="233"/>
      <c r="P1014" s="233"/>
      <c r="Q1014" s="233"/>
      <c r="R1014" s="233"/>
      <c r="S1014" s="233"/>
      <c r="T1014" s="234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T1014" s="235" t="s">
        <v>357</v>
      </c>
      <c r="AU1014" s="235" t="s">
        <v>80</v>
      </c>
      <c r="AV1014" s="12" t="s">
        <v>80</v>
      </c>
      <c r="AW1014" s="12" t="s">
        <v>30</v>
      </c>
      <c r="AX1014" s="12" t="s">
        <v>73</v>
      </c>
      <c r="AY1014" s="235" t="s">
        <v>346</v>
      </c>
    </row>
    <row r="1015" s="12" customFormat="1">
      <c r="A1015" s="12"/>
      <c r="B1015" s="225"/>
      <c r="C1015" s="226"/>
      <c r="D1015" s="227" t="s">
        <v>357</v>
      </c>
      <c r="E1015" s="228" t="s">
        <v>1</v>
      </c>
      <c r="F1015" s="229" t="s">
        <v>1164</v>
      </c>
      <c r="G1015" s="226"/>
      <c r="H1015" s="228" t="s">
        <v>1</v>
      </c>
      <c r="I1015" s="230"/>
      <c r="J1015" s="226"/>
      <c r="K1015" s="226"/>
      <c r="L1015" s="231"/>
      <c r="M1015" s="232"/>
      <c r="N1015" s="233"/>
      <c r="O1015" s="233"/>
      <c r="P1015" s="233"/>
      <c r="Q1015" s="233"/>
      <c r="R1015" s="233"/>
      <c r="S1015" s="233"/>
      <c r="T1015" s="234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T1015" s="235" t="s">
        <v>357</v>
      </c>
      <c r="AU1015" s="235" t="s">
        <v>80</v>
      </c>
      <c r="AV1015" s="12" t="s">
        <v>80</v>
      </c>
      <c r="AW1015" s="12" t="s">
        <v>30</v>
      </c>
      <c r="AX1015" s="12" t="s">
        <v>73</v>
      </c>
      <c r="AY1015" s="235" t="s">
        <v>346</v>
      </c>
    </row>
    <row r="1016" s="13" customFormat="1">
      <c r="A1016" s="13"/>
      <c r="B1016" s="236"/>
      <c r="C1016" s="237"/>
      <c r="D1016" s="227" t="s">
        <v>357</v>
      </c>
      <c r="E1016" s="238" t="s">
        <v>1953</v>
      </c>
      <c r="F1016" s="239" t="s">
        <v>1166</v>
      </c>
      <c r="G1016" s="237"/>
      <c r="H1016" s="240">
        <v>2.1219999999999999</v>
      </c>
      <c r="I1016" s="241"/>
      <c r="J1016" s="237"/>
      <c r="K1016" s="237"/>
      <c r="L1016" s="242"/>
      <c r="M1016" s="243"/>
      <c r="N1016" s="244"/>
      <c r="O1016" s="244"/>
      <c r="P1016" s="244"/>
      <c r="Q1016" s="244"/>
      <c r="R1016" s="244"/>
      <c r="S1016" s="244"/>
      <c r="T1016" s="245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46" t="s">
        <v>357</v>
      </c>
      <c r="AU1016" s="246" t="s">
        <v>80</v>
      </c>
      <c r="AV1016" s="13" t="s">
        <v>88</v>
      </c>
      <c r="AW1016" s="13" t="s">
        <v>30</v>
      </c>
      <c r="AX1016" s="13" t="s">
        <v>73</v>
      </c>
      <c r="AY1016" s="246" t="s">
        <v>346</v>
      </c>
    </row>
    <row r="1017" s="13" customFormat="1">
      <c r="A1017" s="13"/>
      <c r="B1017" s="236"/>
      <c r="C1017" s="237"/>
      <c r="D1017" s="227" t="s">
        <v>357</v>
      </c>
      <c r="E1017" s="238" t="s">
        <v>125</v>
      </c>
      <c r="F1017" s="239" t="s">
        <v>1167</v>
      </c>
      <c r="G1017" s="237"/>
      <c r="H1017" s="240">
        <v>5.3040000000000003</v>
      </c>
      <c r="I1017" s="241"/>
      <c r="J1017" s="237"/>
      <c r="K1017" s="237"/>
      <c r="L1017" s="242"/>
      <c r="M1017" s="243"/>
      <c r="N1017" s="244"/>
      <c r="O1017" s="244"/>
      <c r="P1017" s="244"/>
      <c r="Q1017" s="244"/>
      <c r="R1017" s="244"/>
      <c r="S1017" s="244"/>
      <c r="T1017" s="24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46" t="s">
        <v>357</v>
      </c>
      <c r="AU1017" s="246" t="s">
        <v>80</v>
      </c>
      <c r="AV1017" s="13" t="s">
        <v>88</v>
      </c>
      <c r="AW1017" s="13" t="s">
        <v>30</v>
      </c>
      <c r="AX1017" s="13" t="s">
        <v>73</v>
      </c>
      <c r="AY1017" s="246" t="s">
        <v>346</v>
      </c>
    </row>
    <row r="1018" s="13" customFormat="1">
      <c r="A1018" s="13"/>
      <c r="B1018" s="236"/>
      <c r="C1018" s="237"/>
      <c r="D1018" s="227" t="s">
        <v>357</v>
      </c>
      <c r="E1018" s="238" t="s">
        <v>1954</v>
      </c>
      <c r="F1018" s="239" t="s">
        <v>1955</v>
      </c>
      <c r="G1018" s="237"/>
      <c r="H1018" s="240">
        <v>7.4260000000000002</v>
      </c>
      <c r="I1018" s="241"/>
      <c r="J1018" s="237"/>
      <c r="K1018" s="237"/>
      <c r="L1018" s="242"/>
      <c r="M1018" s="243"/>
      <c r="N1018" s="244"/>
      <c r="O1018" s="244"/>
      <c r="P1018" s="244"/>
      <c r="Q1018" s="244"/>
      <c r="R1018" s="244"/>
      <c r="S1018" s="244"/>
      <c r="T1018" s="24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46" t="s">
        <v>357</v>
      </c>
      <c r="AU1018" s="246" t="s">
        <v>80</v>
      </c>
      <c r="AV1018" s="13" t="s">
        <v>88</v>
      </c>
      <c r="AW1018" s="13" t="s">
        <v>30</v>
      </c>
      <c r="AX1018" s="13" t="s">
        <v>73</v>
      </c>
      <c r="AY1018" s="246" t="s">
        <v>346</v>
      </c>
    </row>
    <row r="1019" s="12" customFormat="1">
      <c r="A1019" s="12"/>
      <c r="B1019" s="225"/>
      <c r="C1019" s="226"/>
      <c r="D1019" s="227" t="s">
        <v>357</v>
      </c>
      <c r="E1019" s="228" t="s">
        <v>1</v>
      </c>
      <c r="F1019" s="229" t="s">
        <v>1170</v>
      </c>
      <c r="G1019" s="226"/>
      <c r="H1019" s="228" t="s">
        <v>1</v>
      </c>
      <c r="I1019" s="230"/>
      <c r="J1019" s="226"/>
      <c r="K1019" s="226"/>
      <c r="L1019" s="231"/>
      <c r="M1019" s="232"/>
      <c r="N1019" s="233"/>
      <c r="O1019" s="233"/>
      <c r="P1019" s="233"/>
      <c r="Q1019" s="233"/>
      <c r="R1019" s="233"/>
      <c r="S1019" s="233"/>
      <c r="T1019" s="234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T1019" s="235" t="s">
        <v>357</v>
      </c>
      <c r="AU1019" s="235" t="s">
        <v>80</v>
      </c>
      <c r="AV1019" s="12" t="s">
        <v>80</v>
      </c>
      <c r="AW1019" s="12" t="s">
        <v>30</v>
      </c>
      <c r="AX1019" s="12" t="s">
        <v>73</v>
      </c>
      <c r="AY1019" s="235" t="s">
        <v>346</v>
      </c>
    </row>
    <row r="1020" s="13" customFormat="1">
      <c r="A1020" s="13"/>
      <c r="B1020" s="236"/>
      <c r="C1020" s="237"/>
      <c r="D1020" s="227" t="s">
        <v>357</v>
      </c>
      <c r="E1020" s="238" t="s">
        <v>240</v>
      </c>
      <c r="F1020" s="239" t="s">
        <v>1936</v>
      </c>
      <c r="G1020" s="237"/>
      <c r="H1020" s="240">
        <v>7.4930000000000003</v>
      </c>
      <c r="I1020" s="241"/>
      <c r="J1020" s="237"/>
      <c r="K1020" s="237"/>
      <c r="L1020" s="242"/>
      <c r="M1020" s="243"/>
      <c r="N1020" s="244"/>
      <c r="O1020" s="244"/>
      <c r="P1020" s="244"/>
      <c r="Q1020" s="244"/>
      <c r="R1020" s="244"/>
      <c r="S1020" s="244"/>
      <c r="T1020" s="24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46" t="s">
        <v>357</v>
      </c>
      <c r="AU1020" s="246" t="s">
        <v>80</v>
      </c>
      <c r="AV1020" s="13" t="s">
        <v>88</v>
      </c>
      <c r="AW1020" s="13" t="s">
        <v>30</v>
      </c>
      <c r="AX1020" s="13" t="s">
        <v>73</v>
      </c>
      <c r="AY1020" s="246" t="s">
        <v>346</v>
      </c>
    </row>
    <row r="1021" s="13" customFormat="1">
      <c r="A1021" s="13"/>
      <c r="B1021" s="236"/>
      <c r="C1021" s="237"/>
      <c r="D1021" s="227" t="s">
        <v>357</v>
      </c>
      <c r="E1021" s="238" t="s">
        <v>301</v>
      </c>
      <c r="F1021" s="239" t="s">
        <v>1937</v>
      </c>
      <c r="G1021" s="237"/>
      <c r="H1021" s="240">
        <v>18.731999999999999</v>
      </c>
      <c r="I1021" s="241"/>
      <c r="J1021" s="237"/>
      <c r="K1021" s="237"/>
      <c r="L1021" s="242"/>
      <c r="M1021" s="243"/>
      <c r="N1021" s="244"/>
      <c r="O1021" s="244"/>
      <c r="P1021" s="244"/>
      <c r="Q1021" s="244"/>
      <c r="R1021" s="244"/>
      <c r="S1021" s="244"/>
      <c r="T1021" s="24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T1021" s="246" t="s">
        <v>357</v>
      </c>
      <c r="AU1021" s="246" t="s">
        <v>80</v>
      </c>
      <c r="AV1021" s="13" t="s">
        <v>88</v>
      </c>
      <c r="AW1021" s="13" t="s">
        <v>30</v>
      </c>
      <c r="AX1021" s="13" t="s">
        <v>73</v>
      </c>
      <c r="AY1021" s="246" t="s">
        <v>346</v>
      </c>
    </row>
    <row r="1022" s="13" customFormat="1">
      <c r="A1022" s="13"/>
      <c r="B1022" s="236"/>
      <c r="C1022" s="237"/>
      <c r="D1022" s="227" t="s">
        <v>357</v>
      </c>
      <c r="E1022" s="238" t="s">
        <v>359</v>
      </c>
      <c r="F1022" s="239" t="s">
        <v>1938</v>
      </c>
      <c r="G1022" s="237"/>
      <c r="H1022" s="240">
        <v>1.627</v>
      </c>
      <c r="I1022" s="241"/>
      <c r="J1022" s="237"/>
      <c r="K1022" s="237"/>
      <c r="L1022" s="242"/>
      <c r="M1022" s="243"/>
      <c r="N1022" s="244"/>
      <c r="O1022" s="244"/>
      <c r="P1022" s="244"/>
      <c r="Q1022" s="244"/>
      <c r="R1022" s="244"/>
      <c r="S1022" s="244"/>
      <c r="T1022" s="245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46" t="s">
        <v>357</v>
      </c>
      <c r="AU1022" s="246" t="s">
        <v>80</v>
      </c>
      <c r="AV1022" s="13" t="s">
        <v>88</v>
      </c>
      <c r="AW1022" s="13" t="s">
        <v>30</v>
      </c>
      <c r="AX1022" s="13" t="s">
        <v>73</v>
      </c>
      <c r="AY1022" s="246" t="s">
        <v>346</v>
      </c>
    </row>
    <row r="1023" s="13" customFormat="1">
      <c r="A1023" s="13"/>
      <c r="B1023" s="236"/>
      <c r="C1023" s="237"/>
      <c r="D1023" s="227" t="s">
        <v>357</v>
      </c>
      <c r="E1023" s="238" t="s">
        <v>1956</v>
      </c>
      <c r="F1023" s="239" t="s">
        <v>1957</v>
      </c>
      <c r="G1023" s="237"/>
      <c r="H1023" s="240">
        <v>27.852</v>
      </c>
      <c r="I1023" s="241"/>
      <c r="J1023" s="237"/>
      <c r="K1023" s="237"/>
      <c r="L1023" s="242"/>
      <c r="M1023" s="243"/>
      <c r="N1023" s="244"/>
      <c r="O1023" s="244"/>
      <c r="P1023" s="244"/>
      <c r="Q1023" s="244"/>
      <c r="R1023" s="244"/>
      <c r="S1023" s="244"/>
      <c r="T1023" s="245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46" t="s">
        <v>357</v>
      </c>
      <c r="AU1023" s="246" t="s">
        <v>80</v>
      </c>
      <c r="AV1023" s="13" t="s">
        <v>88</v>
      </c>
      <c r="AW1023" s="13" t="s">
        <v>30</v>
      </c>
      <c r="AX1023" s="13" t="s">
        <v>73</v>
      </c>
      <c r="AY1023" s="246" t="s">
        <v>346</v>
      </c>
    </row>
    <row r="1024" s="12" customFormat="1">
      <c r="A1024" s="12"/>
      <c r="B1024" s="225"/>
      <c r="C1024" s="226"/>
      <c r="D1024" s="227" t="s">
        <v>357</v>
      </c>
      <c r="E1024" s="228" t="s">
        <v>1</v>
      </c>
      <c r="F1024" s="229" t="s">
        <v>1176</v>
      </c>
      <c r="G1024" s="226"/>
      <c r="H1024" s="228" t="s">
        <v>1</v>
      </c>
      <c r="I1024" s="230"/>
      <c r="J1024" s="226"/>
      <c r="K1024" s="226"/>
      <c r="L1024" s="231"/>
      <c r="M1024" s="232"/>
      <c r="N1024" s="233"/>
      <c r="O1024" s="233"/>
      <c r="P1024" s="233"/>
      <c r="Q1024" s="233"/>
      <c r="R1024" s="233"/>
      <c r="S1024" s="233"/>
      <c r="T1024" s="234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T1024" s="235" t="s">
        <v>357</v>
      </c>
      <c r="AU1024" s="235" t="s">
        <v>80</v>
      </c>
      <c r="AV1024" s="12" t="s">
        <v>80</v>
      </c>
      <c r="AW1024" s="12" t="s">
        <v>30</v>
      </c>
      <c r="AX1024" s="12" t="s">
        <v>73</v>
      </c>
      <c r="AY1024" s="235" t="s">
        <v>346</v>
      </c>
    </row>
    <row r="1025" s="12" customFormat="1">
      <c r="A1025" s="12"/>
      <c r="B1025" s="225"/>
      <c r="C1025" s="226"/>
      <c r="D1025" s="227" t="s">
        <v>357</v>
      </c>
      <c r="E1025" s="228" t="s">
        <v>1</v>
      </c>
      <c r="F1025" s="229" t="s">
        <v>1177</v>
      </c>
      <c r="G1025" s="226"/>
      <c r="H1025" s="228" t="s">
        <v>1</v>
      </c>
      <c r="I1025" s="230"/>
      <c r="J1025" s="226"/>
      <c r="K1025" s="226"/>
      <c r="L1025" s="231"/>
      <c r="M1025" s="232"/>
      <c r="N1025" s="233"/>
      <c r="O1025" s="233"/>
      <c r="P1025" s="233"/>
      <c r="Q1025" s="233"/>
      <c r="R1025" s="233"/>
      <c r="S1025" s="233"/>
      <c r="T1025" s="234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T1025" s="235" t="s">
        <v>357</v>
      </c>
      <c r="AU1025" s="235" t="s">
        <v>80</v>
      </c>
      <c r="AV1025" s="12" t="s">
        <v>80</v>
      </c>
      <c r="AW1025" s="12" t="s">
        <v>30</v>
      </c>
      <c r="AX1025" s="12" t="s">
        <v>73</v>
      </c>
      <c r="AY1025" s="235" t="s">
        <v>346</v>
      </c>
    </row>
    <row r="1026" s="13" customFormat="1">
      <c r="A1026" s="13"/>
      <c r="B1026" s="236"/>
      <c r="C1026" s="237"/>
      <c r="D1026" s="227" t="s">
        <v>357</v>
      </c>
      <c r="E1026" s="238" t="s">
        <v>497</v>
      </c>
      <c r="F1026" s="239" t="s">
        <v>1941</v>
      </c>
      <c r="G1026" s="237"/>
      <c r="H1026" s="240">
        <v>15.084</v>
      </c>
      <c r="I1026" s="241"/>
      <c r="J1026" s="237"/>
      <c r="K1026" s="237"/>
      <c r="L1026" s="242"/>
      <c r="M1026" s="243"/>
      <c r="N1026" s="244"/>
      <c r="O1026" s="244"/>
      <c r="P1026" s="244"/>
      <c r="Q1026" s="244"/>
      <c r="R1026" s="244"/>
      <c r="S1026" s="244"/>
      <c r="T1026" s="24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46" t="s">
        <v>357</v>
      </c>
      <c r="AU1026" s="246" t="s">
        <v>80</v>
      </c>
      <c r="AV1026" s="13" t="s">
        <v>88</v>
      </c>
      <c r="AW1026" s="13" t="s">
        <v>30</v>
      </c>
      <c r="AX1026" s="13" t="s">
        <v>73</v>
      </c>
      <c r="AY1026" s="246" t="s">
        <v>346</v>
      </c>
    </row>
    <row r="1027" s="13" customFormat="1">
      <c r="A1027" s="13"/>
      <c r="B1027" s="236"/>
      <c r="C1027" s="237"/>
      <c r="D1027" s="227" t="s">
        <v>357</v>
      </c>
      <c r="E1027" s="238" t="s">
        <v>538</v>
      </c>
      <c r="F1027" s="239" t="s">
        <v>1942</v>
      </c>
      <c r="G1027" s="237"/>
      <c r="H1027" s="240">
        <v>1.53</v>
      </c>
      <c r="I1027" s="241"/>
      <c r="J1027" s="237"/>
      <c r="K1027" s="237"/>
      <c r="L1027" s="242"/>
      <c r="M1027" s="243"/>
      <c r="N1027" s="244"/>
      <c r="O1027" s="244"/>
      <c r="P1027" s="244"/>
      <c r="Q1027" s="244"/>
      <c r="R1027" s="244"/>
      <c r="S1027" s="244"/>
      <c r="T1027" s="245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46" t="s">
        <v>357</v>
      </c>
      <c r="AU1027" s="246" t="s">
        <v>80</v>
      </c>
      <c r="AV1027" s="13" t="s">
        <v>88</v>
      </c>
      <c r="AW1027" s="13" t="s">
        <v>30</v>
      </c>
      <c r="AX1027" s="13" t="s">
        <v>73</v>
      </c>
      <c r="AY1027" s="246" t="s">
        <v>346</v>
      </c>
    </row>
    <row r="1028" s="13" customFormat="1">
      <c r="A1028" s="13"/>
      <c r="B1028" s="236"/>
      <c r="C1028" s="237"/>
      <c r="D1028" s="227" t="s">
        <v>357</v>
      </c>
      <c r="E1028" s="238" t="s">
        <v>1958</v>
      </c>
      <c r="F1028" s="239" t="s">
        <v>1959</v>
      </c>
      <c r="G1028" s="237"/>
      <c r="H1028" s="240">
        <v>16.614000000000001</v>
      </c>
      <c r="I1028" s="241"/>
      <c r="J1028" s="237"/>
      <c r="K1028" s="237"/>
      <c r="L1028" s="242"/>
      <c r="M1028" s="243"/>
      <c r="N1028" s="244"/>
      <c r="O1028" s="244"/>
      <c r="P1028" s="244"/>
      <c r="Q1028" s="244"/>
      <c r="R1028" s="244"/>
      <c r="S1028" s="244"/>
      <c r="T1028" s="245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46" t="s">
        <v>357</v>
      </c>
      <c r="AU1028" s="246" t="s">
        <v>80</v>
      </c>
      <c r="AV1028" s="13" t="s">
        <v>88</v>
      </c>
      <c r="AW1028" s="13" t="s">
        <v>30</v>
      </c>
      <c r="AX1028" s="13" t="s">
        <v>73</v>
      </c>
      <c r="AY1028" s="246" t="s">
        <v>346</v>
      </c>
    </row>
    <row r="1029" s="12" customFormat="1">
      <c r="A1029" s="12"/>
      <c r="B1029" s="225"/>
      <c r="C1029" s="226"/>
      <c r="D1029" s="227" t="s">
        <v>357</v>
      </c>
      <c r="E1029" s="228" t="s">
        <v>1</v>
      </c>
      <c r="F1029" s="229" t="s">
        <v>919</v>
      </c>
      <c r="G1029" s="226"/>
      <c r="H1029" s="228" t="s">
        <v>1</v>
      </c>
      <c r="I1029" s="230"/>
      <c r="J1029" s="226"/>
      <c r="K1029" s="226"/>
      <c r="L1029" s="231"/>
      <c r="M1029" s="232"/>
      <c r="N1029" s="233"/>
      <c r="O1029" s="233"/>
      <c r="P1029" s="233"/>
      <c r="Q1029" s="233"/>
      <c r="R1029" s="233"/>
      <c r="S1029" s="233"/>
      <c r="T1029" s="234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T1029" s="235" t="s">
        <v>357</v>
      </c>
      <c r="AU1029" s="235" t="s">
        <v>80</v>
      </c>
      <c r="AV1029" s="12" t="s">
        <v>80</v>
      </c>
      <c r="AW1029" s="12" t="s">
        <v>30</v>
      </c>
      <c r="AX1029" s="12" t="s">
        <v>73</v>
      </c>
      <c r="AY1029" s="235" t="s">
        <v>346</v>
      </c>
    </row>
    <row r="1030" s="13" customFormat="1">
      <c r="A1030" s="13"/>
      <c r="B1030" s="236"/>
      <c r="C1030" s="237"/>
      <c r="D1030" s="227" t="s">
        <v>357</v>
      </c>
      <c r="E1030" s="238" t="s">
        <v>592</v>
      </c>
      <c r="F1030" s="239" t="s">
        <v>921</v>
      </c>
      <c r="G1030" s="237"/>
      <c r="H1030" s="240">
        <v>2.3500000000000001</v>
      </c>
      <c r="I1030" s="241"/>
      <c r="J1030" s="237"/>
      <c r="K1030" s="237"/>
      <c r="L1030" s="242"/>
      <c r="M1030" s="243"/>
      <c r="N1030" s="244"/>
      <c r="O1030" s="244"/>
      <c r="P1030" s="244"/>
      <c r="Q1030" s="244"/>
      <c r="R1030" s="244"/>
      <c r="S1030" s="244"/>
      <c r="T1030" s="245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46" t="s">
        <v>357</v>
      </c>
      <c r="AU1030" s="246" t="s">
        <v>80</v>
      </c>
      <c r="AV1030" s="13" t="s">
        <v>88</v>
      </c>
      <c r="AW1030" s="13" t="s">
        <v>30</v>
      </c>
      <c r="AX1030" s="13" t="s">
        <v>73</v>
      </c>
      <c r="AY1030" s="246" t="s">
        <v>346</v>
      </c>
    </row>
    <row r="1031" s="12" customFormat="1">
      <c r="A1031" s="12"/>
      <c r="B1031" s="225"/>
      <c r="C1031" s="226"/>
      <c r="D1031" s="227" t="s">
        <v>357</v>
      </c>
      <c r="E1031" s="228" t="s">
        <v>1</v>
      </c>
      <c r="F1031" s="229" t="s">
        <v>922</v>
      </c>
      <c r="G1031" s="226"/>
      <c r="H1031" s="228" t="s">
        <v>1</v>
      </c>
      <c r="I1031" s="230"/>
      <c r="J1031" s="226"/>
      <c r="K1031" s="226"/>
      <c r="L1031" s="231"/>
      <c r="M1031" s="232"/>
      <c r="N1031" s="233"/>
      <c r="O1031" s="233"/>
      <c r="P1031" s="233"/>
      <c r="Q1031" s="233"/>
      <c r="R1031" s="233"/>
      <c r="S1031" s="233"/>
      <c r="T1031" s="234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T1031" s="235" t="s">
        <v>357</v>
      </c>
      <c r="AU1031" s="235" t="s">
        <v>80</v>
      </c>
      <c r="AV1031" s="12" t="s">
        <v>80</v>
      </c>
      <c r="AW1031" s="12" t="s">
        <v>30</v>
      </c>
      <c r="AX1031" s="12" t="s">
        <v>73</v>
      </c>
      <c r="AY1031" s="235" t="s">
        <v>346</v>
      </c>
    </row>
    <row r="1032" s="13" customFormat="1">
      <c r="A1032" s="13"/>
      <c r="B1032" s="236"/>
      <c r="C1032" s="237"/>
      <c r="D1032" s="227" t="s">
        <v>357</v>
      </c>
      <c r="E1032" s="238" t="s">
        <v>625</v>
      </c>
      <c r="F1032" s="239" t="s">
        <v>923</v>
      </c>
      <c r="G1032" s="237"/>
      <c r="H1032" s="240">
        <v>2.0249999999999999</v>
      </c>
      <c r="I1032" s="241"/>
      <c r="J1032" s="237"/>
      <c r="K1032" s="237"/>
      <c r="L1032" s="242"/>
      <c r="M1032" s="243"/>
      <c r="N1032" s="244"/>
      <c r="O1032" s="244"/>
      <c r="P1032" s="244"/>
      <c r="Q1032" s="244"/>
      <c r="R1032" s="244"/>
      <c r="S1032" s="244"/>
      <c r="T1032" s="24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46" t="s">
        <v>357</v>
      </c>
      <c r="AU1032" s="246" t="s">
        <v>80</v>
      </c>
      <c r="AV1032" s="13" t="s">
        <v>88</v>
      </c>
      <c r="AW1032" s="13" t="s">
        <v>30</v>
      </c>
      <c r="AX1032" s="13" t="s">
        <v>73</v>
      </c>
      <c r="AY1032" s="246" t="s">
        <v>346</v>
      </c>
    </row>
    <row r="1033" s="13" customFormat="1">
      <c r="A1033" s="13"/>
      <c r="B1033" s="236"/>
      <c r="C1033" s="237"/>
      <c r="D1033" s="227" t="s">
        <v>357</v>
      </c>
      <c r="E1033" s="238" t="s">
        <v>650</v>
      </c>
      <c r="F1033" s="239" t="s">
        <v>924</v>
      </c>
      <c r="G1033" s="237"/>
      <c r="H1033" s="240">
        <v>3.472</v>
      </c>
      <c r="I1033" s="241"/>
      <c r="J1033" s="237"/>
      <c r="K1033" s="237"/>
      <c r="L1033" s="242"/>
      <c r="M1033" s="243"/>
      <c r="N1033" s="244"/>
      <c r="O1033" s="244"/>
      <c r="P1033" s="244"/>
      <c r="Q1033" s="244"/>
      <c r="R1033" s="244"/>
      <c r="S1033" s="244"/>
      <c r="T1033" s="24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46" t="s">
        <v>357</v>
      </c>
      <c r="AU1033" s="246" t="s">
        <v>80</v>
      </c>
      <c r="AV1033" s="13" t="s">
        <v>88</v>
      </c>
      <c r="AW1033" s="13" t="s">
        <v>30</v>
      </c>
      <c r="AX1033" s="13" t="s">
        <v>73</v>
      </c>
      <c r="AY1033" s="246" t="s">
        <v>346</v>
      </c>
    </row>
    <row r="1034" s="13" customFormat="1">
      <c r="A1034" s="13"/>
      <c r="B1034" s="236"/>
      <c r="C1034" s="237"/>
      <c r="D1034" s="227" t="s">
        <v>357</v>
      </c>
      <c r="E1034" s="238" t="s">
        <v>669</v>
      </c>
      <c r="F1034" s="239" t="s">
        <v>925</v>
      </c>
      <c r="G1034" s="237"/>
      <c r="H1034" s="240">
        <v>4.194</v>
      </c>
      <c r="I1034" s="241"/>
      <c r="J1034" s="237"/>
      <c r="K1034" s="237"/>
      <c r="L1034" s="242"/>
      <c r="M1034" s="243"/>
      <c r="N1034" s="244"/>
      <c r="O1034" s="244"/>
      <c r="P1034" s="244"/>
      <c r="Q1034" s="244"/>
      <c r="R1034" s="244"/>
      <c r="S1034" s="244"/>
      <c r="T1034" s="245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T1034" s="246" t="s">
        <v>357</v>
      </c>
      <c r="AU1034" s="246" t="s">
        <v>80</v>
      </c>
      <c r="AV1034" s="13" t="s">
        <v>88</v>
      </c>
      <c r="AW1034" s="13" t="s">
        <v>30</v>
      </c>
      <c r="AX1034" s="13" t="s">
        <v>73</v>
      </c>
      <c r="AY1034" s="246" t="s">
        <v>346</v>
      </c>
    </row>
    <row r="1035" s="13" customFormat="1">
      <c r="A1035" s="13"/>
      <c r="B1035" s="236"/>
      <c r="C1035" s="237"/>
      <c r="D1035" s="227" t="s">
        <v>357</v>
      </c>
      <c r="E1035" s="238" t="s">
        <v>1960</v>
      </c>
      <c r="F1035" s="239" t="s">
        <v>1961</v>
      </c>
      <c r="G1035" s="237"/>
      <c r="H1035" s="240">
        <v>12.041</v>
      </c>
      <c r="I1035" s="241"/>
      <c r="J1035" s="237"/>
      <c r="K1035" s="237"/>
      <c r="L1035" s="242"/>
      <c r="M1035" s="243"/>
      <c r="N1035" s="244"/>
      <c r="O1035" s="244"/>
      <c r="P1035" s="244"/>
      <c r="Q1035" s="244"/>
      <c r="R1035" s="244"/>
      <c r="S1035" s="244"/>
      <c r="T1035" s="245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T1035" s="246" t="s">
        <v>357</v>
      </c>
      <c r="AU1035" s="246" t="s">
        <v>80</v>
      </c>
      <c r="AV1035" s="13" t="s">
        <v>88</v>
      </c>
      <c r="AW1035" s="13" t="s">
        <v>30</v>
      </c>
      <c r="AX1035" s="13" t="s">
        <v>73</v>
      </c>
      <c r="AY1035" s="246" t="s">
        <v>346</v>
      </c>
    </row>
    <row r="1036" s="13" customFormat="1">
      <c r="A1036" s="13"/>
      <c r="B1036" s="236"/>
      <c r="C1036" s="237"/>
      <c r="D1036" s="227" t="s">
        <v>357</v>
      </c>
      <c r="E1036" s="238" t="s">
        <v>1962</v>
      </c>
      <c r="F1036" s="239" t="s">
        <v>1963</v>
      </c>
      <c r="G1036" s="237"/>
      <c r="H1036" s="240">
        <v>63.933</v>
      </c>
      <c r="I1036" s="241"/>
      <c r="J1036" s="237"/>
      <c r="K1036" s="237"/>
      <c r="L1036" s="242"/>
      <c r="M1036" s="243"/>
      <c r="N1036" s="244"/>
      <c r="O1036" s="244"/>
      <c r="P1036" s="244"/>
      <c r="Q1036" s="244"/>
      <c r="R1036" s="244"/>
      <c r="S1036" s="244"/>
      <c r="T1036" s="245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46" t="s">
        <v>357</v>
      </c>
      <c r="AU1036" s="246" t="s">
        <v>80</v>
      </c>
      <c r="AV1036" s="13" t="s">
        <v>88</v>
      </c>
      <c r="AW1036" s="13" t="s">
        <v>30</v>
      </c>
      <c r="AX1036" s="13" t="s">
        <v>80</v>
      </c>
      <c r="AY1036" s="246" t="s">
        <v>346</v>
      </c>
    </row>
    <row r="1037" s="2" customFormat="1" ht="21.75" customHeight="1">
      <c r="A1037" s="37"/>
      <c r="B1037" s="38"/>
      <c r="C1037" s="212" t="s">
        <v>1964</v>
      </c>
      <c r="D1037" s="212" t="s">
        <v>349</v>
      </c>
      <c r="E1037" s="213" t="s">
        <v>1965</v>
      </c>
      <c r="F1037" s="214" t="s">
        <v>1966</v>
      </c>
      <c r="G1037" s="215" t="s">
        <v>352</v>
      </c>
      <c r="H1037" s="216">
        <v>596.94200000000001</v>
      </c>
      <c r="I1037" s="217"/>
      <c r="J1037" s="218">
        <f>ROUND(I1037*H1037,2)</f>
        <v>0</v>
      </c>
      <c r="K1037" s="214" t="s">
        <v>1</v>
      </c>
      <c r="L1037" s="43"/>
      <c r="M1037" s="219" t="s">
        <v>1</v>
      </c>
      <c r="N1037" s="220" t="s">
        <v>39</v>
      </c>
      <c r="O1037" s="90"/>
      <c r="P1037" s="221">
        <f>O1037*H1037</f>
        <v>0</v>
      </c>
      <c r="Q1037" s="221">
        <v>0.00027</v>
      </c>
      <c r="R1037" s="221">
        <f>Q1037*H1037</f>
        <v>0.16117434</v>
      </c>
      <c r="S1037" s="221">
        <v>0</v>
      </c>
      <c r="T1037" s="222">
        <f>S1037*H1037</f>
        <v>0</v>
      </c>
      <c r="U1037" s="37"/>
      <c r="V1037" s="37"/>
      <c r="W1037" s="37"/>
      <c r="X1037" s="37"/>
      <c r="Y1037" s="37"/>
      <c r="Z1037" s="37"/>
      <c r="AA1037" s="37"/>
      <c r="AB1037" s="37"/>
      <c r="AC1037" s="37"/>
      <c r="AD1037" s="37"/>
      <c r="AE1037" s="37"/>
      <c r="AR1037" s="223" t="s">
        <v>345</v>
      </c>
      <c r="AT1037" s="223" t="s">
        <v>349</v>
      </c>
      <c r="AU1037" s="223" t="s">
        <v>80</v>
      </c>
      <c r="AY1037" s="16" t="s">
        <v>346</v>
      </c>
      <c r="BE1037" s="224">
        <f>IF(N1037="základní",J1037,0)</f>
        <v>0</v>
      </c>
      <c r="BF1037" s="224">
        <f>IF(N1037="snížená",J1037,0)</f>
        <v>0</v>
      </c>
      <c r="BG1037" s="224">
        <f>IF(N1037="zákl. přenesená",J1037,0)</f>
        <v>0</v>
      </c>
      <c r="BH1037" s="224">
        <f>IF(N1037="sníž. přenesená",J1037,0)</f>
        <v>0</v>
      </c>
      <c r="BI1037" s="224">
        <f>IF(N1037="nulová",J1037,0)</f>
        <v>0</v>
      </c>
      <c r="BJ1037" s="16" t="s">
        <v>88</v>
      </c>
      <c r="BK1037" s="224">
        <f>ROUND(I1037*H1037,2)</f>
        <v>0</v>
      </c>
      <c r="BL1037" s="16" t="s">
        <v>345</v>
      </c>
      <c r="BM1037" s="223" t="s">
        <v>1967</v>
      </c>
    </row>
    <row r="1038" s="12" customFormat="1">
      <c r="A1038" s="12"/>
      <c r="B1038" s="225"/>
      <c r="C1038" s="226"/>
      <c r="D1038" s="227" t="s">
        <v>357</v>
      </c>
      <c r="E1038" s="228" t="s">
        <v>1</v>
      </c>
      <c r="F1038" s="229" t="s">
        <v>1968</v>
      </c>
      <c r="G1038" s="226"/>
      <c r="H1038" s="228" t="s">
        <v>1</v>
      </c>
      <c r="I1038" s="230"/>
      <c r="J1038" s="226"/>
      <c r="K1038" s="226"/>
      <c r="L1038" s="231"/>
      <c r="M1038" s="232"/>
      <c r="N1038" s="233"/>
      <c r="O1038" s="233"/>
      <c r="P1038" s="233"/>
      <c r="Q1038" s="233"/>
      <c r="R1038" s="233"/>
      <c r="S1038" s="233"/>
      <c r="T1038" s="234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T1038" s="235" t="s">
        <v>357</v>
      </c>
      <c r="AU1038" s="235" t="s">
        <v>80</v>
      </c>
      <c r="AV1038" s="12" t="s">
        <v>80</v>
      </c>
      <c r="AW1038" s="12" t="s">
        <v>30</v>
      </c>
      <c r="AX1038" s="12" t="s">
        <v>73</v>
      </c>
      <c r="AY1038" s="235" t="s">
        <v>346</v>
      </c>
    </row>
    <row r="1039" s="13" customFormat="1">
      <c r="A1039" s="13"/>
      <c r="B1039" s="236"/>
      <c r="C1039" s="237"/>
      <c r="D1039" s="227" t="s">
        <v>357</v>
      </c>
      <c r="E1039" s="238" t="s">
        <v>1969</v>
      </c>
      <c r="F1039" s="239" t="s">
        <v>1970</v>
      </c>
      <c r="G1039" s="237"/>
      <c r="H1039" s="240">
        <v>47.372999999999998</v>
      </c>
      <c r="I1039" s="241"/>
      <c r="J1039" s="237"/>
      <c r="K1039" s="237"/>
      <c r="L1039" s="242"/>
      <c r="M1039" s="243"/>
      <c r="N1039" s="244"/>
      <c r="O1039" s="244"/>
      <c r="P1039" s="244"/>
      <c r="Q1039" s="244"/>
      <c r="R1039" s="244"/>
      <c r="S1039" s="244"/>
      <c r="T1039" s="245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46" t="s">
        <v>357</v>
      </c>
      <c r="AU1039" s="246" t="s">
        <v>80</v>
      </c>
      <c r="AV1039" s="13" t="s">
        <v>88</v>
      </c>
      <c r="AW1039" s="13" t="s">
        <v>30</v>
      </c>
      <c r="AX1039" s="13" t="s">
        <v>73</v>
      </c>
      <c r="AY1039" s="246" t="s">
        <v>346</v>
      </c>
    </row>
    <row r="1040" s="13" customFormat="1">
      <c r="A1040" s="13"/>
      <c r="B1040" s="236"/>
      <c r="C1040" s="237"/>
      <c r="D1040" s="227" t="s">
        <v>357</v>
      </c>
      <c r="E1040" s="238" t="s">
        <v>126</v>
      </c>
      <c r="F1040" s="239" t="s">
        <v>1971</v>
      </c>
      <c r="G1040" s="237"/>
      <c r="H1040" s="240">
        <v>543.80899999999997</v>
      </c>
      <c r="I1040" s="241"/>
      <c r="J1040" s="237"/>
      <c r="K1040" s="237"/>
      <c r="L1040" s="242"/>
      <c r="M1040" s="243"/>
      <c r="N1040" s="244"/>
      <c r="O1040" s="244"/>
      <c r="P1040" s="244"/>
      <c r="Q1040" s="244"/>
      <c r="R1040" s="244"/>
      <c r="S1040" s="244"/>
      <c r="T1040" s="24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46" t="s">
        <v>357</v>
      </c>
      <c r="AU1040" s="246" t="s">
        <v>80</v>
      </c>
      <c r="AV1040" s="13" t="s">
        <v>88</v>
      </c>
      <c r="AW1040" s="13" t="s">
        <v>30</v>
      </c>
      <c r="AX1040" s="13" t="s">
        <v>73</v>
      </c>
      <c r="AY1040" s="246" t="s">
        <v>346</v>
      </c>
    </row>
    <row r="1041" s="13" customFormat="1">
      <c r="A1041" s="13"/>
      <c r="B1041" s="236"/>
      <c r="C1041" s="237"/>
      <c r="D1041" s="227" t="s">
        <v>357</v>
      </c>
      <c r="E1041" s="238" t="s">
        <v>191</v>
      </c>
      <c r="F1041" s="239" t="s">
        <v>1972</v>
      </c>
      <c r="G1041" s="237"/>
      <c r="H1041" s="240">
        <v>5.7599999999999998</v>
      </c>
      <c r="I1041" s="241"/>
      <c r="J1041" s="237"/>
      <c r="K1041" s="237"/>
      <c r="L1041" s="242"/>
      <c r="M1041" s="243"/>
      <c r="N1041" s="244"/>
      <c r="O1041" s="244"/>
      <c r="P1041" s="244"/>
      <c r="Q1041" s="244"/>
      <c r="R1041" s="244"/>
      <c r="S1041" s="244"/>
      <c r="T1041" s="245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46" t="s">
        <v>357</v>
      </c>
      <c r="AU1041" s="246" t="s">
        <v>80</v>
      </c>
      <c r="AV1041" s="13" t="s">
        <v>88</v>
      </c>
      <c r="AW1041" s="13" t="s">
        <v>30</v>
      </c>
      <c r="AX1041" s="13" t="s">
        <v>73</v>
      </c>
      <c r="AY1041" s="246" t="s">
        <v>346</v>
      </c>
    </row>
    <row r="1042" s="13" customFormat="1">
      <c r="A1042" s="13"/>
      <c r="B1042" s="236"/>
      <c r="C1042" s="237"/>
      <c r="D1042" s="227" t="s">
        <v>357</v>
      </c>
      <c r="E1042" s="238" t="s">
        <v>1973</v>
      </c>
      <c r="F1042" s="239" t="s">
        <v>1974</v>
      </c>
      <c r="G1042" s="237"/>
      <c r="H1042" s="240">
        <v>596.94200000000001</v>
      </c>
      <c r="I1042" s="241"/>
      <c r="J1042" s="237"/>
      <c r="K1042" s="237"/>
      <c r="L1042" s="242"/>
      <c r="M1042" s="243"/>
      <c r="N1042" s="244"/>
      <c r="O1042" s="244"/>
      <c r="P1042" s="244"/>
      <c r="Q1042" s="244"/>
      <c r="R1042" s="244"/>
      <c r="S1042" s="244"/>
      <c r="T1042" s="245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46" t="s">
        <v>357</v>
      </c>
      <c r="AU1042" s="246" t="s">
        <v>80</v>
      </c>
      <c r="AV1042" s="13" t="s">
        <v>88</v>
      </c>
      <c r="AW1042" s="13" t="s">
        <v>30</v>
      </c>
      <c r="AX1042" s="13" t="s">
        <v>80</v>
      </c>
      <c r="AY1042" s="246" t="s">
        <v>346</v>
      </c>
    </row>
    <row r="1043" s="11" customFormat="1" ht="25.92" customHeight="1">
      <c r="A1043" s="11"/>
      <c r="B1043" s="198"/>
      <c r="C1043" s="199"/>
      <c r="D1043" s="200" t="s">
        <v>72</v>
      </c>
      <c r="E1043" s="201" t="s">
        <v>1975</v>
      </c>
      <c r="F1043" s="201" t="s">
        <v>1976</v>
      </c>
      <c r="G1043" s="199"/>
      <c r="H1043" s="199"/>
      <c r="I1043" s="202"/>
      <c r="J1043" s="203">
        <f>BK1043</f>
        <v>0</v>
      </c>
      <c r="K1043" s="199"/>
      <c r="L1043" s="204"/>
      <c r="M1043" s="205"/>
      <c r="N1043" s="206"/>
      <c r="O1043" s="206"/>
      <c r="P1043" s="207">
        <f>SUM(P1044:P1049)</f>
        <v>0</v>
      </c>
      <c r="Q1043" s="206"/>
      <c r="R1043" s="207">
        <f>SUM(R1044:R1049)</f>
        <v>0.00090110999999999989</v>
      </c>
      <c r="S1043" s="206"/>
      <c r="T1043" s="208">
        <f>SUM(T1044:T1049)</f>
        <v>0</v>
      </c>
      <c r="U1043" s="11"/>
      <c r="V1043" s="11"/>
      <c r="W1043" s="11"/>
      <c r="X1043" s="11"/>
      <c r="Y1043" s="11"/>
      <c r="Z1043" s="11"/>
      <c r="AA1043" s="11"/>
      <c r="AB1043" s="11"/>
      <c r="AC1043" s="11"/>
      <c r="AD1043" s="11"/>
      <c r="AE1043" s="11"/>
      <c r="AR1043" s="209" t="s">
        <v>345</v>
      </c>
      <c r="AT1043" s="210" t="s">
        <v>72</v>
      </c>
      <c r="AU1043" s="210" t="s">
        <v>73</v>
      </c>
      <c r="AY1043" s="209" t="s">
        <v>346</v>
      </c>
      <c r="BK1043" s="211">
        <f>SUM(BK1044:BK1049)</f>
        <v>0</v>
      </c>
    </row>
    <row r="1044" s="2" customFormat="1">
      <c r="A1044" s="37"/>
      <c r="B1044" s="38"/>
      <c r="C1044" s="212" t="s">
        <v>1977</v>
      </c>
      <c r="D1044" s="212" t="s">
        <v>349</v>
      </c>
      <c r="E1044" s="213" t="s">
        <v>1978</v>
      </c>
      <c r="F1044" s="214" t="s">
        <v>1979</v>
      </c>
      <c r="G1044" s="215" t="s">
        <v>352</v>
      </c>
      <c r="H1044" s="216">
        <v>1.839</v>
      </c>
      <c r="I1044" s="217"/>
      <c r="J1044" s="218">
        <f>ROUND(I1044*H1044,2)</f>
        <v>0</v>
      </c>
      <c r="K1044" s="214" t="s">
        <v>399</v>
      </c>
      <c r="L1044" s="43"/>
      <c r="M1044" s="219" t="s">
        <v>1</v>
      </c>
      <c r="N1044" s="220" t="s">
        <v>39</v>
      </c>
      <c r="O1044" s="90"/>
      <c r="P1044" s="221">
        <f>O1044*H1044</f>
        <v>0</v>
      </c>
      <c r="Q1044" s="221">
        <v>0.00020000000000000001</v>
      </c>
      <c r="R1044" s="221">
        <f>Q1044*H1044</f>
        <v>0.0003678</v>
      </c>
      <c r="S1044" s="221">
        <v>0</v>
      </c>
      <c r="T1044" s="222">
        <f>S1044*H1044</f>
        <v>0</v>
      </c>
      <c r="U1044" s="37"/>
      <c r="V1044" s="37"/>
      <c r="W1044" s="37"/>
      <c r="X1044" s="37"/>
      <c r="Y1044" s="37"/>
      <c r="Z1044" s="37"/>
      <c r="AA1044" s="37"/>
      <c r="AB1044" s="37"/>
      <c r="AC1044" s="37"/>
      <c r="AD1044" s="37"/>
      <c r="AE1044" s="37"/>
      <c r="AR1044" s="223" t="s">
        <v>345</v>
      </c>
      <c r="AT1044" s="223" t="s">
        <v>349</v>
      </c>
      <c r="AU1044" s="223" t="s">
        <v>80</v>
      </c>
      <c r="AY1044" s="16" t="s">
        <v>346</v>
      </c>
      <c r="BE1044" s="224">
        <f>IF(N1044="základní",J1044,0)</f>
        <v>0</v>
      </c>
      <c r="BF1044" s="224">
        <f>IF(N1044="snížená",J1044,0)</f>
        <v>0</v>
      </c>
      <c r="BG1044" s="224">
        <f>IF(N1044="zákl. přenesená",J1044,0)</f>
        <v>0</v>
      </c>
      <c r="BH1044" s="224">
        <f>IF(N1044="sníž. přenesená",J1044,0)</f>
        <v>0</v>
      </c>
      <c r="BI1044" s="224">
        <f>IF(N1044="nulová",J1044,0)</f>
        <v>0</v>
      </c>
      <c r="BJ1044" s="16" t="s">
        <v>88</v>
      </c>
      <c r="BK1044" s="224">
        <f>ROUND(I1044*H1044,2)</f>
        <v>0</v>
      </c>
      <c r="BL1044" s="16" t="s">
        <v>345</v>
      </c>
      <c r="BM1044" s="223" t="s">
        <v>1980</v>
      </c>
    </row>
    <row r="1045" s="13" customFormat="1">
      <c r="A1045" s="13"/>
      <c r="B1045" s="236"/>
      <c r="C1045" s="237"/>
      <c r="D1045" s="227" t="s">
        <v>357</v>
      </c>
      <c r="E1045" s="238" t="s">
        <v>1981</v>
      </c>
      <c r="F1045" s="239" t="s">
        <v>746</v>
      </c>
      <c r="G1045" s="237"/>
      <c r="H1045" s="240">
        <v>1.839</v>
      </c>
      <c r="I1045" s="241"/>
      <c r="J1045" s="237"/>
      <c r="K1045" s="237"/>
      <c r="L1045" s="242"/>
      <c r="M1045" s="243"/>
      <c r="N1045" s="244"/>
      <c r="O1045" s="244"/>
      <c r="P1045" s="244"/>
      <c r="Q1045" s="244"/>
      <c r="R1045" s="244"/>
      <c r="S1045" s="244"/>
      <c r="T1045" s="245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46" t="s">
        <v>357</v>
      </c>
      <c r="AU1045" s="246" t="s">
        <v>80</v>
      </c>
      <c r="AV1045" s="13" t="s">
        <v>88</v>
      </c>
      <c r="AW1045" s="13" t="s">
        <v>30</v>
      </c>
      <c r="AX1045" s="13" t="s">
        <v>73</v>
      </c>
      <c r="AY1045" s="246" t="s">
        <v>346</v>
      </c>
    </row>
    <row r="1046" s="13" customFormat="1">
      <c r="A1046" s="13"/>
      <c r="B1046" s="236"/>
      <c r="C1046" s="237"/>
      <c r="D1046" s="227" t="s">
        <v>357</v>
      </c>
      <c r="E1046" s="238" t="s">
        <v>1982</v>
      </c>
      <c r="F1046" s="239" t="s">
        <v>1983</v>
      </c>
      <c r="G1046" s="237"/>
      <c r="H1046" s="240">
        <v>1.839</v>
      </c>
      <c r="I1046" s="241"/>
      <c r="J1046" s="237"/>
      <c r="K1046" s="237"/>
      <c r="L1046" s="242"/>
      <c r="M1046" s="243"/>
      <c r="N1046" s="244"/>
      <c r="O1046" s="244"/>
      <c r="P1046" s="244"/>
      <c r="Q1046" s="244"/>
      <c r="R1046" s="244"/>
      <c r="S1046" s="244"/>
      <c r="T1046" s="245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46" t="s">
        <v>357</v>
      </c>
      <c r="AU1046" s="246" t="s">
        <v>80</v>
      </c>
      <c r="AV1046" s="13" t="s">
        <v>88</v>
      </c>
      <c r="AW1046" s="13" t="s">
        <v>30</v>
      </c>
      <c r="AX1046" s="13" t="s">
        <v>80</v>
      </c>
      <c r="AY1046" s="246" t="s">
        <v>346</v>
      </c>
    </row>
    <row r="1047" s="2" customFormat="1">
      <c r="A1047" s="37"/>
      <c r="B1047" s="38"/>
      <c r="C1047" s="212" t="s">
        <v>1984</v>
      </c>
      <c r="D1047" s="212" t="s">
        <v>349</v>
      </c>
      <c r="E1047" s="213" t="s">
        <v>1985</v>
      </c>
      <c r="F1047" s="214" t="s">
        <v>1986</v>
      </c>
      <c r="G1047" s="215" t="s">
        <v>352</v>
      </c>
      <c r="H1047" s="216">
        <v>1.839</v>
      </c>
      <c r="I1047" s="217"/>
      <c r="J1047" s="218">
        <f>ROUND(I1047*H1047,2)</f>
        <v>0</v>
      </c>
      <c r="K1047" s="214" t="s">
        <v>399</v>
      </c>
      <c r="L1047" s="43"/>
      <c r="M1047" s="219" t="s">
        <v>1</v>
      </c>
      <c r="N1047" s="220" t="s">
        <v>39</v>
      </c>
      <c r="O1047" s="90"/>
      <c r="P1047" s="221">
        <f>O1047*H1047</f>
        <v>0</v>
      </c>
      <c r="Q1047" s="221">
        <v>0.00029</v>
      </c>
      <c r="R1047" s="221">
        <f>Q1047*H1047</f>
        <v>0.00053330999999999995</v>
      </c>
      <c r="S1047" s="221">
        <v>0</v>
      </c>
      <c r="T1047" s="222">
        <f>S1047*H1047</f>
        <v>0</v>
      </c>
      <c r="U1047" s="37"/>
      <c r="V1047" s="37"/>
      <c r="W1047" s="37"/>
      <c r="X1047" s="37"/>
      <c r="Y1047" s="37"/>
      <c r="Z1047" s="37"/>
      <c r="AA1047" s="37"/>
      <c r="AB1047" s="37"/>
      <c r="AC1047" s="37"/>
      <c r="AD1047" s="37"/>
      <c r="AE1047" s="37"/>
      <c r="AR1047" s="223" t="s">
        <v>345</v>
      </c>
      <c r="AT1047" s="223" t="s">
        <v>349</v>
      </c>
      <c r="AU1047" s="223" t="s">
        <v>80</v>
      </c>
      <c r="AY1047" s="16" t="s">
        <v>346</v>
      </c>
      <c r="BE1047" s="224">
        <f>IF(N1047="základní",J1047,0)</f>
        <v>0</v>
      </c>
      <c r="BF1047" s="224">
        <f>IF(N1047="snížená",J1047,0)</f>
        <v>0</v>
      </c>
      <c r="BG1047" s="224">
        <f>IF(N1047="zákl. přenesená",J1047,0)</f>
        <v>0</v>
      </c>
      <c r="BH1047" s="224">
        <f>IF(N1047="sníž. přenesená",J1047,0)</f>
        <v>0</v>
      </c>
      <c r="BI1047" s="224">
        <f>IF(N1047="nulová",J1047,0)</f>
        <v>0</v>
      </c>
      <c r="BJ1047" s="16" t="s">
        <v>88</v>
      </c>
      <c r="BK1047" s="224">
        <f>ROUND(I1047*H1047,2)</f>
        <v>0</v>
      </c>
      <c r="BL1047" s="16" t="s">
        <v>345</v>
      </c>
      <c r="BM1047" s="223" t="s">
        <v>1987</v>
      </c>
    </row>
    <row r="1048" s="13" customFormat="1">
      <c r="A1048" s="13"/>
      <c r="B1048" s="236"/>
      <c r="C1048" s="237"/>
      <c r="D1048" s="227" t="s">
        <v>357</v>
      </c>
      <c r="E1048" s="238" t="s">
        <v>1988</v>
      </c>
      <c r="F1048" s="239" t="s">
        <v>746</v>
      </c>
      <c r="G1048" s="237"/>
      <c r="H1048" s="240">
        <v>1.839</v>
      </c>
      <c r="I1048" s="241"/>
      <c r="J1048" s="237"/>
      <c r="K1048" s="237"/>
      <c r="L1048" s="242"/>
      <c r="M1048" s="243"/>
      <c r="N1048" s="244"/>
      <c r="O1048" s="244"/>
      <c r="P1048" s="244"/>
      <c r="Q1048" s="244"/>
      <c r="R1048" s="244"/>
      <c r="S1048" s="244"/>
      <c r="T1048" s="245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46" t="s">
        <v>357</v>
      </c>
      <c r="AU1048" s="246" t="s">
        <v>80</v>
      </c>
      <c r="AV1048" s="13" t="s">
        <v>88</v>
      </c>
      <c r="AW1048" s="13" t="s">
        <v>30</v>
      </c>
      <c r="AX1048" s="13" t="s">
        <v>73</v>
      </c>
      <c r="AY1048" s="246" t="s">
        <v>346</v>
      </c>
    </row>
    <row r="1049" s="13" customFormat="1">
      <c r="A1049" s="13"/>
      <c r="B1049" s="236"/>
      <c r="C1049" s="237"/>
      <c r="D1049" s="227" t="s">
        <v>357</v>
      </c>
      <c r="E1049" s="238" t="s">
        <v>1989</v>
      </c>
      <c r="F1049" s="239" t="s">
        <v>1990</v>
      </c>
      <c r="G1049" s="237"/>
      <c r="H1049" s="240">
        <v>1.839</v>
      </c>
      <c r="I1049" s="241"/>
      <c r="J1049" s="237"/>
      <c r="K1049" s="237"/>
      <c r="L1049" s="242"/>
      <c r="M1049" s="243"/>
      <c r="N1049" s="244"/>
      <c r="O1049" s="244"/>
      <c r="P1049" s="244"/>
      <c r="Q1049" s="244"/>
      <c r="R1049" s="244"/>
      <c r="S1049" s="244"/>
      <c r="T1049" s="245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46" t="s">
        <v>357</v>
      </c>
      <c r="AU1049" s="246" t="s">
        <v>80</v>
      </c>
      <c r="AV1049" s="13" t="s">
        <v>88</v>
      </c>
      <c r="AW1049" s="13" t="s">
        <v>30</v>
      </c>
      <c r="AX1049" s="13" t="s">
        <v>80</v>
      </c>
      <c r="AY1049" s="246" t="s">
        <v>346</v>
      </c>
    </row>
    <row r="1050" s="11" customFormat="1" ht="25.92" customHeight="1">
      <c r="A1050" s="11"/>
      <c r="B1050" s="198"/>
      <c r="C1050" s="199"/>
      <c r="D1050" s="200" t="s">
        <v>72</v>
      </c>
      <c r="E1050" s="201" t="s">
        <v>460</v>
      </c>
      <c r="F1050" s="201" t="s">
        <v>1991</v>
      </c>
      <c r="G1050" s="199"/>
      <c r="H1050" s="199"/>
      <c r="I1050" s="202"/>
      <c r="J1050" s="203">
        <f>BK1050</f>
        <v>0</v>
      </c>
      <c r="K1050" s="199"/>
      <c r="L1050" s="204"/>
      <c r="M1050" s="205"/>
      <c r="N1050" s="206"/>
      <c r="O1050" s="206"/>
      <c r="P1050" s="207">
        <f>SUM(P1051:P1053)</f>
        <v>0</v>
      </c>
      <c r="Q1050" s="206"/>
      <c r="R1050" s="207">
        <f>SUM(R1051:R1053)</f>
        <v>0</v>
      </c>
      <c r="S1050" s="206"/>
      <c r="T1050" s="208">
        <f>SUM(T1051:T1053)</f>
        <v>0</v>
      </c>
      <c r="U1050" s="11"/>
      <c r="V1050" s="11"/>
      <c r="W1050" s="11"/>
      <c r="X1050" s="11"/>
      <c r="Y1050" s="11"/>
      <c r="Z1050" s="11"/>
      <c r="AA1050" s="11"/>
      <c r="AB1050" s="11"/>
      <c r="AC1050" s="11"/>
      <c r="AD1050" s="11"/>
      <c r="AE1050" s="11"/>
      <c r="AR1050" s="209" t="s">
        <v>345</v>
      </c>
      <c r="AT1050" s="210" t="s">
        <v>72</v>
      </c>
      <c r="AU1050" s="210" t="s">
        <v>73</v>
      </c>
      <c r="AY1050" s="209" t="s">
        <v>346</v>
      </c>
      <c r="BK1050" s="211">
        <f>SUM(BK1051:BK1053)</f>
        <v>0</v>
      </c>
    </row>
    <row r="1051" s="2" customFormat="1">
      <c r="A1051" s="37"/>
      <c r="B1051" s="38"/>
      <c r="C1051" s="212" t="s">
        <v>1992</v>
      </c>
      <c r="D1051" s="212" t="s">
        <v>349</v>
      </c>
      <c r="E1051" s="213" t="s">
        <v>1993</v>
      </c>
      <c r="F1051" s="214" t="s">
        <v>1994</v>
      </c>
      <c r="G1051" s="215" t="s">
        <v>1691</v>
      </c>
      <c r="H1051" s="216">
        <v>4</v>
      </c>
      <c r="I1051" s="217"/>
      <c r="J1051" s="218">
        <f>ROUND(I1051*H1051,2)</f>
        <v>0</v>
      </c>
      <c r="K1051" s="214" t="s">
        <v>1</v>
      </c>
      <c r="L1051" s="43"/>
      <c r="M1051" s="219" t="s">
        <v>1</v>
      </c>
      <c r="N1051" s="220" t="s">
        <v>39</v>
      </c>
      <c r="O1051" s="90"/>
      <c r="P1051" s="221">
        <f>O1051*H1051</f>
        <v>0</v>
      </c>
      <c r="Q1051" s="221">
        <v>0</v>
      </c>
      <c r="R1051" s="221">
        <f>Q1051*H1051</f>
        <v>0</v>
      </c>
      <c r="S1051" s="221">
        <v>0</v>
      </c>
      <c r="T1051" s="222">
        <f>S1051*H1051</f>
        <v>0</v>
      </c>
      <c r="U1051" s="37"/>
      <c r="V1051" s="37"/>
      <c r="W1051" s="37"/>
      <c r="X1051" s="37"/>
      <c r="Y1051" s="37"/>
      <c r="Z1051" s="37"/>
      <c r="AA1051" s="37"/>
      <c r="AB1051" s="37"/>
      <c r="AC1051" s="37"/>
      <c r="AD1051" s="37"/>
      <c r="AE1051" s="37"/>
      <c r="AR1051" s="223" t="s">
        <v>345</v>
      </c>
      <c r="AT1051" s="223" t="s">
        <v>349</v>
      </c>
      <c r="AU1051" s="223" t="s">
        <v>80</v>
      </c>
      <c r="AY1051" s="16" t="s">
        <v>346</v>
      </c>
      <c r="BE1051" s="224">
        <f>IF(N1051="základní",J1051,0)</f>
        <v>0</v>
      </c>
      <c r="BF1051" s="224">
        <f>IF(N1051="snížená",J1051,0)</f>
        <v>0</v>
      </c>
      <c r="BG1051" s="224">
        <f>IF(N1051="zákl. přenesená",J1051,0)</f>
        <v>0</v>
      </c>
      <c r="BH1051" s="224">
        <f>IF(N1051="sníž. přenesená",J1051,0)</f>
        <v>0</v>
      </c>
      <c r="BI1051" s="224">
        <f>IF(N1051="nulová",J1051,0)</f>
        <v>0</v>
      </c>
      <c r="BJ1051" s="16" t="s">
        <v>88</v>
      </c>
      <c r="BK1051" s="224">
        <f>ROUND(I1051*H1051,2)</f>
        <v>0</v>
      </c>
      <c r="BL1051" s="16" t="s">
        <v>345</v>
      </c>
      <c r="BM1051" s="223" t="s">
        <v>1995</v>
      </c>
    </row>
    <row r="1052" s="13" customFormat="1">
      <c r="A1052" s="13"/>
      <c r="B1052" s="236"/>
      <c r="C1052" s="237"/>
      <c r="D1052" s="227" t="s">
        <v>357</v>
      </c>
      <c r="E1052" s="238" t="s">
        <v>1996</v>
      </c>
      <c r="F1052" s="239" t="s">
        <v>345</v>
      </c>
      <c r="G1052" s="237"/>
      <c r="H1052" s="240">
        <v>4</v>
      </c>
      <c r="I1052" s="241"/>
      <c r="J1052" s="237"/>
      <c r="K1052" s="237"/>
      <c r="L1052" s="242"/>
      <c r="M1052" s="243"/>
      <c r="N1052" s="244"/>
      <c r="O1052" s="244"/>
      <c r="P1052" s="244"/>
      <c r="Q1052" s="244"/>
      <c r="R1052" s="244"/>
      <c r="S1052" s="244"/>
      <c r="T1052" s="245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46" t="s">
        <v>357</v>
      </c>
      <c r="AU1052" s="246" t="s">
        <v>80</v>
      </c>
      <c r="AV1052" s="13" t="s">
        <v>88</v>
      </c>
      <c r="AW1052" s="13" t="s">
        <v>30</v>
      </c>
      <c r="AX1052" s="13" t="s">
        <v>73</v>
      </c>
      <c r="AY1052" s="246" t="s">
        <v>346</v>
      </c>
    </row>
    <row r="1053" s="13" customFormat="1">
      <c r="A1053" s="13"/>
      <c r="B1053" s="236"/>
      <c r="C1053" s="237"/>
      <c r="D1053" s="227" t="s">
        <v>357</v>
      </c>
      <c r="E1053" s="238" t="s">
        <v>1997</v>
      </c>
      <c r="F1053" s="239" t="s">
        <v>1998</v>
      </c>
      <c r="G1053" s="237"/>
      <c r="H1053" s="240">
        <v>4</v>
      </c>
      <c r="I1053" s="241"/>
      <c r="J1053" s="237"/>
      <c r="K1053" s="237"/>
      <c r="L1053" s="242"/>
      <c r="M1053" s="243"/>
      <c r="N1053" s="244"/>
      <c r="O1053" s="244"/>
      <c r="P1053" s="244"/>
      <c r="Q1053" s="244"/>
      <c r="R1053" s="244"/>
      <c r="S1053" s="244"/>
      <c r="T1053" s="245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46" t="s">
        <v>357</v>
      </c>
      <c r="AU1053" s="246" t="s">
        <v>80</v>
      </c>
      <c r="AV1053" s="13" t="s">
        <v>88</v>
      </c>
      <c r="AW1053" s="13" t="s">
        <v>30</v>
      </c>
      <c r="AX1053" s="13" t="s">
        <v>80</v>
      </c>
      <c r="AY1053" s="246" t="s">
        <v>346</v>
      </c>
    </row>
    <row r="1054" s="11" customFormat="1" ht="25.92" customHeight="1">
      <c r="A1054" s="11"/>
      <c r="B1054" s="198"/>
      <c r="C1054" s="199"/>
      <c r="D1054" s="200" t="s">
        <v>72</v>
      </c>
      <c r="E1054" s="201" t="s">
        <v>115</v>
      </c>
      <c r="F1054" s="201" t="s">
        <v>1999</v>
      </c>
      <c r="G1054" s="199"/>
      <c r="H1054" s="199"/>
      <c r="I1054" s="202"/>
      <c r="J1054" s="203">
        <f>BK1054</f>
        <v>0</v>
      </c>
      <c r="K1054" s="199"/>
      <c r="L1054" s="204"/>
      <c r="M1054" s="205"/>
      <c r="N1054" s="206"/>
      <c r="O1054" s="206"/>
      <c r="P1054" s="207">
        <f>SUM(P1055:P1122)</f>
        <v>0</v>
      </c>
      <c r="Q1054" s="206"/>
      <c r="R1054" s="207">
        <f>SUM(R1055:R1122)</f>
        <v>4.7364602699999985</v>
      </c>
      <c r="S1054" s="206"/>
      <c r="T1054" s="208">
        <f>SUM(T1055:T1122)</f>
        <v>0.18770400000000001</v>
      </c>
      <c r="U1054" s="11"/>
      <c r="V1054" s="11"/>
      <c r="W1054" s="11"/>
      <c r="X1054" s="11"/>
      <c r="Y1054" s="11"/>
      <c r="Z1054" s="11"/>
      <c r="AA1054" s="11"/>
      <c r="AB1054" s="11"/>
      <c r="AC1054" s="11"/>
      <c r="AD1054" s="11"/>
      <c r="AE1054" s="11"/>
      <c r="AR1054" s="209" t="s">
        <v>345</v>
      </c>
      <c r="AT1054" s="210" t="s">
        <v>72</v>
      </c>
      <c r="AU1054" s="210" t="s">
        <v>73</v>
      </c>
      <c r="AY1054" s="209" t="s">
        <v>346</v>
      </c>
      <c r="BK1054" s="211">
        <f>SUM(BK1055:BK1122)</f>
        <v>0</v>
      </c>
    </row>
    <row r="1055" s="2" customFormat="1">
      <c r="A1055" s="37"/>
      <c r="B1055" s="38"/>
      <c r="C1055" s="212" t="s">
        <v>2000</v>
      </c>
      <c r="D1055" s="212" t="s">
        <v>349</v>
      </c>
      <c r="E1055" s="213" t="s">
        <v>2001</v>
      </c>
      <c r="F1055" s="214" t="s">
        <v>2002</v>
      </c>
      <c r="G1055" s="215" t="s">
        <v>398</v>
      </c>
      <c r="H1055" s="216">
        <v>50.060000000000002</v>
      </c>
      <c r="I1055" s="217"/>
      <c r="J1055" s="218">
        <f>ROUND(I1055*H1055,2)</f>
        <v>0</v>
      </c>
      <c r="K1055" s="214" t="s">
        <v>1</v>
      </c>
      <c r="L1055" s="43"/>
      <c r="M1055" s="219" t="s">
        <v>1</v>
      </c>
      <c r="N1055" s="220" t="s">
        <v>39</v>
      </c>
      <c r="O1055" s="90"/>
      <c r="P1055" s="221">
        <f>O1055*H1055</f>
        <v>0</v>
      </c>
      <c r="Q1055" s="221">
        <v>3.0000000000000001E-05</v>
      </c>
      <c r="R1055" s="221">
        <f>Q1055*H1055</f>
        <v>0.0015018000000000002</v>
      </c>
      <c r="S1055" s="221">
        <v>0</v>
      </c>
      <c r="T1055" s="222">
        <f>S1055*H1055</f>
        <v>0</v>
      </c>
      <c r="U1055" s="37"/>
      <c r="V1055" s="37"/>
      <c r="W1055" s="37"/>
      <c r="X1055" s="37"/>
      <c r="Y1055" s="37"/>
      <c r="Z1055" s="37"/>
      <c r="AA1055" s="37"/>
      <c r="AB1055" s="37"/>
      <c r="AC1055" s="37"/>
      <c r="AD1055" s="37"/>
      <c r="AE1055" s="37"/>
      <c r="AR1055" s="223" t="s">
        <v>345</v>
      </c>
      <c r="AT1055" s="223" t="s">
        <v>349</v>
      </c>
      <c r="AU1055" s="223" t="s">
        <v>80</v>
      </c>
      <c r="AY1055" s="16" t="s">
        <v>346</v>
      </c>
      <c r="BE1055" s="224">
        <f>IF(N1055="základní",J1055,0)</f>
        <v>0</v>
      </c>
      <c r="BF1055" s="224">
        <f>IF(N1055="snížená",J1055,0)</f>
        <v>0</v>
      </c>
      <c r="BG1055" s="224">
        <f>IF(N1055="zákl. přenesená",J1055,0)</f>
        <v>0</v>
      </c>
      <c r="BH1055" s="224">
        <f>IF(N1055="sníž. přenesená",J1055,0)</f>
        <v>0</v>
      </c>
      <c r="BI1055" s="224">
        <f>IF(N1055="nulová",J1055,0)</f>
        <v>0</v>
      </c>
      <c r="BJ1055" s="16" t="s">
        <v>88</v>
      </c>
      <c r="BK1055" s="224">
        <f>ROUND(I1055*H1055,2)</f>
        <v>0</v>
      </c>
      <c r="BL1055" s="16" t="s">
        <v>345</v>
      </c>
      <c r="BM1055" s="223" t="s">
        <v>2003</v>
      </c>
    </row>
    <row r="1056" s="13" customFormat="1">
      <c r="A1056" s="13"/>
      <c r="B1056" s="236"/>
      <c r="C1056" s="237"/>
      <c r="D1056" s="227" t="s">
        <v>357</v>
      </c>
      <c r="E1056" s="238" t="s">
        <v>2004</v>
      </c>
      <c r="F1056" s="239" t="s">
        <v>2005</v>
      </c>
      <c r="G1056" s="237"/>
      <c r="H1056" s="240">
        <v>50.060000000000002</v>
      </c>
      <c r="I1056" s="241"/>
      <c r="J1056" s="237"/>
      <c r="K1056" s="237"/>
      <c r="L1056" s="242"/>
      <c r="M1056" s="243"/>
      <c r="N1056" s="244"/>
      <c r="O1056" s="244"/>
      <c r="P1056" s="244"/>
      <c r="Q1056" s="244"/>
      <c r="R1056" s="244"/>
      <c r="S1056" s="244"/>
      <c r="T1056" s="245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46" t="s">
        <v>357</v>
      </c>
      <c r="AU1056" s="246" t="s">
        <v>80</v>
      </c>
      <c r="AV1056" s="13" t="s">
        <v>88</v>
      </c>
      <c r="AW1056" s="13" t="s">
        <v>30</v>
      </c>
      <c r="AX1056" s="13" t="s">
        <v>73</v>
      </c>
      <c r="AY1056" s="246" t="s">
        <v>346</v>
      </c>
    </row>
    <row r="1057" s="13" customFormat="1">
      <c r="A1057" s="13"/>
      <c r="B1057" s="236"/>
      <c r="C1057" s="237"/>
      <c r="D1057" s="227" t="s">
        <v>357</v>
      </c>
      <c r="E1057" s="238" t="s">
        <v>2006</v>
      </c>
      <c r="F1057" s="239" t="s">
        <v>2007</v>
      </c>
      <c r="G1057" s="237"/>
      <c r="H1057" s="240">
        <v>50.060000000000002</v>
      </c>
      <c r="I1057" s="241"/>
      <c r="J1057" s="237"/>
      <c r="K1057" s="237"/>
      <c r="L1057" s="242"/>
      <c r="M1057" s="243"/>
      <c r="N1057" s="244"/>
      <c r="O1057" s="244"/>
      <c r="P1057" s="244"/>
      <c r="Q1057" s="244"/>
      <c r="R1057" s="244"/>
      <c r="S1057" s="244"/>
      <c r="T1057" s="245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6" t="s">
        <v>357</v>
      </c>
      <c r="AU1057" s="246" t="s">
        <v>80</v>
      </c>
      <c r="AV1057" s="13" t="s">
        <v>88</v>
      </c>
      <c r="AW1057" s="13" t="s">
        <v>30</v>
      </c>
      <c r="AX1057" s="13" t="s">
        <v>80</v>
      </c>
      <c r="AY1057" s="246" t="s">
        <v>346</v>
      </c>
    </row>
    <row r="1058" s="2" customFormat="1">
      <c r="A1058" s="37"/>
      <c r="B1058" s="38"/>
      <c r="C1058" s="247" t="s">
        <v>2008</v>
      </c>
      <c r="D1058" s="247" t="s">
        <v>398</v>
      </c>
      <c r="E1058" s="248" t="s">
        <v>2009</v>
      </c>
      <c r="F1058" s="249" t="s">
        <v>2010</v>
      </c>
      <c r="G1058" s="250" t="s">
        <v>398</v>
      </c>
      <c r="H1058" s="251">
        <v>52.563000000000002</v>
      </c>
      <c r="I1058" s="252"/>
      <c r="J1058" s="253">
        <f>ROUND(I1058*H1058,2)</f>
        <v>0</v>
      </c>
      <c r="K1058" s="249" t="s">
        <v>1</v>
      </c>
      <c r="L1058" s="254"/>
      <c r="M1058" s="255" t="s">
        <v>1</v>
      </c>
      <c r="N1058" s="256" t="s">
        <v>39</v>
      </c>
      <c r="O1058" s="90"/>
      <c r="P1058" s="221">
        <f>O1058*H1058</f>
        <v>0</v>
      </c>
      <c r="Q1058" s="221">
        <v>0.00060999999999999997</v>
      </c>
      <c r="R1058" s="221">
        <f>Q1058*H1058</f>
        <v>0.032063429999999997</v>
      </c>
      <c r="S1058" s="221">
        <v>0</v>
      </c>
      <c r="T1058" s="222">
        <f>S1058*H1058</f>
        <v>0</v>
      </c>
      <c r="U1058" s="37"/>
      <c r="V1058" s="37"/>
      <c r="W1058" s="37"/>
      <c r="X1058" s="37"/>
      <c r="Y1058" s="37"/>
      <c r="Z1058" s="37"/>
      <c r="AA1058" s="37"/>
      <c r="AB1058" s="37"/>
      <c r="AC1058" s="37"/>
      <c r="AD1058" s="37"/>
      <c r="AE1058" s="37"/>
      <c r="AR1058" s="223" t="s">
        <v>460</v>
      </c>
      <c r="AT1058" s="223" t="s">
        <v>398</v>
      </c>
      <c r="AU1058" s="223" t="s">
        <v>80</v>
      </c>
      <c r="AY1058" s="16" t="s">
        <v>346</v>
      </c>
      <c r="BE1058" s="224">
        <f>IF(N1058="základní",J1058,0)</f>
        <v>0</v>
      </c>
      <c r="BF1058" s="224">
        <f>IF(N1058="snížená",J1058,0)</f>
        <v>0</v>
      </c>
      <c r="BG1058" s="224">
        <f>IF(N1058="zákl. přenesená",J1058,0)</f>
        <v>0</v>
      </c>
      <c r="BH1058" s="224">
        <f>IF(N1058="sníž. přenesená",J1058,0)</f>
        <v>0</v>
      </c>
      <c r="BI1058" s="224">
        <f>IF(N1058="nulová",J1058,0)</f>
        <v>0</v>
      </c>
      <c r="BJ1058" s="16" t="s">
        <v>88</v>
      </c>
      <c r="BK1058" s="224">
        <f>ROUND(I1058*H1058,2)</f>
        <v>0</v>
      </c>
      <c r="BL1058" s="16" t="s">
        <v>345</v>
      </c>
      <c r="BM1058" s="223" t="s">
        <v>2011</v>
      </c>
    </row>
    <row r="1059" s="13" customFormat="1">
      <c r="A1059" s="13"/>
      <c r="B1059" s="236"/>
      <c r="C1059" s="237"/>
      <c r="D1059" s="227" t="s">
        <v>357</v>
      </c>
      <c r="E1059" s="238" t="s">
        <v>2012</v>
      </c>
      <c r="F1059" s="239" t="s">
        <v>2013</v>
      </c>
      <c r="G1059" s="237"/>
      <c r="H1059" s="240">
        <v>52.563000000000002</v>
      </c>
      <c r="I1059" s="241"/>
      <c r="J1059" s="237"/>
      <c r="K1059" s="237"/>
      <c r="L1059" s="242"/>
      <c r="M1059" s="243"/>
      <c r="N1059" s="244"/>
      <c r="O1059" s="244"/>
      <c r="P1059" s="244"/>
      <c r="Q1059" s="244"/>
      <c r="R1059" s="244"/>
      <c r="S1059" s="244"/>
      <c r="T1059" s="245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T1059" s="246" t="s">
        <v>357</v>
      </c>
      <c r="AU1059" s="246" t="s">
        <v>80</v>
      </c>
      <c r="AV1059" s="13" t="s">
        <v>88</v>
      </c>
      <c r="AW1059" s="13" t="s">
        <v>30</v>
      </c>
      <c r="AX1059" s="13" t="s">
        <v>73</v>
      </c>
      <c r="AY1059" s="246" t="s">
        <v>346</v>
      </c>
    </row>
    <row r="1060" s="13" customFormat="1">
      <c r="A1060" s="13"/>
      <c r="B1060" s="236"/>
      <c r="C1060" s="237"/>
      <c r="D1060" s="227" t="s">
        <v>357</v>
      </c>
      <c r="E1060" s="238" t="s">
        <v>2014</v>
      </c>
      <c r="F1060" s="239" t="s">
        <v>2015</v>
      </c>
      <c r="G1060" s="237"/>
      <c r="H1060" s="240">
        <v>52.563000000000002</v>
      </c>
      <c r="I1060" s="241"/>
      <c r="J1060" s="237"/>
      <c r="K1060" s="237"/>
      <c r="L1060" s="242"/>
      <c r="M1060" s="243"/>
      <c r="N1060" s="244"/>
      <c r="O1060" s="244"/>
      <c r="P1060" s="244"/>
      <c r="Q1060" s="244"/>
      <c r="R1060" s="244"/>
      <c r="S1060" s="244"/>
      <c r="T1060" s="245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46" t="s">
        <v>357</v>
      </c>
      <c r="AU1060" s="246" t="s">
        <v>80</v>
      </c>
      <c r="AV1060" s="13" t="s">
        <v>88</v>
      </c>
      <c r="AW1060" s="13" t="s">
        <v>30</v>
      </c>
      <c r="AX1060" s="13" t="s">
        <v>80</v>
      </c>
      <c r="AY1060" s="246" t="s">
        <v>346</v>
      </c>
    </row>
    <row r="1061" s="2" customFormat="1">
      <c r="A1061" s="37"/>
      <c r="B1061" s="38"/>
      <c r="C1061" s="212" t="s">
        <v>2016</v>
      </c>
      <c r="D1061" s="212" t="s">
        <v>349</v>
      </c>
      <c r="E1061" s="213" t="s">
        <v>2017</v>
      </c>
      <c r="F1061" s="214" t="s">
        <v>2018</v>
      </c>
      <c r="G1061" s="215" t="s">
        <v>415</v>
      </c>
      <c r="H1061" s="216">
        <v>2.0019999999999998</v>
      </c>
      <c r="I1061" s="217"/>
      <c r="J1061" s="218">
        <f>ROUND(I1061*H1061,2)</f>
        <v>0</v>
      </c>
      <c r="K1061" s="214" t="s">
        <v>399</v>
      </c>
      <c r="L1061" s="43"/>
      <c r="M1061" s="219" t="s">
        <v>1</v>
      </c>
      <c r="N1061" s="220" t="s">
        <v>39</v>
      </c>
      <c r="O1061" s="90"/>
      <c r="P1061" s="221">
        <f>O1061*H1061</f>
        <v>0</v>
      </c>
      <c r="Q1061" s="221">
        <v>2.2563399999999998</v>
      </c>
      <c r="R1061" s="221">
        <f>Q1061*H1061</f>
        <v>4.5171926799999991</v>
      </c>
      <c r="S1061" s="221">
        <v>0</v>
      </c>
      <c r="T1061" s="222">
        <f>S1061*H1061</f>
        <v>0</v>
      </c>
      <c r="U1061" s="37"/>
      <c r="V1061" s="37"/>
      <c r="W1061" s="37"/>
      <c r="X1061" s="37"/>
      <c r="Y1061" s="37"/>
      <c r="Z1061" s="37"/>
      <c r="AA1061" s="37"/>
      <c r="AB1061" s="37"/>
      <c r="AC1061" s="37"/>
      <c r="AD1061" s="37"/>
      <c r="AE1061" s="37"/>
      <c r="AR1061" s="223" t="s">
        <v>345</v>
      </c>
      <c r="AT1061" s="223" t="s">
        <v>349</v>
      </c>
      <c r="AU1061" s="223" t="s">
        <v>80</v>
      </c>
      <c r="AY1061" s="16" t="s">
        <v>346</v>
      </c>
      <c r="BE1061" s="224">
        <f>IF(N1061="základní",J1061,0)</f>
        <v>0</v>
      </c>
      <c r="BF1061" s="224">
        <f>IF(N1061="snížená",J1061,0)</f>
        <v>0</v>
      </c>
      <c r="BG1061" s="224">
        <f>IF(N1061="zákl. přenesená",J1061,0)</f>
        <v>0</v>
      </c>
      <c r="BH1061" s="224">
        <f>IF(N1061="sníž. přenesená",J1061,0)</f>
        <v>0</v>
      </c>
      <c r="BI1061" s="224">
        <f>IF(N1061="nulová",J1061,0)</f>
        <v>0</v>
      </c>
      <c r="BJ1061" s="16" t="s">
        <v>88</v>
      </c>
      <c r="BK1061" s="224">
        <f>ROUND(I1061*H1061,2)</f>
        <v>0</v>
      </c>
      <c r="BL1061" s="16" t="s">
        <v>345</v>
      </c>
      <c r="BM1061" s="223" t="s">
        <v>2019</v>
      </c>
    </row>
    <row r="1062" s="13" customFormat="1">
      <c r="A1062" s="13"/>
      <c r="B1062" s="236"/>
      <c r="C1062" s="237"/>
      <c r="D1062" s="227" t="s">
        <v>357</v>
      </c>
      <c r="E1062" s="238" t="s">
        <v>2020</v>
      </c>
      <c r="F1062" s="239" t="s">
        <v>2021</v>
      </c>
      <c r="G1062" s="237"/>
      <c r="H1062" s="240">
        <v>2.0019999999999998</v>
      </c>
      <c r="I1062" s="241"/>
      <c r="J1062" s="237"/>
      <c r="K1062" s="237"/>
      <c r="L1062" s="242"/>
      <c r="M1062" s="243"/>
      <c r="N1062" s="244"/>
      <c r="O1062" s="244"/>
      <c r="P1062" s="244"/>
      <c r="Q1062" s="244"/>
      <c r="R1062" s="244"/>
      <c r="S1062" s="244"/>
      <c r="T1062" s="245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46" t="s">
        <v>357</v>
      </c>
      <c r="AU1062" s="246" t="s">
        <v>80</v>
      </c>
      <c r="AV1062" s="13" t="s">
        <v>88</v>
      </c>
      <c r="AW1062" s="13" t="s">
        <v>30</v>
      </c>
      <c r="AX1062" s="13" t="s">
        <v>73</v>
      </c>
      <c r="AY1062" s="246" t="s">
        <v>346</v>
      </c>
    </row>
    <row r="1063" s="13" customFormat="1">
      <c r="A1063" s="13"/>
      <c r="B1063" s="236"/>
      <c r="C1063" s="237"/>
      <c r="D1063" s="227" t="s">
        <v>357</v>
      </c>
      <c r="E1063" s="238" t="s">
        <v>2022</v>
      </c>
      <c r="F1063" s="239" t="s">
        <v>2023</v>
      </c>
      <c r="G1063" s="237"/>
      <c r="H1063" s="240">
        <v>2.0019999999999998</v>
      </c>
      <c r="I1063" s="241"/>
      <c r="J1063" s="237"/>
      <c r="K1063" s="237"/>
      <c r="L1063" s="242"/>
      <c r="M1063" s="243"/>
      <c r="N1063" s="244"/>
      <c r="O1063" s="244"/>
      <c r="P1063" s="244"/>
      <c r="Q1063" s="244"/>
      <c r="R1063" s="244"/>
      <c r="S1063" s="244"/>
      <c r="T1063" s="24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46" t="s">
        <v>357</v>
      </c>
      <c r="AU1063" s="246" t="s">
        <v>80</v>
      </c>
      <c r="AV1063" s="13" t="s">
        <v>88</v>
      </c>
      <c r="AW1063" s="13" t="s">
        <v>30</v>
      </c>
      <c r="AX1063" s="13" t="s">
        <v>80</v>
      </c>
      <c r="AY1063" s="246" t="s">
        <v>346</v>
      </c>
    </row>
    <row r="1064" s="2" customFormat="1">
      <c r="A1064" s="37"/>
      <c r="B1064" s="38"/>
      <c r="C1064" s="212" t="s">
        <v>2024</v>
      </c>
      <c r="D1064" s="212" t="s">
        <v>349</v>
      </c>
      <c r="E1064" s="213" t="s">
        <v>2025</v>
      </c>
      <c r="F1064" s="214" t="s">
        <v>2026</v>
      </c>
      <c r="G1064" s="215" t="s">
        <v>352</v>
      </c>
      <c r="H1064" s="216">
        <v>6.8390000000000004</v>
      </c>
      <c r="I1064" s="217"/>
      <c r="J1064" s="218">
        <f>ROUND(I1064*H1064,2)</f>
        <v>0</v>
      </c>
      <c r="K1064" s="214" t="s">
        <v>399</v>
      </c>
      <c r="L1064" s="43"/>
      <c r="M1064" s="219" t="s">
        <v>1</v>
      </c>
      <c r="N1064" s="220" t="s">
        <v>39</v>
      </c>
      <c r="O1064" s="90"/>
      <c r="P1064" s="221">
        <f>O1064*H1064</f>
        <v>0</v>
      </c>
      <c r="Q1064" s="221">
        <v>4.0000000000000003E-05</v>
      </c>
      <c r="R1064" s="221">
        <f>Q1064*H1064</f>
        <v>0.00027356000000000006</v>
      </c>
      <c r="S1064" s="221">
        <v>0</v>
      </c>
      <c r="T1064" s="222">
        <f>S1064*H1064</f>
        <v>0</v>
      </c>
      <c r="U1064" s="37"/>
      <c r="V1064" s="37"/>
      <c r="W1064" s="37"/>
      <c r="X1064" s="37"/>
      <c r="Y1064" s="37"/>
      <c r="Z1064" s="37"/>
      <c r="AA1064" s="37"/>
      <c r="AB1064" s="37"/>
      <c r="AC1064" s="37"/>
      <c r="AD1064" s="37"/>
      <c r="AE1064" s="37"/>
      <c r="AR1064" s="223" t="s">
        <v>345</v>
      </c>
      <c r="AT1064" s="223" t="s">
        <v>349</v>
      </c>
      <c r="AU1064" s="223" t="s">
        <v>80</v>
      </c>
      <c r="AY1064" s="16" t="s">
        <v>346</v>
      </c>
      <c r="BE1064" s="224">
        <f>IF(N1064="základní",J1064,0)</f>
        <v>0</v>
      </c>
      <c r="BF1064" s="224">
        <f>IF(N1064="snížená",J1064,0)</f>
        <v>0</v>
      </c>
      <c r="BG1064" s="224">
        <f>IF(N1064="zákl. přenesená",J1064,0)</f>
        <v>0</v>
      </c>
      <c r="BH1064" s="224">
        <f>IF(N1064="sníž. přenesená",J1064,0)</f>
        <v>0</v>
      </c>
      <c r="BI1064" s="224">
        <f>IF(N1064="nulová",J1064,0)</f>
        <v>0</v>
      </c>
      <c r="BJ1064" s="16" t="s">
        <v>88</v>
      </c>
      <c r="BK1064" s="224">
        <f>ROUND(I1064*H1064,2)</f>
        <v>0</v>
      </c>
      <c r="BL1064" s="16" t="s">
        <v>345</v>
      </c>
      <c r="BM1064" s="223" t="s">
        <v>2027</v>
      </c>
    </row>
    <row r="1065" s="12" customFormat="1">
      <c r="A1065" s="12"/>
      <c r="B1065" s="225"/>
      <c r="C1065" s="226"/>
      <c r="D1065" s="227" t="s">
        <v>357</v>
      </c>
      <c r="E1065" s="228" t="s">
        <v>1</v>
      </c>
      <c r="F1065" s="229" t="s">
        <v>799</v>
      </c>
      <c r="G1065" s="226"/>
      <c r="H1065" s="228" t="s">
        <v>1</v>
      </c>
      <c r="I1065" s="230"/>
      <c r="J1065" s="226"/>
      <c r="K1065" s="226"/>
      <c r="L1065" s="231"/>
      <c r="M1065" s="232"/>
      <c r="N1065" s="233"/>
      <c r="O1065" s="233"/>
      <c r="P1065" s="233"/>
      <c r="Q1065" s="233"/>
      <c r="R1065" s="233"/>
      <c r="S1065" s="233"/>
      <c r="T1065" s="234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T1065" s="235" t="s">
        <v>357</v>
      </c>
      <c r="AU1065" s="235" t="s">
        <v>80</v>
      </c>
      <c r="AV1065" s="12" t="s">
        <v>80</v>
      </c>
      <c r="AW1065" s="12" t="s">
        <v>30</v>
      </c>
      <c r="AX1065" s="12" t="s">
        <v>73</v>
      </c>
      <c r="AY1065" s="235" t="s">
        <v>346</v>
      </c>
    </row>
    <row r="1066" s="13" customFormat="1">
      <c r="A1066" s="13"/>
      <c r="B1066" s="236"/>
      <c r="C1066" s="237"/>
      <c r="D1066" s="227" t="s">
        <v>357</v>
      </c>
      <c r="E1066" s="238" t="s">
        <v>2028</v>
      </c>
      <c r="F1066" s="239" t="s">
        <v>1407</v>
      </c>
      <c r="G1066" s="237"/>
      <c r="H1066" s="240">
        <v>2.339</v>
      </c>
      <c r="I1066" s="241"/>
      <c r="J1066" s="237"/>
      <c r="K1066" s="237"/>
      <c r="L1066" s="242"/>
      <c r="M1066" s="243"/>
      <c r="N1066" s="244"/>
      <c r="O1066" s="244"/>
      <c r="P1066" s="244"/>
      <c r="Q1066" s="244"/>
      <c r="R1066" s="244"/>
      <c r="S1066" s="244"/>
      <c r="T1066" s="245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46" t="s">
        <v>357</v>
      </c>
      <c r="AU1066" s="246" t="s">
        <v>80</v>
      </c>
      <c r="AV1066" s="13" t="s">
        <v>88</v>
      </c>
      <c r="AW1066" s="13" t="s">
        <v>30</v>
      </c>
      <c r="AX1066" s="13" t="s">
        <v>73</v>
      </c>
      <c r="AY1066" s="246" t="s">
        <v>346</v>
      </c>
    </row>
    <row r="1067" s="12" customFormat="1">
      <c r="A1067" s="12"/>
      <c r="B1067" s="225"/>
      <c r="C1067" s="226"/>
      <c r="D1067" s="227" t="s">
        <v>357</v>
      </c>
      <c r="E1067" s="228" t="s">
        <v>1</v>
      </c>
      <c r="F1067" s="229" t="s">
        <v>2029</v>
      </c>
      <c r="G1067" s="226"/>
      <c r="H1067" s="228" t="s">
        <v>1</v>
      </c>
      <c r="I1067" s="230"/>
      <c r="J1067" s="226"/>
      <c r="K1067" s="226"/>
      <c r="L1067" s="231"/>
      <c r="M1067" s="232"/>
      <c r="N1067" s="233"/>
      <c r="O1067" s="233"/>
      <c r="P1067" s="233"/>
      <c r="Q1067" s="233"/>
      <c r="R1067" s="233"/>
      <c r="S1067" s="233"/>
      <c r="T1067" s="234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T1067" s="235" t="s">
        <v>357</v>
      </c>
      <c r="AU1067" s="235" t="s">
        <v>80</v>
      </c>
      <c r="AV1067" s="12" t="s">
        <v>80</v>
      </c>
      <c r="AW1067" s="12" t="s">
        <v>30</v>
      </c>
      <c r="AX1067" s="12" t="s">
        <v>73</v>
      </c>
      <c r="AY1067" s="235" t="s">
        <v>346</v>
      </c>
    </row>
    <row r="1068" s="13" customFormat="1">
      <c r="A1068" s="13"/>
      <c r="B1068" s="236"/>
      <c r="C1068" s="237"/>
      <c r="D1068" s="227" t="s">
        <v>357</v>
      </c>
      <c r="E1068" s="238" t="s">
        <v>171</v>
      </c>
      <c r="F1068" s="239" t="s">
        <v>2030</v>
      </c>
      <c r="G1068" s="237"/>
      <c r="H1068" s="240">
        <v>4.5</v>
      </c>
      <c r="I1068" s="241"/>
      <c r="J1068" s="237"/>
      <c r="K1068" s="237"/>
      <c r="L1068" s="242"/>
      <c r="M1068" s="243"/>
      <c r="N1068" s="244"/>
      <c r="O1068" s="244"/>
      <c r="P1068" s="244"/>
      <c r="Q1068" s="244"/>
      <c r="R1068" s="244"/>
      <c r="S1068" s="244"/>
      <c r="T1068" s="24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46" t="s">
        <v>357</v>
      </c>
      <c r="AU1068" s="246" t="s">
        <v>80</v>
      </c>
      <c r="AV1068" s="13" t="s">
        <v>88</v>
      </c>
      <c r="AW1068" s="13" t="s">
        <v>30</v>
      </c>
      <c r="AX1068" s="13" t="s">
        <v>73</v>
      </c>
      <c r="AY1068" s="246" t="s">
        <v>346</v>
      </c>
    </row>
    <row r="1069" s="13" customFormat="1">
      <c r="A1069" s="13"/>
      <c r="B1069" s="236"/>
      <c r="C1069" s="237"/>
      <c r="D1069" s="227" t="s">
        <v>357</v>
      </c>
      <c r="E1069" s="238" t="s">
        <v>2031</v>
      </c>
      <c r="F1069" s="239" t="s">
        <v>2032</v>
      </c>
      <c r="G1069" s="237"/>
      <c r="H1069" s="240">
        <v>6.8390000000000004</v>
      </c>
      <c r="I1069" s="241"/>
      <c r="J1069" s="237"/>
      <c r="K1069" s="237"/>
      <c r="L1069" s="242"/>
      <c r="M1069" s="243"/>
      <c r="N1069" s="244"/>
      <c r="O1069" s="244"/>
      <c r="P1069" s="244"/>
      <c r="Q1069" s="244"/>
      <c r="R1069" s="244"/>
      <c r="S1069" s="244"/>
      <c r="T1069" s="245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46" t="s">
        <v>357</v>
      </c>
      <c r="AU1069" s="246" t="s">
        <v>80</v>
      </c>
      <c r="AV1069" s="13" t="s">
        <v>88</v>
      </c>
      <c r="AW1069" s="13" t="s">
        <v>30</v>
      </c>
      <c r="AX1069" s="13" t="s">
        <v>80</v>
      </c>
      <c r="AY1069" s="246" t="s">
        <v>346</v>
      </c>
    </row>
    <row r="1070" s="2" customFormat="1">
      <c r="A1070" s="37"/>
      <c r="B1070" s="38"/>
      <c r="C1070" s="212" t="s">
        <v>2033</v>
      </c>
      <c r="D1070" s="212" t="s">
        <v>349</v>
      </c>
      <c r="E1070" s="213" t="s">
        <v>2034</v>
      </c>
      <c r="F1070" s="214" t="s">
        <v>2035</v>
      </c>
      <c r="G1070" s="215" t="s">
        <v>352</v>
      </c>
      <c r="H1070" s="216">
        <v>1</v>
      </c>
      <c r="I1070" s="217"/>
      <c r="J1070" s="218">
        <f>ROUND(I1070*H1070,2)</f>
        <v>0</v>
      </c>
      <c r="K1070" s="214" t="s">
        <v>353</v>
      </c>
      <c r="L1070" s="43"/>
      <c r="M1070" s="219" t="s">
        <v>1</v>
      </c>
      <c r="N1070" s="220" t="s">
        <v>39</v>
      </c>
      <c r="O1070" s="90"/>
      <c r="P1070" s="221">
        <f>O1070*H1070</f>
        <v>0</v>
      </c>
      <c r="Q1070" s="221">
        <v>0</v>
      </c>
      <c r="R1070" s="221">
        <f>Q1070*H1070</f>
        <v>0</v>
      </c>
      <c r="S1070" s="221">
        <v>0</v>
      </c>
      <c r="T1070" s="222">
        <f>S1070*H1070</f>
        <v>0</v>
      </c>
      <c r="U1070" s="37"/>
      <c r="V1070" s="37"/>
      <c r="W1070" s="37"/>
      <c r="X1070" s="37"/>
      <c r="Y1070" s="37"/>
      <c r="Z1070" s="37"/>
      <c r="AA1070" s="37"/>
      <c r="AB1070" s="37"/>
      <c r="AC1070" s="37"/>
      <c r="AD1070" s="37"/>
      <c r="AE1070" s="37"/>
      <c r="AR1070" s="223" t="s">
        <v>345</v>
      </c>
      <c r="AT1070" s="223" t="s">
        <v>349</v>
      </c>
      <c r="AU1070" s="223" t="s">
        <v>80</v>
      </c>
      <c r="AY1070" s="16" t="s">
        <v>346</v>
      </c>
      <c r="BE1070" s="224">
        <f>IF(N1070="základní",J1070,0)</f>
        <v>0</v>
      </c>
      <c r="BF1070" s="224">
        <f>IF(N1070="snížená",J1070,0)</f>
        <v>0</v>
      </c>
      <c r="BG1070" s="224">
        <f>IF(N1070="zákl. přenesená",J1070,0)</f>
        <v>0</v>
      </c>
      <c r="BH1070" s="224">
        <f>IF(N1070="sníž. přenesená",J1070,0)</f>
        <v>0</v>
      </c>
      <c r="BI1070" s="224">
        <f>IF(N1070="nulová",J1070,0)</f>
        <v>0</v>
      </c>
      <c r="BJ1070" s="16" t="s">
        <v>88</v>
      </c>
      <c r="BK1070" s="224">
        <f>ROUND(I1070*H1070,2)</f>
        <v>0</v>
      </c>
      <c r="BL1070" s="16" t="s">
        <v>345</v>
      </c>
      <c r="BM1070" s="223" t="s">
        <v>2036</v>
      </c>
    </row>
    <row r="1071" s="12" customFormat="1">
      <c r="A1071" s="12"/>
      <c r="B1071" s="225"/>
      <c r="C1071" s="226"/>
      <c r="D1071" s="227" t="s">
        <v>357</v>
      </c>
      <c r="E1071" s="228" t="s">
        <v>1</v>
      </c>
      <c r="F1071" s="229" t="s">
        <v>649</v>
      </c>
      <c r="G1071" s="226"/>
      <c r="H1071" s="228" t="s">
        <v>1</v>
      </c>
      <c r="I1071" s="230"/>
      <c r="J1071" s="226"/>
      <c r="K1071" s="226"/>
      <c r="L1071" s="231"/>
      <c r="M1071" s="232"/>
      <c r="N1071" s="233"/>
      <c r="O1071" s="233"/>
      <c r="P1071" s="233"/>
      <c r="Q1071" s="233"/>
      <c r="R1071" s="233"/>
      <c r="S1071" s="233"/>
      <c r="T1071" s="234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T1071" s="235" t="s">
        <v>357</v>
      </c>
      <c r="AU1071" s="235" t="s">
        <v>80</v>
      </c>
      <c r="AV1071" s="12" t="s">
        <v>80</v>
      </c>
      <c r="AW1071" s="12" t="s">
        <v>30</v>
      </c>
      <c r="AX1071" s="12" t="s">
        <v>73</v>
      </c>
      <c r="AY1071" s="235" t="s">
        <v>346</v>
      </c>
    </row>
    <row r="1072" s="13" customFormat="1">
      <c r="A1072" s="13"/>
      <c r="B1072" s="236"/>
      <c r="C1072" s="237"/>
      <c r="D1072" s="227" t="s">
        <v>357</v>
      </c>
      <c r="E1072" s="238" t="s">
        <v>2037</v>
      </c>
      <c r="F1072" s="239" t="s">
        <v>390</v>
      </c>
      <c r="G1072" s="237"/>
      <c r="H1072" s="240">
        <v>1</v>
      </c>
      <c r="I1072" s="241"/>
      <c r="J1072" s="237"/>
      <c r="K1072" s="237"/>
      <c r="L1072" s="242"/>
      <c r="M1072" s="243"/>
      <c r="N1072" s="244"/>
      <c r="O1072" s="244"/>
      <c r="P1072" s="244"/>
      <c r="Q1072" s="244"/>
      <c r="R1072" s="244"/>
      <c r="S1072" s="244"/>
      <c r="T1072" s="245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46" t="s">
        <v>357</v>
      </c>
      <c r="AU1072" s="246" t="s">
        <v>80</v>
      </c>
      <c r="AV1072" s="13" t="s">
        <v>88</v>
      </c>
      <c r="AW1072" s="13" t="s">
        <v>30</v>
      </c>
      <c r="AX1072" s="13" t="s">
        <v>73</v>
      </c>
      <c r="AY1072" s="246" t="s">
        <v>346</v>
      </c>
    </row>
    <row r="1073" s="13" customFormat="1">
      <c r="A1073" s="13"/>
      <c r="B1073" s="236"/>
      <c r="C1073" s="237"/>
      <c r="D1073" s="227" t="s">
        <v>357</v>
      </c>
      <c r="E1073" s="238" t="s">
        <v>2038</v>
      </c>
      <c r="F1073" s="239" t="s">
        <v>2039</v>
      </c>
      <c r="G1073" s="237"/>
      <c r="H1073" s="240">
        <v>1</v>
      </c>
      <c r="I1073" s="241"/>
      <c r="J1073" s="237"/>
      <c r="K1073" s="237"/>
      <c r="L1073" s="242"/>
      <c r="M1073" s="243"/>
      <c r="N1073" s="244"/>
      <c r="O1073" s="244"/>
      <c r="P1073" s="244"/>
      <c r="Q1073" s="244"/>
      <c r="R1073" s="244"/>
      <c r="S1073" s="244"/>
      <c r="T1073" s="245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T1073" s="246" t="s">
        <v>357</v>
      </c>
      <c r="AU1073" s="246" t="s">
        <v>80</v>
      </c>
      <c r="AV1073" s="13" t="s">
        <v>88</v>
      </c>
      <c r="AW1073" s="13" t="s">
        <v>30</v>
      </c>
      <c r="AX1073" s="13" t="s">
        <v>80</v>
      </c>
      <c r="AY1073" s="246" t="s">
        <v>346</v>
      </c>
    </row>
    <row r="1074" s="2" customFormat="1">
      <c r="A1074" s="37"/>
      <c r="B1074" s="38"/>
      <c r="C1074" s="212" t="s">
        <v>2040</v>
      </c>
      <c r="D1074" s="212" t="s">
        <v>349</v>
      </c>
      <c r="E1074" s="213" t="s">
        <v>2041</v>
      </c>
      <c r="F1074" s="214" t="s">
        <v>2042</v>
      </c>
      <c r="G1074" s="215" t="s">
        <v>352</v>
      </c>
      <c r="H1074" s="216">
        <v>1.05</v>
      </c>
      <c r="I1074" s="217"/>
      <c r="J1074" s="218">
        <f>ROUND(I1074*H1074,2)</f>
        <v>0</v>
      </c>
      <c r="K1074" s="214" t="s">
        <v>353</v>
      </c>
      <c r="L1074" s="43"/>
      <c r="M1074" s="219" t="s">
        <v>1</v>
      </c>
      <c r="N1074" s="220" t="s">
        <v>39</v>
      </c>
      <c r="O1074" s="90"/>
      <c r="P1074" s="221">
        <f>O1074*H1074</f>
        <v>0</v>
      </c>
      <c r="Q1074" s="221">
        <v>0</v>
      </c>
      <c r="R1074" s="221">
        <f>Q1074*H1074</f>
        <v>0</v>
      </c>
      <c r="S1074" s="221">
        <v>0</v>
      </c>
      <c r="T1074" s="222">
        <f>S1074*H1074</f>
        <v>0</v>
      </c>
      <c r="U1074" s="37"/>
      <c r="V1074" s="37"/>
      <c r="W1074" s="37"/>
      <c r="X1074" s="37"/>
      <c r="Y1074" s="37"/>
      <c r="Z1074" s="37"/>
      <c r="AA1074" s="37"/>
      <c r="AB1074" s="37"/>
      <c r="AC1074" s="37"/>
      <c r="AD1074" s="37"/>
      <c r="AE1074" s="37"/>
      <c r="AR1074" s="223" t="s">
        <v>345</v>
      </c>
      <c r="AT1074" s="223" t="s">
        <v>349</v>
      </c>
      <c r="AU1074" s="223" t="s">
        <v>80</v>
      </c>
      <c r="AY1074" s="16" t="s">
        <v>346</v>
      </c>
      <c r="BE1074" s="224">
        <f>IF(N1074="základní",J1074,0)</f>
        <v>0</v>
      </c>
      <c r="BF1074" s="224">
        <f>IF(N1074="snížená",J1074,0)</f>
        <v>0</v>
      </c>
      <c r="BG1074" s="224">
        <f>IF(N1074="zákl. přenesená",J1074,0)</f>
        <v>0</v>
      </c>
      <c r="BH1074" s="224">
        <f>IF(N1074="sníž. přenesená",J1074,0)</f>
        <v>0</v>
      </c>
      <c r="BI1074" s="224">
        <f>IF(N1074="nulová",J1074,0)</f>
        <v>0</v>
      </c>
      <c r="BJ1074" s="16" t="s">
        <v>88</v>
      </c>
      <c r="BK1074" s="224">
        <f>ROUND(I1074*H1074,2)</f>
        <v>0</v>
      </c>
      <c r="BL1074" s="16" t="s">
        <v>345</v>
      </c>
      <c r="BM1074" s="223" t="s">
        <v>2043</v>
      </c>
    </row>
    <row r="1075" s="12" customFormat="1">
      <c r="A1075" s="12"/>
      <c r="B1075" s="225"/>
      <c r="C1075" s="226"/>
      <c r="D1075" s="227" t="s">
        <v>357</v>
      </c>
      <c r="E1075" s="228" t="s">
        <v>1</v>
      </c>
      <c r="F1075" s="229" t="s">
        <v>653</v>
      </c>
      <c r="G1075" s="226"/>
      <c r="H1075" s="228" t="s">
        <v>1</v>
      </c>
      <c r="I1075" s="230"/>
      <c r="J1075" s="226"/>
      <c r="K1075" s="226"/>
      <c r="L1075" s="231"/>
      <c r="M1075" s="232"/>
      <c r="N1075" s="233"/>
      <c r="O1075" s="233"/>
      <c r="P1075" s="233"/>
      <c r="Q1075" s="233"/>
      <c r="R1075" s="233"/>
      <c r="S1075" s="233"/>
      <c r="T1075" s="234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T1075" s="235" t="s">
        <v>357</v>
      </c>
      <c r="AU1075" s="235" t="s">
        <v>80</v>
      </c>
      <c r="AV1075" s="12" t="s">
        <v>80</v>
      </c>
      <c r="AW1075" s="12" t="s">
        <v>30</v>
      </c>
      <c r="AX1075" s="12" t="s">
        <v>73</v>
      </c>
      <c r="AY1075" s="235" t="s">
        <v>346</v>
      </c>
    </row>
    <row r="1076" s="13" customFormat="1">
      <c r="A1076" s="13"/>
      <c r="B1076" s="236"/>
      <c r="C1076" s="237"/>
      <c r="D1076" s="227" t="s">
        <v>357</v>
      </c>
      <c r="E1076" s="238" t="s">
        <v>2044</v>
      </c>
      <c r="F1076" s="239" t="s">
        <v>361</v>
      </c>
      <c r="G1076" s="237"/>
      <c r="H1076" s="240">
        <v>1.05</v>
      </c>
      <c r="I1076" s="241"/>
      <c r="J1076" s="237"/>
      <c r="K1076" s="237"/>
      <c r="L1076" s="242"/>
      <c r="M1076" s="243"/>
      <c r="N1076" s="244"/>
      <c r="O1076" s="244"/>
      <c r="P1076" s="244"/>
      <c r="Q1076" s="244"/>
      <c r="R1076" s="244"/>
      <c r="S1076" s="244"/>
      <c r="T1076" s="245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46" t="s">
        <v>357</v>
      </c>
      <c r="AU1076" s="246" t="s">
        <v>80</v>
      </c>
      <c r="AV1076" s="13" t="s">
        <v>88</v>
      </c>
      <c r="AW1076" s="13" t="s">
        <v>30</v>
      </c>
      <c r="AX1076" s="13" t="s">
        <v>73</v>
      </c>
      <c r="AY1076" s="246" t="s">
        <v>346</v>
      </c>
    </row>
    <row r="1077" s="13" customFormat="1">
      <c r="A1077" s="13"/>
      <c r="B1077" s="236"/>
      <c r="C1077" s="237"/>
      <c r="D1077" s="227" t="s">
        <v>357</v>
      </c>
      <c r="E1077" s="238" t="s">
        <v>2045</v>
      </c>
      <c r="F1077" s="239" t="s">
        <v>2046</v>
      </c>
      <c r="G1077" s="237"/>
      <c r="H1077" s="240">
        <v>1.05</v>
      </c>
      <c r="I1077" s="241"/>
      <c r="J1077" s="237"/>
      <c r="K1077" s="237"/>
      <c r="L1077" s="242"/>
      <c r="M1077" s="243"/>
      <c r="N1077" s="244"/>
      <c r="O1077" s="244"/>
      <c r="P1077" s="244"/>
      <c r="Q1077" s="244"/>
      <c r="R1077" s="244"/>
      <c r="S1077" s="244"/>
      <c r="T1077" s="245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46" t="s">
        <v>357</v>
      </c>
      <c r="AU1077" s="246" t="s">
        <v>80</v>
      </c>
      <c r="AV1077" s="13" t="s">
        <v>88</v>
      </c>
      <c r="AW1077" s="13" t="s">
        <v>30</v>
      </c>
      <c r="AX1077" s="13" t="s">
        <v>80</v>
      </c>
      <c r="AY1077" s="246" t="s">
        <v>346</v>
      </c>
    </row>
    <row r="1078" s="2" customFormat="1">
      <c r="A1078" s="37"/>
      <c r="B1078" s="38"/>
      <c r="C1078" s="212" t="s">
        <v>2047</v>
      </c>
      <c r="D1078" s="212" t="s">
        <v>349</v>
      </c>
      <c r="E1078" s="213" t="s">
        <v>2048</v>
      </c>
      <c r="F1078" s="214" t="s">
        <v>2049</v>
      </c>
      <c r="G1078" s="215" t="s">
        <v>352</v>
      </c>
      <c r="H1078" s="216">
        <v>2.8439999999999999</v>
      </c>
      <c r="I1078" s="217"/>
      <c r="J1078" s="218">
        <f>ROUND(I1078*H1078,2)</f>
        <v>0</v>
      </c>
      <c r="K1078" s="214" t="s">
        <v>399</v>
      </c>
      <c r="L1078" s="43"/>
      <c r="M1078" s="219" t="s">
        <v>1</v>
      </c>
      <c r="N1078" s="220" t="s">
        <v>39</v>
      </c>
      <c r="O1078" s="90"/>
      <c r="P1078" s="221">
        <f>O1078*H1078</f>
        <v>0</v>
      </c>
      <c r="Q1078" s="221">
        <v>0</v>
      </c>
      <c r="R1078" s="221">
        <f>Q1078*H1078</f>
        <v>0</v>
      </c>
      <c r="S1078" s="221">
        <v>0.066000000000000003</v>
      </c>
      <c r="T1078" s="222">
        <f>S1078*H1078</f>
        <v>0.18770400000000001</v>
      </c>
      <c r="U1078" s="37"/>
      <c r="V1078" s="37"/>
      <c r="W1078" s="37"/>
      <c r="X1078" s="37"/>
      <c r="Y1078" s="37"/>
      <c r="Z1078" s="37"/>
      <c r="AA1078" s="37"/>
      <c r="AB1078" s="37"/>
      <c r="AC1078" s="37"/>
      <c r="AD1078" s="37"/>
      <c r="AE1078" s="37"/>
      <c r="AR1078" s="223" t="s">
        <v>345</v>
      </c>
      <c r="AT1078" s="223" t="s">
        <v>349</v>
      </c>
      <c r="AU1078" s="223" t="s">
        <v>80</v>
      </c>
      <c r="AY1078" s="16" t="s">
        <v>346</v>
      </c>
      <c r="BE1078" s="224">
        <f>IF(N1078="základní",J1078,0)</f>
        <v>0</v>
      </c>
      <c r="BF1078" s="224">
        <f>IF(N1078="snížená",J1078,0)</f>
        <v>0</v>
      </c>
      <c r="BG1078" s="224">
        <f>IF(N1078="zákl. přenesená",J1078,0)</f>
        <v>0</v>
      </c>
      <c r="BH1078" s="224">
        <f>IF(N1078="sníž. přenesená",J1078,0)</f>
        <v>0</v>
      </c>
      <c r="BI1078" s="224">
        <f>IF(N1078="nulová",J1078,0)</f>
        <v>0</v>
      </c>
      <c r="BJ1078" s="16" t="s">
        <v>88</v>
      </c>
      <c r="BK1078" s="224">
        <f>ROUND(I1078*H1078,2)</f>
        <v>0</v>
      </c>
      <c r="BL1078" s="16" t="s">
        <v>345</v>
      </c>
      <c r="BM1078" s="223" t="s">
        <v>2050</v>
      </c>
    </row>
    <row r="1079" s="12" customFormat="1">
      <c r="A1079" s="12"/>
      <c r="B1079" s="225"/>
      <c r="C1079" s="226"/>
      <c r="D1079" s="227" t="s">
        <v>357</v>
      </c>
      <c r="E1079" s="228" t="s">
        <v>1</v>
      </c>
      <c r="F1079" s="229" t="s">
        <v>2051</v>
      </c>
      <c r="G1079" s="226"/>
      <c r="H1079" s="228" t="s">
        <v>1</v>
      </c>
      <c r="I1079" s="230"/>
      <c r="J1079" s="226"/>
      <c r="K1079" s="226"/>
      <c r="L1079" s="231"/>
      <c r="M1079" s="232"/>
      <c r="N1079" s="233"/>
      <c r="O1079" s="233"/>
      <c r="P1079" s="233"/>
      <c r="Q1079" s="233"/>
      <c r="R1079" s="233"/>
      <c r="S1079" s="233"/>
      <c r="T1079" s="234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T1079" s="235" t="s">
        <v>357</v>
      </c>
      <c r="AU1079" s="235" t="s">
        <v>80</v>
      </c>
      <c r="AV1079" s="12" t="s">
        <v>80</v>
      </c>
      <c r="AW1079" s="12" t="s">
        <v>30</v>
      </c>
      <c r="AX1079" s="12" t="s">
        <v>73</v>
      </c>
      <c r="AY1079" s="235" t="s">
        <v>346</v>
      </c>
    </row>
    <row r="1080" s="13" customFormat="1">
      <c r="A1080" s="13"/>
      <c r="B1080" s="236"/>
      <c r="C1080" s="237"/>
      <c r="D1080" s="227" t="s">
        <v>357</v>
      </c>
      <c r="E1080" s="238" t="s">
        <v>2052</v>
      </c>
      <c r="F1080" s="239" t="s">
        <v>2053</v>
      </c>
      <c r="G1080" s="237"/>
      <c r="H1080" s="240">
        <v>2.8439999999999999</v>
      </c>
      <c r="I1080" s="241"/>
      <c r="J1080" s="237"/>
      <c r="K1080" s="237"/>
      <c r="L1080" s="242"/>
      <c r="M1080" s="243"/>
      <c r="N1080" s="244"/>
      <c r="O1080" s="244"/>
      <c r="P1080" s="244"/>
      <c r="Q1080" s="244"/>
      <c r="R1080" s="244"/>
      <c r="S1080" s="244"/>
      <c r="T1080" s="24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T1080" s="246" t="s">
        <v>357</v>
      </c>
      <c r="AU1080" s="246" t="s">
        <v>80</v>
      </c>
      <c r="AV1080" s="13" t="s">
        <v>88</v>
      </c>
      <c r="AW1080" s="13" t="s">
        <v>30</v>
      </c>
      <c r="AX1080" s="13" t="s">
        <v>73</v>
      </c>
      <c r="AY1080" s="246" t="s">
        <v>346</v>
      </c>
    </row>
    <row r="1081" s="13" customFormat="1">
      <c r="A1081" s="13"/>
      <c r="B1081" s="236"/>
      <c r="C1081" s="237"/>
      <c r="D1081" s="227" t="s">
        <v>357</v>
      </c>
      <c r="E1081" s="238" t="s">
        <v>2054</v>
      </c>
      <c r="F1081" s="239" t="s">
        <v>2055</v>
      </c>
      <c r="G1081" s="237"/>
      <c r="H1081" s="240">
        <v>2.8439999999999999</v>
      </c>
      <c r="I1081" s="241"/>
      <c r="J1081" s="237"/>
      <c r="K1081" s="237"/>
      <c r="L1081" s="242"/>
      <c r="M1081" s="243"/>
      <c r="N1081" s="244"/>
      <c r="O1081" s="244"/>
      <c r="P1081" s="244"/>
      <c r="Q1081" s="244"/>
      <c r="R1081" s="244"/>
      <c r="S1081" s="244"/>
      <c r="T1081" s="245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46" t="s">
        <v>357</v>
      </c>
      <c r="AU1081" s="246" t="s">
        <v>80</v>
      </c>
      <c r="AV1081" s="13" t="s">
        <v>88</v>
      </c>
      <c r="AW1081" s="13" t="s">
        <v>30</v>
      </c>
      <c r="AX1081" s="13" t="s">
        <v>80</v>
      </c>
      <c r="AY1081" s="246" t="s">
        <v>346</v>
      </c>
    </row>
    <row r="1082" s="2" customFormat="1">
      <c r="A1082" s="37"/>
      <c r="B1082" s="38"/>
      <c r="C1082" s="212" t="s">
        <v>2056</v>
      </c>
      <c r="D1082" s="212" t="s">
        <v>349</v>
      </c>
      <c r="E1082" s="213" t="s">
        <v>2057</v>
      </c>
      <c r="F1082" s="214" t="s">
        <v>2058</v>
      </c>
      <c r="G1082" s="215" t="s">
        <v>352</v>
      </c>
      <c r="H1082" s="216">
        <v>2.8439999999999999</v>
      </c>
      <c r="I1082" s="217"/>
      <c r="J1082" s="218">
        <f>ROUND(I1082*H1082,2)</f>
        <v>0</v>
      </c>
      <c r="K1082" s="214" t="s">
        <v>399</v>
      </c>
      <c r="L1082" s="43"/>
      <c r="M1082" s="219" t="s">
        <v>1</v>
      </c>
      <c r="N1082" s="220" t="s">
        <v>39</v>
      </c>
      <c r="O1082" s="90"/>
      <c r="P1082" s="221">
        <f>O1082*H1082</f>
        <v>0</v>
      </c>
      <c r="Q1082" s="221">
        <v>0</v>
      </c>
      <c r="R1082" s="221">
        <f>Q1082*H1082</f>
        <v>0</v>
      </c>
      <c r="S1082" s="221">
        <v>0</v>
      </c>
      <c r="T1082" s="222">
        <f>S1082*H1082</f>
        <v>0</v>
      </c>
      <c r="U1082" s="37"/>
      <c r="V1082" s="37"/>
      <c r="W1082" s="37"/>
      <c r="X1082" s="37"/>
      <c r="Y1082" s="37"/>
      <c r="Z1082" s="37"/>
      <c r="AA1082" s="37"/>
      <c r="AB1082" s="37"/>
      <c r="AC1082" s="37"/>
      <c r="AD1082" s="37"/>
      <c r="AE1082" s="37"/>
      <c r="AR1082" s="223" t="s">
        <v>345</v>
      </c>
      <c r="AT1082" s="223" t="s">
        <v>349</v>
      </c>
      <c r="AU1082" s="223" t="s">
        <v>80</v>
      </c>
      <c r="AY1082" s="16" t="s">
        <v>346</v>
      </c>
      <c r="BE1082" s="224">
        <f>IF(N1082="základní",J1082,0)</f>
        <v>0</v>
      </c>
      <c r="BF1082" s="224">
        <f>IF(N1082="snížená",J1082,0)</f>
        <v>0</v>
      </c>
      <c r="BG1082" s="224">
        <f>IF(N1082="zákl. přenesená",J1082,0)</f>
        <v>0</v>
      </c>
      <c r="BH1082" s="224">
        <f>IF(N1082="sníž. přenesená",J1082,0)</f>
        <v>0</v>
      </c>
      <c r="BI1082" s="224">
        <f>IF(N1082="nulová",J1082,0)</f>
        <v>0</v>
      </c>
      <c r="BJ1082" s="16" t="s">
        <v>88</v>
      </c>
      <c r="BK1082" s="224">
        <f>ROUND(I1082*H1082,2)</f>
        <v>0</v>
      </c>
      <c r="BL1082" s="16" t="s">
        <v>345</v>
      </c>
      <c r="BM1082" s="223" t="s">
        <v>2059</v>
      </c>
    </row>
    <row r="1083" s="12" customFormat="1">
      <c r="A1083" s="12"/>
      <c r="B1083" s="225"/>
      <c r="C1083" s="226"/>
      <c r="D1083" s="227" t="s">
        <v>357</v>
      </c>
      <c r="E1083" s="228" t="s">
        <v>1</v>
      </c>
      <c r="F1083" s="229" t="s">
        <v>2051</v>
      </c>
      <c r="G1083" s="226"/>
      <c r="H1083" s="228" t="s">
        <v>1</v>
      </c>
      <c r="I1083" s="230"/>
      <c r="J1083" s="226"/>
      <c r="K1083" s="226"/>
      <c r="L1083" s="231"/>
      <c r="M1083" s="232"/>
      <c r="N1083" s="233"/>
      <c r="O1083" s="233"/>
      <c r="P1083" s="233"/>
      <c r="Q1083" s="233"/>
      <c r="R1083" s="233"/>
      <c r="S1083" s="233"/>
      <c r="T1083" s="234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T1083" s="235" t="s">
        <v>357</v>
      </c>
      <c r="AU1083" s="235" t="s">
        <v>80</v>
      </c>
      <c r="AV1083" s="12" t="s">
        <v>80</v>
      </c>
      <c r="AW1083" s="12" t="s">
        <v>30</v>
      </c>
      <c r="AX1083" s="12" t="s">
        <v>73</v>
      </c>
      <c r="AY1083" s="235" t="s">
        <v>346</v>
      </c>
    </row>
    <row r="1084" s="13" customFormat="1">
      <c r="A1084" s="13"/>
      <c r="B1084" s="236"/>
      <c r="C1084" s="237"/>
      <c r="D1084" s="227" t="s">
        <v>357</v>
      </c>
      <c r="E1084" s="238" t="s">
        <v>2060</v>
      </c>
      <c r="F1084" s="239" t="s">
        <v>2053</v>
      </c>
      <c r="G1084" s="237"/>
      <c r="H1084" s="240">
        <v>2.8439999999999999</v>
      </c>
      <c r="I1084" s="241"/>
      <c r="J1084" s="237"/>
      <c r="K1084" s="237"/>
      <c r="L1084" s="242"/>
      <c r="M1084" s="243"/>
      <c r="N1084" s="244"/>
      <c r="O1084" s="244"/>
      <c r="P1084" s="244"/>
      <c r="Q1084" s="244"/>
      <c r="R1084" s="244"/>
      <c r="S1084" s="244"/>
      <c r="T1084" s="24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46" t="s">
        <v>357</v>
      </c>
      <c r="AU1084" s="246" t="s">
        <v>80</v>
      </c>
      <c r="AV1084" s="13" t="s">
        <v>88</v>
      </c>
      <c r="AW1084" s="13" t="s">
        <v>30</v>
      </c>
      <c r="AX1084" s="13" t="s">
        <v>73</v>
      </c>
      <c r="AY1084" s="246" t="s">
        <v>346</v>
      </c>
    </row>
    <row r="1085" s="13" customFormat="1">
      <c r="A1085" s="13"/>
      <c r="B1085" s="236"/>
      <c r="C1085" s="237"/>
      <c r="D1085" s="227" t="s">
        <v>357</v>
      </c>
      <c r="E1085" s="238" t="s">
        <v>2061</v>
      </c>
      <c r="F1085" s="239" t="s">
        <v>2062</v>
      </c>
      <c r="G1085" s="237"/>
      <c r="H1085" s="240">
        <v>2.8439999999999999</v>
      </c>
      <c r="I1085" s="241"/>
      <c r="J1085" s="237"/>
      <c r="K1085" s="237"/>
      <c r="L1085" s="242"/>
      <c r="M1085" s="243"/>
      <c r="N1085" s="244"/>
      <c r="O1085" s="244"/>
      <c r="P1085" s="244"/>
      <c r="Q1085" s="244"/>
      <c r="R1085" s="244"/>
      <c r="S1085" s="244"/>
      <c r="T1085" s="24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46" t="s">
        <v>357</v>
      </c>
      <c r="AU1085" s="246" t="s">
        <v>80</v>
      </c>
      <c r="AV1085" s="13" t="s">
        <v>88</v>
      </c>
      <c r="AW1085" s="13" t="s">
        <v>30</v>
      </c>
      <c r="AX1085" s="13" t="s">
        <v>80</v>
      </c>
      <c r="AY1085" s="246" t="s">
        <v>346</v>
      </c>
    </row>
    <row r="1086" s="2" customFormat="1">
      <c r="A1086" s="37"/>
      <c r="B1086" s="38"/>
      <c r="C1086" s="212" t="s">
        <v>2063</v>
      </c>
      <c r="D1086" s="212" t="s">
        <v>349</v>
      </c>
      <c r="E1086" s="213" t="s">
        <v>2064</v>
      </c>
      <c r="F1086" s="214" t="s">
        <v>2065</v>
      </c>
      <c r="G1086" s="215" t="s">
        <v>352</v>
      </c>
      <c r="H1086" s="216">
        <v>33.350000000000001</v>
      </c>
      <c r="I1086" s="217"/>
      <c r="J1086" s="218">
        <f>ROUND(I1086*H1086,2)</f>
        <v>0</v>
      </c>
      <c r="K1086" s="214" t="s">
        <v>399</v>
      </c>
      <c r="L1086" s="43"/>
      <c r="M1086" s="219" t="s">
        <v>1</v>
      </c>
      <c r="N1086" s="220" t="s">
        <v>39</v>
      </c>
      <c r="O1086" s="90"/>
      <c r="P1086" s="221">
        <f>O1086*H1086</f>
        <v>0</v>
      </c>
      <c r="Q1086" s="221">
        <v>0</v>
      </c>
      <c r="R1086" s="221">
        <f>Q1086*H1086</f>
        <v>0</v>
      </c>
      <c r="S1086" s="221">
        <v>0</v>
      </c>
      <c r="T1086" s="222">
        <f>S1086*H1086</f>
        <v>0</v>
      </c>
      <c r="U1086" s="37"/>
      <c r="V1086" s="37"/>
      <c r="W1086" s="37"/>
      <c r="X1086" s="37"/>
      <c r="Y1086" s="37"/>
      <c r="Z1086" s="37"/>
      <c r="AA1086" s="37"/>
      <c r="AB1086" s="37"/>
      <c r="AC1086" s="37"/>
      <c r="AD1086" s="37"/>
      <c r="AE1086" s="37"/>
      <c r="AR1086" s="223" t="s">
        <v>345</v>
      </c>
      <c r="AT1086" s="223" t="s">
        <v>349</v>
      </c>
      <c r="AU1086" s="223" t="s">
        <v>80</v>
      </c>
      <c r="AY1086" s="16" t="s">
        <v>346</v>
      </c>
      <c r="BE1086" s="224">
        <f>IF(N1086="základní",J1086,0)</f>
        <v>0</v>
      </c>
      <c r="BF1086" s="224">
        <f>IF(N1086="snížená",J1086,0)</f>
        <v>0</v>
      </c>
      <c r="BG1086" s="224">
        <f>IF(N1086="zákl. přenesená",J1086,0)</f>
        <v>0</v>
      </c>
      <c r="BH1086" s="224">
        <f>IF(N1086="sníž. přenesená",J1086,0)</f>
        <v>0</v>
      </c>
      <c r="BI1086" s="224">
        <f>IF(N1086="nulová",J1086,0)</f>
        <v>0</v>
      </c>
      <c r="BJ1086" s="16" t="s">
        <v>88</v>
      </c>
      <c r="BK1086" s="224">
        <f>ROUND(I1086*H1086,2)</f>
        <v>0</v>
      </c>
      <c r="BL1086" s="16" t="s">
        <v>345</v>
      </c>
      <c r="BM1086" s="223" t="s">
        <v>2066</v>
      </c>
    </row>
    <row r="1087" s="12" customFormat="1">
      <c r="A1087" s="12"/>
      <c r="B1087" s="225"/>
      <c r="C1087" s="226"/>
      <c r="D1087" s="227" t="s">
        <v>357</v>
      </c>
      <c r="E1087" s="228" t="s">
        <v>1</v>
      </c>
      <c r="F1087" s="229" t="s">
        <v>2067</v>
      </c>
      <c r="G1087" s="226"/>
      <c r="H1087" s="228" t="s">
        <v>1</v>
      </c>
      <c r="I1087" s="230"/>
      <c r="J1087" s="226"/>
      <c r="K1087" s="226"/>
      <c r="L1087" s="231"/>
      <c r="M1087" s="232"/>
      <c r="N1087" s="233"/>
      <c r="O1087" s="233"/>
      <c r="P1087" s="233"/>
      <c r="Q1087" s="233"/>
      <c r="R1087" s="233"/>
      <c r="S1087" s="233"/>
      <c r="T1087" s="234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T1087" s="235" t="s">
        <v>357</v>
      </c>
      <c r="AU1087" s="235" t="s">
        <v>80</v>
      </c>
      <c r="AV1087" s="12" t="s">
        <v>80</v>
      </c>
      <c r="AW1087" s="12" t="s">
        <v>30</v>
      </c>
      <c r="AX1087" s="12" t="s">
        <v>73</v>
      </c>
      <c r="AY1087" s="235" t="s">
        <v>346</v>
      </c>
    </row>
    <row r="1088" s="13" customFormat="1">
      <c r="A1088" s="13"/>
      <c r="B1088" s="236"/>
      <c r="C1088" s="237"/>
      <c r="D1088" s="227" t="s">
        <v>357</v>
      </c>
      <c r="E1088" s="238" t="s">
        <v>2068</v>
      </c>
      <c r="F1088" s="239" t="s">
        <v>1196</v>
      </c>
      <c r="G1088" s="237"/>
      <c r="H1088" s="240">
        <v>14.640000000000001</v>
      </c>
      <c r="I1088" s="241"/>
      <c r="J1088" s="237"/>
      <c r="K1088" s="237"/>
      <c r="L1088" s="242"/>
      <c r="M1088" s="243"/>
      <c r="N1088" s="244"/>
      <c r="O1088" s="244"/>
      <c r="P1088" s="244"/>
      <c r="Q1088" s="244"/>
      <c r="R1088" s="244"/>
      <c r="S1088" s="244"/>
      <c r="T1088" s="24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46" t="s">
        <v>357</v>
      </c>
      <c r="AU1088" s="246" t="s">
        <v>80</v>
      </c>
      <c r="AV1088" s="13" t="s">
        <v>88</v>
      </c>
      <c r="AW1088" s="13" t="s">
        <v>30</v>
      </c>
      <c r="AX1088" s="13" t="s">
        <v>73</v>
      </c>
      <c r="AY1088" s="246" t="s">
        <v>346</v>
      </c>
    </row>
    <row r="1089" s="12" customFormat="1">
      <c r="A1089" s="12"/>
      <c r="B1089" s="225"/>
      <c r="C1089" s="226"/>
      <c r="D1089" s="227" t="s">
        <v>357</v>
      </c>
      <c r="E1089" s="228" t="s">
        <v>1</v>
      </c>
      <c r="F1089" s="229" t="s">
        <v>919</v>
      </c>
      <c r="G1089" s="226"/>
      <c r="H1089" s="228" t="s">
        <v>1</v>
      </c>
      <c r="I1089" s="230"/>
      <c r="J1089" s="226"/>
      <c r="K1089" s="226"/>
      <c r="L1089" s="231"/>
      <c r="M1089" s="232"/>
      <c r="N1089" s="233"/>
      <c r="O1089" s="233"/>
      <c r="P1089" s="233"/>
      <c r="Q1089" s="233"/>
      <c r="R1089" s="233"/>
      <c r="S1089" s="233"/>
      <c r="T1089" s="234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T1089" s="235" t="s">
        <v>357</v>
      </c>
      <c r="AU1089" s="235" t="s">
        <v>80</v>
      </c>
      <c r="AV1089" s="12" t="s">
        <v>80</v>
      </c>
      <c r="AW1089" s="12" t="s">
        <v>30</v>
      </c>
      <c r="AX1089" s="12" t="s">
        <v>73</v>
      </c>
      <c r="AY1089" s="235" t="s">
        <v>346</v>
      </c>
    </row>
    <row r="1090" s="13" customFormat="1">
      <c r="A1090" s="13"/>
      <c r="B1090" s="236"/>
      <c r="C1090" s="237"/>
      <c r="D1090" s="227" t="s">
        <v>357</v>
      </c>
      <c r="E1090" s="238" t="s">
        <v>173</v>
      </c>
      <c r="F1090" s="239" t="s">
        <v>921</v>
      </c>
      <c r="G1090" s="237"/>
      <c r="H1090" s="240">
        <v>2.3500000000000001</v>
      </c>
      <c r="I1090" s="241"/>
      <c r="J1090" s="237"/>
      <c r="K1090" s="237"/>
      <c r="L1090" s="242"/>
      <c r="M1090" s="243"/>
      <c r="N1090" s="244"/>
      <c r="O1090" s="244"/>
      <c r="P1090" s="244"/>
      <c r="Q1090" s="244"/>
      <c r="R1090" s="244"/>
      <c r="S1090" s="244"/>
      <c r="T1090" s="245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46" t="s">
        <v>357</v>
      </c>
      <c r="AU1090" s="246" t="s">
        <v>80</v>
      </c>
      <c r="AV1090" s="13" t="s">
        <v>88</v>
      </c>
      <c r="AW1090" s="13" t="s">
        <v>30</v>
      </c>
      <c r="AX1090" s="13" t="s">
        <v>73</v>
      </c>
      <c r="AY1090" s="246" t="s">
        <v>346</v>
      </c>
    </row>
    <row r="1091" s="12" customFormat="1">
      <c r="A1091" s="12"/>
      <c r="B1091" s="225"/>
      <c r="C1091" s="226"/>
      <c r="D1091" s="227" t="s">
        <v>357</v>
      </c>
      <c r="E1091" s="228" t="s">
        <v>1</v>
      </c>
      <c r="F1091" s="229" t="s">
        <v>922</v>
      </c>
      <c r="G1091" s="226"/>
      <c r="H1091" s="228" t="s">
        <v>1</v>
      </c>
      <c r="I1091" s="230"/>
      <c r="J1091" s="226"/>
      <c r="K1091" s="226"/>
      <c r="L1091" s="231"/>
      <c r="M1091" s="232"/>
      <c r="N1091" s="233"/>
      <c r="O1091" s="233"/>
      <c r="P1091" s="233"/>
      <c r="Q1091" s="233"/>
      <c r="R1091" s="233"/>
      <c r="S1091" s="233"/>
      <c r="T1091" s="234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T1091" s="235" t="s">
        <v>357</v>
      </c>
      <c r="AU1091" s="235" t="s">
        <v>80</v>
      </c>
      <c r="AV1091" s="12" t="s">
        <v>80</v>
      </c>
      <c r="AW1091" s="12" t="s">
        <v>30</v>
      </c>
      <c r="AX1091" s="12" t="s">
        <v>73</v>
      </c>
      <c r="AY1091" s="235" t="s">
        <v>346</v>
      </c>
    </row>
    <row r="1092" s="13" customFormat="1">
      <c r="A1092" s="13"/>
      <c r="B1092" s="236"/>
      <c r="C1092" s="237"/>
      <c r="D1092" s="227" t="s">
        <v>357</v>
      </c>
      <c r="E1092" s="238" t="s">
        <v>227</v>
      </c>
      <c r="F1092" s="239" t="s">
        <v>923</v>
      </c>
      <c r="G1092" s="237"/>
      <c r="H1092" s="240">
        <v>2.0249999999999999</v>
      </c>
      <c r="I1092" s="241"/>
      <c r="J1092" s="237"/>
      <c r="K1092" s="237"/>
      <c r="L1092" s="242"/>
      <c r="M1092" s="243"/>
      <c r="N1092" s="244"/>
      <c r="O1092" s="244"/>
      <c r="P1092" s="244"/>
      <c r="Q1092" s="244"/>
      <c r="R1092" s="244"/>
      <c r="S1092" s="244"/>
      <c r="T1092" s="245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46" t="s">
        <v>357</v>
      </c>
      <c r="AU1092" s="246" t="s">
        <v>80</v>
      </c>
      <c r="AV1092" s="13" t="s">
        <v>88</v>
      </c>
      <c r="AW1092" s="13" t="s">
        <v>30</v>
      </c>
      <c r="AX1092" s="13" t="s">
        <v>73</v>
      </c>
      <c r="AY1092" s="246" t="s">
        <v>346</v>
      </c>
    </row>
    <row r="1093" s="13" customFormat="1">
      <c r="A1093" s="13"/>
      <c r="B1093" s="236"/>
      <c r="C1093" s="237"/>
      <c r="D1093" s="227" t="s">
        <v>357</v>
      </c>
      <c r="E1093" s="238" t="s">
        <v>292</v>
      </c>
      <c r="F1093" s="239" t="s">
        <v>924</v>
      </c>
      <c r="G1093" s="237"/>
      <c r="H1093" s="240">
        <v>3.472</v>
      </c>
      <c r="I1093" s="241"/>
      <c r="J1093" s="237"/>
      <c r="K1093" s="237"/>
      <c r="L1093" s="242"/>
      <c r="M1093" s="243"/>
      <c r="N1093" s="244"/>
      <c r="O1093" s="244"/>
      <c r="P1093" s="244"/>
      <c r="Q1093" s="244"/>
      <c r="R1093" s="244"/>
      <c r="S1093" s="244"/>
      <c r="T1093" s="24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46" t="s">
        <v>357</v>
      </c>
      <c r="AU1093" s="246" t="s">
        <v>80</v>
      </c>
      <c r="AV1093" s="13" t="s">
        <v>88</v>
      </c>
      <c r="AW1093" s="13" t="s">
        <v>30</v>
      </c>
      <c r="AX1093" s="13" t="s">
        <v>73</v>
      </c>
      <c r="AY1093" s="246" t="s">
        <v>346</v>
      </c>
    </row>
    <row r="1094" s="13" customFormat="1">
      <c r="A1094" s="13"/>
      <c r="B1094" s="236"/>
      <c r="C1094" s="237"/>
      <c r="D1094" s="227" t="s">
        <v>357</v>
      </c>
      <c r="E1094" s="238" t="s">
        <v>340</v>
      </c>
      <c r="F1094" s="239" t="s">
        <v>925</v>
      </c>
      <c r="G1094" s="237"/>
      <c r="H1094" s="240">
        <v>4.194</v>
      </c>
      <c r="I1094" s="241"/>
      <c r="J1094" s="237"/>
      <c r="K1094" s="237"/>
      <c r="L1094" s="242"/>
      <c r="M1094" s="243"/>
      <c r="N1094" s="244"/>
      <c r="O1094" s="244"/>
      <c r="P1094" s="244"/>
      <c r="Q1094" s="244"/>
      <c r="R1094" s="244"/>
      <c r="S1094" s="244"/>
      <c r="T1094" s="24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46" t="s">
        <v>357</v>
      </c>
      <c r="AU1094" s="246" t="s">
        <v>80</v>
      </c>
      <c r="AV1094" s="13" t="s">
        <v>88</v>
      </c>
      <c r="AW1094" s="13" t="s">
        <v>30</v>
      </c>
      <c r="AX1094" s="13" t="s">
        <v>73</v>
      </c>
      <c r="AY1094" s="246" t="s">
        <v>346</v>
      </c>
    </row>
    <row r="1095" s="13" customFormat="1">
      <c r="A1095" s="13"/>
      <c r="B1095" s="236"/>
      <c r="C1095" s="237"/>
      <c r="D1095" s="227" t="s">
        <v>357</v>
      </c>
      <c r="E1095" s="238" t="s">
        <v>427</v>
      </c>
      <c r="F1095" s="239" t="s">
        <v>2069</v>
      </c>
      <c r="G1095" s="237"/>
      <c r="H1095" s="240">
        <v>3.8250000000000002</v>
      </c>
      <c r="I1095" s="241"/>
      <c r="J1095" s="237"/>
      <c r="K1095" s="237"/>
      <c r="L1095" s="242"/>
      <c r="M1095" s="243"/>
      <c r="N1095" s="244"/>
      <c r="O1095" s="244"/>
      <c r="P1095" s="244"/>
      <c r="Q1095" s="244"/>
      <c r="R1095" s="244"/>
      <c r="S1095" s="244"/>
      <c r="T1095" s="24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T1095" s="246" t="s">
        <v>357</v>
      </c>
      <c r="AU1095" s="246" t="s">
        <v>80</v>
      </c>
      <c r="AV1095" s="13" t="s">
        <v>88</v>
      </c>
      <c r="AW1095" s="13" t="s">
        <v>30</v>
      </c>
      <c r="AX1095" s="13" t="s">
        <v>73</v>
      </c>
      <c r="AY1095" s="246" t="s">
        <v>346</v>
      </c>
    </row>
    <row r="1096" s="12" customFormat="1">
      <c r="A1096" s="12"/>
      <c r="B1096" s="225"/>
      <c r="C1096" s="226"/>
      <c r="D1096" s="227" t="s">
        <v>357</v>
      </c>
      <c r="E1096" s="228" t="s">
        <v>1</v>
      </c>
      <c r="F1096" s="229" t="s">
        <v>2051</v>
      </c>
      <c r="G1096" s="226"/>
      <c r="H1096" s="228" t="s">
        <v>1</v>
      </c>
      <c r="I1096" s="230"/>
      <c r="J1096" s="226"/>
      <c r="K1096" s="226"/>
      <c r="L1096" s="231"/>
      <c r="M1096" s="232"/>
      <c r="N1096" s="233"/>
      <c r="O1096" s="233"/>
      <c r="P1096" s="233"/>
      <c r="Q1096" s="233"/>
      <c r="R1096" s="233"/>
      <c r="S1096" s="233"/>
      <c r="T1096" s="234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T1096" s="235" t="s">
        <v>357</v>
      </c>
      <c r="AU1096" s="235" t="s">
        <v>80</v>
      </c>
      <c r="AV1096" s="12" t="s">
        <v>80</v>
      </c>
      <c r="AW1096" s="12" t="s">
        <v>30</v>
      </c>
      <c r="AX1096" s="12" t="s">
        <v>73</v>
      </c>
      <c r="AY1096" s="235" t="s">
        <v>346</v>
      </c>
    </row>
    <row r="1097" s="13" customFormat="1">
      <c r="A1097" s="13"/>
      <c r="B1097" s="236"/>
      <c r="C1097" s="237"/>
      <c r="D1097" s="227" t="s">
        <v>357</v>
      </c>
      <c r="E1097" s="238" t="s">
        <v>488</v>
      </c>
      <c r="F1097" s="239" t="s">
        <v>2053</v>
      </c>
      <c r="G1097" s="237"/>
      <c r="H1097" s="240">
        <v>2.8439999999999999</v>
      </c>
      <c r="I1097" s="241"/>
      <c r="J1097" s="237"/>
      <c r="K1097" s="237"/>
      <c r="L1097" s="242"/>
      <c r="M1097" s="243"/>
      <c r="N1097" s="244"/>
      <c r="O1097" s="244"/>
      <c r="P1097" s="244"/>
      <c r="Q1097" s="244"/>
      <c r="R1097" s="244"/>
      <c r="S1097" s="244"/>
      <c r="T1097" s="245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46" t="s">
        <v>357</v>
      </c>
      <c r="AU1097" s="246" t="s">
        <v>80</v>
      </c>
      <c r="AV1097" s="13" t="s">
        <v>88</v>
      </c>
      <c r="AW1097" s="13" t="s">
        <v>30</v>
      </c>
      <c r="AX1097" s="13" t="s">
        <v>73</v>
      </c>
      <c r="AY1097" s="246" t="s">
        <v>346</v>
      </c>
    </row>
    <row r="1098" s="13" customFormat="1">
      <c r="A1098" s="13"/>
      <c r="B1098" s="236"/>
      <c r="C1098" s="237"/>
      <c r="D1098" s="227" t="s">
        <v>357</v>
      </c>
      <c r="E1098" s="238" t="s">
        <v>2070</v>
      </c>
      <c r="F1098" s="239" t="s">
        <v>2071</v>
      </c>
      <c r="G1098" s="237"/>
      <c r="H1098" s="240">
        <v>33.350000000000001</v>
      </c>
      <c r="I1098" s="241"/>
      <c r="J1098" s="237"/>
      <c r="K1098" s="237"/>
      <c r="L1098" s="242"/>
      <c r="M1098" s="243"/>
      <c r="N1098" s="244"/>
      <c r="O1098" s="244"/>
      <c r="P1098" s="244"/>
      <c r="Q1098" s="244"/>
      <c r="R1098" s="244"/>
      <c r="S1098" s="244"/>
      <c r="T1098" s="245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46" t="s">
        <v>357</v>
      </c>
      <c r="AU1098" s="246" t="s">
        <v>80</v>
      </c>
      <c r="AV1098" s="13" t="s">
        <v>88</v>
      </c>
      <c r="AW1098" s="13" t="s">
        <v>30</v>
      </c>
      <c r="AX1098" s="13" t="s">
        <v>80</v>
      </c>
      <c r="AY1098" s="246" t="s">
        <v>346</v>
      </c>
    </row>
    <row r="1099" s="2" customFormat="1">
      <c r="A1099" s="37"/>
      <c r="B1099" s="38"/>
      <c r="C1099" s="212" t="s">
        <v>2072</v>
      </c>
      <c r="D1099" s="212" t="s">
        <v>349</v>
      </c>
      <c r="E1099" s="213" t="s">
        <v>2073</v>
      </c>
      <c r="F1099" s="214" t="s">
        <v>2074</v>
      </c>
      <c r="G1099" s="215" t="s">
        <v>352</v>
      </c>
      <c r="H1099" s="216">
        <v>2.8439999999999999</v>
      </c>
      <c r="I1099" s="217"/>
      <c r="J1099" s="218">
        <f>ROUND(I1099*H1099,2)</f>
        <v>0</v>
      </c>
      <c r="K1099" s="214" t="s">
        <v>399</v>
      </c>
      <c r="L1099" s="43"/>
      <c r="M1099" s="219" t="s">
        <v>1</v>
      </c>
      <c r="N1099" s="220" t="s">
        <v>39</v>
      </c>
      <c r="O1099" s="90"/>
      <c r="P1099" s="221">
        <f>O1099*H1099</f>
        <v>0</v>
      </c>
      <c r="Q1099" s="221">
        <v>0.058279999999999998</v>
      </c>
      <c r="R1099" s="221">
        <f>Q1099*H1099</f>
        <v>0.16574831999999998</v>
      </c>
      <c r="S1099" s="221">
        <v>0</v>
      </c>
      <c r="T1099" s="222">
        <f>S1099*H1099</f>
        <v>0</v>
      </c>
      <c r="U1099" s="37"/>
      <c r="V1099" s="37"/>
      <c r="W1099" s="37"/>
      <c r="X1099" s="37"/>
      <c r="Y1099" s="37"/>
      <c r="Z1099" s="37"/>
      <c r="AA1099" s="37"/>
      <c r="AB1099" s="37"/>
      <c r="AC1099" s="37"/>
      <c r="AD1099" s="37"/>
      <c r="AE1099" s="37"/>
      <c r="AR1099" s="223" t="s">
        <v>345</v>
      </c>
      <c r="AT1099" s="223" t="s">
        <v>349</v>
      </c>
      <c r="AU1099" s="223" t="s">
        <v>80</v>
      </c>
      <c r="AY1099" s="16" t="s">
        <v>346</v>
      </c>
      <c r="BE1099" s="224">
        <f>IF(N1099="základní",J1099,0)</f>
        <v>0</v>
      </c>
      <c r="BF1099" s="224">
        <f>IF(N1099="snížená",J1099,0)</f>
        <v>0</v>
      </c>
      <c r="BG1099" s="224">
        <f>IF(N1099="zákl. přenesená",J1099,0)</f>
        <v>0</v>
      </c>
      <c r="BH1099" s="224">
        <f>IF(N1099="sníž. přenesená",J1099,0)</f>
        <v>0</v>
      </c>
      <c r="BI1099" s="224">
        <f>IF(N1099="nulová",J1099,0)</f>
        <v>0</v>
      </c>
      <c r="BJ1099" s="16" t="s">
        <v>88</v>
      </c>
      <c r="BK1099" s="224">
        <f>ROUND(I1099*H1099,2)</f>
        <v>0</v>
      </c>
      <c r="BL1099" s="16" t="s">
        <v>345</v>
      </c>
      <c r="BM1099" s="223" t="s">
        <v>2075</v>
      </c>
    </row>
    <row r="1100" s="12" customFormat="1">
      <c r="A1100" s="12"/>
      <c r="B1100" s="225"/>
      <c r="C1100" s="226"/>
      <c r="D1100" s="227" t="s">
        <v>357</v>
      </c>
      <c r="E1100" s="228" t="s">
        <v>1</v>
      </c>
      <c r="F1100" s="229" t="s">
        <v>2051</v>
      </c>
      <c r="G1100" s="226"/>
      <c r="H1100" s="228" t="s">
        <v>1</v>
      </c>
      <c r="I1100" s="230"/>
      <c r="J1100" s="226"/>
      <c r="K1100" s="226"/>
      <c r="L1100" s="231"/>
      <c r="M1100" s="232"/>
      <c r="N1100" s="233"/>
      <c r="O1100" s="233"/>
      <c r="P1100" s="233"/>
      <c r="Q1100" s="233"/>
      <c r="R1100" s="233"/>
      <c r="S1100" s="233"/>
      <c r="T1100" s="234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T1100" s="235" t="s">
        <v>357</v>
      </c>
      <c r="AU1100" s="235" t="s">
        <v>80</v>
      </c>
      <c r="AV1100" s="12" t="s">
        <v>80</v>
      </c>
      <c r="AW1100" s="12" t="s">
        <v>30</v>
      </c>
      <c r="AX1100" s="12" t="s">
        <v>73</v>
      </c>
      <c r="AY1100" s="235" t="s">
        <v>346</v>
      </c>
    </row>
    <row r="1101" s="13" customFormat="1">
      <c r="A1101" s="13"/>
      <c r="B1101" s="236"/>
      <c r="C1101" s="237"/>
      <c r="D1101" s="227" t="s">
        <v>357</v>
      </c>
      <c r="E1101" s="238" t="s">
        <v>2076</v>
      </c>
      <c r="F1101" s="239" t="s">
        <v>2053</v>
      </c>
      <c r="G1101" s="237"/>
      <c r="H1101" s="240">
        <v>2.8439999999999999</v>
      </c>
      <c r="I1101" s="241"/>
      <c r="J1101" s="237"/>
      <c r="K1101" s="237"/>
      <c r="L1101" s="242"/>
      <c r="M1101" s="243"/>
      <c r="N1101" s="244"/>
      <c r="O1101" s="244"/>
      <c r="P1101" s="244"/>
      <c r="Q1101" s="244"/>
      <c r="R1101" s="244"/>
      <c r="S1101" s="244"/>
      <c r="T1101" s="245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46" t="s">
        <v>357</v>
      </c>
      <c r="AU1101" s="246" t="s">
        <v>80</v>
      </c>
      <c r="AV1101" s="13" t="s">
        <v>88</v>
      </c>
      <c r="AW1101" s="13" t="s">
        <v>30</v>
      </c>
      <c r="AX1101" s="13" t="s">
        <v>73</v>
      </c>
      <c r="AY1101" s="246" t="s">
        <v>346</v>
      </c>
    </row>
    <row r="1102" s="13" customFormat="1">
      <c r="A1102" s="13"/>
      <c r="B1102" s="236"/>
      <c r="C1102" s="237"/>
      <c r="D1102" s="227" t="s">
        <v>357</v>
      </c>
      <c r="E1102" s="238" t="s">
        <v>2077</v>
      </c>
      <c r="F1102" s="239" t="s">
        <v>2078</v>
      </c>
      <c r="G1102" s="237"/>
      <c r="H1102" s="240">
        <v>2.8439999999999999</v>
      </c>
      <c r="I1102" s="241"/>
      <c r="J1102" s="237"/>
      <c r="K1102" s="237"/>
      <c r="L1102" s="242"/>
      <c r="M1102" s="243"/>
      <c r="N1102" s="244"/>
      <c r="O1102" s="244"/>
      <c r="P1102" s="244"/>
      <c r="Q1102" s="244"/>
      <c r="R1102" s="244"/>
      <c r="S1102" s="244"/>
      <c r="T1102" s="24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46" t="s">
        <v>357</v>
      </c>
      <c r="AU1102" s="246" t="s">
        <v>80</v>
      </c>
      <c r="AV1102" s="13" t="s">
        <v>88</v>
      </c>
      <c r="AW1102" s="13" t="s">
        <v>30</v>
      </c>
      <c r="AX1102" s="13" t="s">
        <v>80</v>
      </c>
      <c r="AY1102" s="246" t="s">
        <v>346</v>
      </c>
    </row>
    <row r="1103" s="2" customFormat="1">
      <c r="A1103" s="37"/>
      <c r="B1103" s="38"/>
      <c r="C1103" s="212" t="s">
        <v>2079</v>
      </c>
      <c r="D1103" s="212" t="s">
        <v>349</v>
      </c>
      <c r="E1103" s="213" t="s">
        <v>2080</v>
      </c>
      <c r="F1103" s="214" t="s">
        <v>2081</v>
      </c>
      <c r="G1103" s="215" t="s">
        <v>352</v>
      </c>
      <c r="H1103" s="216">
        <v>2.8439999999999999</v>
      </c>
      <c r="I1103" s="217"/>
      <c r="J1103" s="218">
        <f>ROUND(I1103*H1103,2)</f>
        <v>0</v>
      </c>
      <c r="K1103" s="214" t="s">
        <v>399</v>
      </c>
      <c r="L1103" s="43"/>
      <c r="M1103" s="219" t="s">
        <v>1</v>
      </c>
      <c r="N1103" s="220" t="s">
        <v>39</v>
      </c>
      <c r="O1103" s="90"/>
      <c r="P1103" s="221">
        <f>O1103*H1103</f>
        <v>0</v>
      </c>
      <c r="Q1103" s="221">
        <v>0</v>
      </c>
      <c r="R1103" s="221">
        <f>Q1103*H1103</f>
        <v>0</v>
      </c>
      <c r="S1103" s="221">
        <v>0</v>
      </c>
      <c r="T1103" s="222">
        <f>S1103*H1103</f>
        <v>0</v>
      </c>
      <c r="U1103" s="37"/>
      <c r="V1103" s="37"/>
      <c r="W1103" s="37"/>
      <c r="X1103" s="37"/>
      <c r="Y1103" s="37"/>
      <c r="Z1103" s="37"/>
      <c r="AA1103" s="37"/>
      <c r="AB1103" s="37"/>
      <c r="AC1103" s="37"/>
      <c r="AD1103" s="37"/>
      <c r="AE1103" s="37"/>
      <c r="AR1103" s="223" t="s">
        <v>345</v>
      </c>
      <c r="AT1103" s="223" t="s">
        <v>349</v>
      </c>
      <c r="AU1103" s="223" t="s">
        <v>80</v>
      </c>
      <c r="AY1103" s="16" t="s">
        <v>346</v>
      </c>
      <c r="BE1103" s="224">
        <f>IF(N1103="základní",J1103,0)</f>
        <v>0</v>
      </c>
      <c r="BF1103" s="224">
        <f>IF(N1103="snížená",J1103,0)</f>
        <v>0</v>
      </c>
      <c r="BG1103" s="224">
        <f>IF(N1103="zákl. přenesená",J1103,0)</f>
        <v>0</v>
      </c>
      <c r="BH1103" s="224">
        <f>IF(N1103="sníž. přenesená",J1103,0)</f>
        <v>0</v>
      </c>
      <c r="BI1103" s="224">
        <f>IF(N1103="nulová",J1103,0)</f>
        <v>0</v>
      </c>
      <c r="BJ1103" s="16" t="s">
        <v>88</v>
      </c>
      <c r="BK1103" s="224">
        <f>ROUND(I1103*H1103,2)</f>
        <v>0</v>
      </c>
      <c r="BL1103" s="16" t="s">
        <v>345</v>
      </c>
      <c r="BM1103" s="223" t="s">
        <v>2082</v>
      </c>
    </row>
    <row r="1104" s="12" customFormat="1">
      <c r="A1104" s="12"/>
      <c r="B1104" s="225"/>
      <c r="C1104" s="226"/>
      <c r="D1104" s="227" t="s">
        <v>357</v>
      </c>
      <c r="E1104" s="228" t="s">
        <v>1</v>
      </c>
      <c r="F1104" s="229" t="s">
        <v>2051</v>
      </c>
      <c r="G1104" s="226"/>
      <c r="H1104" s="228" t="s">
        <v>1</v>
      </c>
      <c r="I1104" s="230"/>
      <c r="J1104" s="226"/>
      <c r="K1104" s="226"/>
      <c r="L1104" s="231"/>
      <c r="M1104" s="232"/>
      <c r="N1104" s="233"/>
      <c r="O1104" s="233"/>
      <c r="P1104" s="233"/>
      <c r="Q1104" s="233"/>
      <c r="R1104" s="233"/>
      <c r="S1104" s="233"/>
      <c r="T1104" s="234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T1104" s="235" t="s">
        <v>357</v>
      </c>
      <c r="AU1104" s="235" t="s">
        <v>80</v>
      </c>
      <c r="AV1104" s="12" t="s">
        <v>80</v>
      </c>
      <c r="AW1104" s="12" t="s">
        <v>30</v>
      </c>
      <c r="AX1104" s="12" t="s">
        <v>73</v>
      </c>
      <c r="AY1104" s="235" t="s">
        <v>346</v>
      </c>
    </row>
    <row r="1105" s="13" customFormat="1">
      <c r="A1105" s="13"/>
      <c r="B1105" s="236"/>
      <c r="C1105" s="237"/>
      <c r="D1105" s="227" t="s">
        <v>357</v>
      </c>
      <c r="E1105" s="238" t="s">
        <v>2083</v>
      </c>
      <c r="F1105" s="239" t="s">
        <v>2053</v>
      </c>
      <c r="G1105" s="237"/>
      <c r="H1105" s="240">
        <v>2.8439999999999999</v>
      </c>
      <c r="I1105" s="241"/>
      <c r="J1105" s="237"/>
      <c r="K1105" s="237"/>
      <c r="L1105" s="242"/>
      <c r="M1105" s="243"/>
      <c r="N1105" s="244"/>
      <c r="O1105" s="244"/>
      <c r="P1105" s="244"/>
      <c r="Q1105" s="244"/>
      <c r="R1105" s="244"/>
      <c r="S1105" s="244"/>
      <c r="T1105" s="245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T1105" s="246" t="s">
        <v>357</v>
      </c>
      <c r="AU1105" s="246" t="s">
        <v>80</v>
      </c>
      <c r="AV1105" s="13" t="s">
        <v>88</v>
      </c>
      <c r="AW1105" s="13" t="s">
        <v>30</v>
      </c>
      <c r="AX1105" s="13" t="s">
        <v>73</v>
      </c>
      <c r="AY1105" s="246" t="s">
        <v>346</v>
      </c>
    </row>
    <row r="1106" s="13" customFormat="1">
      <c r="A1106" s="13"/>
      <c r="B1106" s="236"/>
      <c r="C1106" s="237"/>
      <c r="D1106" s="227" t="s">
        <v>357</v>
      </c>
      <c r="E1106" s="238" t="s">
        <v>2084</v>
      </c>
      <c r="F1106" s="239" t="s">
        <v>2085</v>
      </c>
      <c r="G1106" s="237"/>
      <c r="H1106" s="240">
        <v>2.8439999999999999</v>
      </c>
      <c r="I1106" s="241"/>
      <c r="J1106" s="237"/>
      <c r="K1106" s="237"/>
      <c r="L1106" s="242"/>
      <c r="M1106" s="243"/>
      <c r="N1106" s="244"/>
      <c r="O1106" s="244"/>
      <c r="P1106" s="244"/>
      <c r="Q1106" s="244"/>
      <c r="R1106" s="244"/>
      <c r="S1106" s="244"/>
      <c r="T1106" s="245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46" t="s">
        <v>357</v>
      </c>
      <c r="AU1106" s="246" t="s">
        <v>80</v>
      </c>
      <c r="AV1106" s="13" t="s">
        <v>88</v>
      </c>
      <c r="AW1106" s="13" t="s">
        <v>30</v>
      </c>
      <c r="AX1106" s="13" t="s">
        <v>80</v>
      </c>
      <c r="AY1106" s="246" t="s">
        <v>346</v>
      </c>
    </row>
    <row r="1107" s="2" customFormat="1">
      <c r="A1107" s="37"/>
      <c r="B1107" s="38"/>
      <c r="C1107" s="212" t="s">
        <v>2086</v>
      </c>
      <c r="D1107" s="212" t="s">
        <v>349</v>
      </c>
      <c r="E1107" s="213" t="s">
        <v>2087</v>
      </c>
      <c r="F1107" s="214" t="s">
        <v>2088</v>
      </c>
      <c r="G1107" s="215" t="s">
        <v>352</v>
      </c>
      <c r="H1107" s="216">
        <v>2.8439999999999999</v>
      </c>
      <c r="I1107" s="217"/>
      <c r="J1107" s="218">
        <f>ROUND(I1107*H1107,2)</f>
        <v>0</v>
      </c>
      <c r="K1107" s="214" t="s">
        <v>399</v>
      </c>
      <c r="L1107" s="43"/>
      <c r="M1107" s="219" t="s">
        <v>1</v>
      </c>
      <c r="N1107" s="220" t="s">
        <v>39</v>
      </c>
      <c r="O1107" s="90"/>
      <c r="P1107" s="221">
        <f>O1107*H1107</f>
        <v>0</v>
      </c>
      <c r="Q1107" s="221">
        <v>0.0053400000000000001</v>
      </c>
      <c r="R1107" s="221">
        <f>Q1107*H1107</f>
        <v>0.015186959999999999</v>
      </c>
      <c r="S1107" s="221">
        <v>0</v>
      </c>
      <c r="T1107" s="222">
        <f>S1107*H1107</f>
        <v>0</v>
      </c>
      <c r="U1107" s="37"/>
      <c r="V1107" s="37"/>
      <c r="W1107" s="37"/>
      <c r="X1107" s="37"/>
      <c r="Y1107" s="37"/>
      <c r="Z1107" s="37"/>
      <c r="AA1107" s="37"/>
      <c r="AB1107" s="37"/>
      <c r="AC1107" s="37"/>
      <c r="AD1107" s="37"/>
      <c r="AE1107" s="37"/>
      <c r="AR1107" s="223" t="s">
        <v>345</v>
      </c>
      <c r="AT1107" s="223" t="s">
        <v>349</v>
      </c>
      <c r="AU1107" s="223" t="s">
        <v>80</v>
      </c>
      <c r="AY1107" s="16" t="s">
        <v>346</v>
      </c>
      <c r="BE1107" s="224">
        <f>IF(N1107="základní",J1107,0)</f>
        <v>0</v>
      </c>
      <c r="BF1107" s="224">
        <f>IF(N1107="snížená",J1107,0)</f>
        <v>0</v>
      </c>
      <c r="BG1107" s="224">
        <f>IF(N1107="zákl. přenesená",J1107,0)</f>
        <v>0</v>
      </c>
      <c r="BH1107" s="224">
        <f>IF(N1107="sníž. přenesená",J1107,0)</f>
        <v>0</v>
      </c>
      <c r="BI1107" s="224">
        <f>IF(N1107="nulová",J1107,0)</f>
        <v>0</v>
      </c>
      <c r="BJ1107" s="16" t="s">
        <v>88</v>
      </c>
      <c r="BK1107" s="224">
        <f>ROUND(I1107*H1107,2)</f>
        <v>0</v>
      </c>
      <c r="BL1107" s="16" t="s">
        <v>345</v>
      </c>
      <c r="BM1107" s="223" t="s">
        <v>2089</v>
      </c>
    </row>
    <row r="1108" s="12" customFormat="1">
      <c r="A1108" s="12"/>
      <c r="B1108" s="225"/>
      <c r="C1108" s="226"/>
      <c r="D1108" s="227" t="s">
        <v>357</v>
      </c>
      <c r="E1108" s="228" t="s">
        <v>1</v>
      </c>
      <c r="F1108" s="229" t="s">
        <v>2051</v>
      </c>
      <c r="G1108" s="226"/>
      <c r="H1108" s="228" t="s">
        <v>1</v>
      </c>
      <c r="I1108" s="230"/>
      <c r="J1108" s="226"/>
      <c r="K1108" s="226"/>
      <c r="L1108" s="231"/>
      <c r="M1108" s="232"/>
      <c r="N1108" s="233"/>
      <c r="O1108" s="233"/>
      <c r="P1108" s="233"/>
      <c r="Q1108" s="233"/>
      <c r="R1108" s="233"/>
      <c r="S1108" s="233"/>
      <c r="T1108" s="234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T1108" s="235" t="s">
        <v>357</v>
      </c>
      <c r="AU1108" s="235" t="s">
        <v>80</v>
      </c>
      <c r="AV1108" s="12" t="s">
        <v>80</v>
      </c>
      <c r="AW1108" s="12" t="s">
        <v>30</v>
      </c>
      <c r="AX1108" s="12" t="s">
        <v>73</v>
      </c>
      <c r="AY1108" s="235" t="s">
        <v>346</v>
      </c>
    </row>
    <row r="1109" s="13" customFormat="1">
      <c r="A1109" s="13"/>
      <c r="B1109" s="236"/>
      <c r="C1109" s="237"/>
      <c r="D1109" s="227" t="s">
        <v>357</v>
      </c>
      <c r="E1109" s="238" t="s">
        <v>2090</v>
      </c>
      <c r="F1109" s="239" t="s">
        <v>2053</v>
      </c>
      <c r="G1109" s="237"/>
      <c r="H1109" s="240">
        <v>2.8439999999999999</v>
      </c>
      <c r="I1109" s="241"/>
      <c r="J1109" s="237"/>
      <c r="K1109" s="237"/>
      <c r="L1109" s="242"/>
      <c r="M1109" s="243"/>
      <c r="N1109" s="244"/>
      <c r="O1109" s="244"/>
      <c r="P1109" s="244"/>
      <c r="Q1109" s="244"/>
      <c r="R1109" s="244"/>
      <c r="S1109" s="244"/>
      <c r="T1109" s="24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46" t="s">
        <v>357</v>
      </c>
      <c r="AU1109" s="246" t="s">
        <v>80</v>
      </c>
      <c r="AV1109" s="13" t="s">
        <v>88</v>
      </c>
      <c r="AW1109" s="13" t="s">
        <v>30</v>
      </c>
      <c r="AX1109" s="13" t="s">
        <v>73</v>
      </c>
      <c r="AY1109" s="246" t="s">
        <v>346</v>
      </c>
    </row>
    <row r="1110" s="13" customFormat="1">
      <c r="A1110" s="13"/>
      <c r="B1110" s="236"/>
      <c r="C1110" s="237"/>
      <c r="D1110" s="227" t="s">
        <v>357</v>
      </c>
      <c r="E1110" s="238" t="s">
        <v>2091</v>
      </c>
      <c r="F1110" s="239" t="s">
        <v>2092</v>
      </c>
      <c r="G1110" s="237"/>
      <c r="H1110" s="240">
        <v>2.8439999999999999</v>
      </c>
      <c r="I1110" s="241"/>
      <c r="J1110" s="237"/>
      <c r="K1110" s="237"/>
      <c r="L1110" s="242"/>
      <c r="M1110" s="243"/>
      <c r="N1110" s="244"/>
      <c r="O1110" s="244"/>
      <c r="P1110" s="244"/>
      <c r="Q1110" s="244"/>
      <c r="R1110" s="244"/>
      <c r="S1110" s="244"/>
      <c r="T1110" s="245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46" t="s">
        <v>357</v>
      </c>
      <c r="AU1110" s="246" t="s">
        <v>80</v>
      </c>
      <c r="AV1110" s="13" t="s">
        <v>88</v>
      </c>
      <c r="AW1110" s="13" t="s">
        <v>30</v>
      </c>
      <c r="AX1110" s="13" t="s">
        <v>80</v>
      </c>
      <c r="AY1110" s="246" t="s">
        <v>346</v>
      </c>
    </row>
    <row r="1111" s="2" customFormat="1">
      <c r="A1111" s="37"/>
      <c r="B1111" s="38"/>
      <c r="C1111" s="212" t="s">
        <v>2093</v>
      </c>
      <c r="D1111" s="212" t="s">
        <v>349</v>
      </c>
      <c r="E1111" s="213" t="s">
        <v>2094</v>
      </c>
      <c r="F1111" s="214" t="s">
        <v>2095</v>
      </c>
      <c r="G1111" s="215" t="s">
        <v>352</v>
      </c>
      <c r="H1111" s="216">
        <v>2.8439999999999999</v>
      </c>
      <c r="I1111" s="217"/>
      <c r="J1111" s="218">
        <f>ROUND(I1111*H1111,2)</f>
        <v>0</v>
      </c>
      <c r="K1111" s="214" t="s">
        <v>399</v>
      </c>
      <c r="L1111" s="43"/>
      <c r="M1111" s="219" t="s">
        <v>1</v>
      </c>
      <c r="N1111" s="220" t="s">
        <v>39</v>
      </c>
      <c r="O1111" s="90"/>
      <c r="P1111" s="221">
        <f>O1111*H1111</f>
        <v>0</v>
      </c>
      <c r="Q1111" s="221">
        <v>0</v>
      </c>
      <c r="R1111" s="221">
        <f>Q1111*H1111</f>
        <v>0</v>
      </c>
      <c r="S1111" s="221">
        <v>0</v>
      </c>
      <c r="T1111" s="222">
        <f>S1111*H1111</f>
        <v>0</v>
      </c>
      <c r="U1111" s="37"/>
      <c r="V1111" s="37"/>
      <c r="W1111" s="37"/>
      <c r="X1111" s="37"/>
      <c r="Y1111" s="37"/>
      <c r="Z1111" s="37"/>
      <c r="AA1111" s="37"/>
      <c r="AB1111" s="37"/>
      <c r="AC1111" s="37"/>
      <c r="AD1111" s="37"/>
      <c r="AE1111" s="37"/>
      <c r="AR1111" s="223" t="s">
        <v>345</v>
      </c>
      <c r="AT1111" s="223" t="s">
        <v>349</v>
      </c>
      <c r="AU1111" s="223" t="s">
        <v>80</v>
      </c>
      <c r="AY1111" s="16" t="s">
        <v>346</v>
      </c>
      <c r="BE1111" s="224">
        <f>IF(N1111="základní",J1111,0)</f>
        <v>0</v>
      </c>
      <c r="BF1111" s="224">
        <f>IF(N1111="snížená",J1111,0)</f>
        <v>0</v>
      </c>
      <c r="BG1111" s="224">
        <f>IF(N1111="zákl. přenesená",J1111,0)</f>
        <v>0</v>
      </c>
      <c r="BH1111" s="224">
        <f>IF(N1111="sníž. přenesená",J1111,0)</f>
        <v>0</v>
      </c>
      <c r="BI1111" s="224">
        <f>IF(N1111="nulová",J1111,0)</f>
        <v>0</v>
      </c>
      <c r="BJ1111" s="16" t="s">
        <v>88</v>
      </c>
      <c r="BK1111" s="224">
        <f>ROUND(I1111*H1111,2)</f>
        <v>0</v>
      </c>
      <c r="BL1111" s="16" t="s">
        <v>345</v>
      </c>
      <c r="BM1111" s="223" t="s">
        <v>2096</v>
      </c>
    </row>
    <row r="1112" s="12" customFormat="1">
      <c r="A1112" s="12"/>
      <c r="B1112" s="225"/>
      <c r="C1112" s="226"/>
      <c r="D1112" s="227" t="s">
        <v>357</v>
      </c>
      <c r="E1112" s="228" t="s">
        <v>1</v>
      </c>
      <c r="F1112" s="229" t="s">
        <v>2051</v>
      </c>
      <c r="G1112" s="226"/>
      <c r="H1112" s="228" t="s">
        <v>1</v>
      </c>
      <c r="I1112" s="230"/>
      <c r="J1112" s="226"/>
      <c r="K1112" s="226"/>
      <c r="L1112" s="231"/>
      <c r="M1112" s="232"/>
      <c r="N1112" s="233"/>
      <c r="O1112" s="233"/>
      <c r="P1112" s="233"/>
      <c r="Q1112" s="233"/>
      <c r="R1112" s="233"/>
      <c r="S1112" s="233"/>
      <c r="T1112" s="234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T1112" s="235" t="s">
        <v>357</v>
      </c>
      <c r="AU1112" s="235" t="s">
        <v>80</v>
      </c>
      <c r="AV1112" s="12" t="s">
        <v>80</v>
      </c>
      <c r="AW1112" s="12" t="s">
        <v>30</v>
      </c>
      <c r="AX1112" s="12" t="s">
        <v>73</v>
      </c>
      <c r="AY1112" s="235" t="s">
        <v>346</v>
      </c>
    </row>
    <row r="1113" s="13" customFormat="1">
      <c r="A1113" s="13"/>
      <c r="B1113" s="236"/>
      <c r="C1113" s="237"/>
      <c r="D1113" s="227" t="s">
        <v>357</v>
      </c>
      <c r="E1113" s="238" t="s">
        <v>2097</v>
      </c>
      <c r="F1113" s="239" t="s">
        <v>2053</v>
      </c>
      <c r="G1113" s="237"/>
      <c r="H1113" s="240">
        <v>2.8439999999999999</v>
      </c>
      <c r="I1113" s="241"/>
      <c r="J1113" s="237"/>
      <c r="K1113" s="237"/>
      <c r="L1113" s="242"/>
      <c r="M1113" s="243"/>
      <c r="N1113" s="244"/>
      <c r="O1113" s="244"/>
      <c r="P1113" s="244"/>
      <c r="Q1113" s="244"/>
      <c r="R1113" s="244"/>
      <c r="S1113" s="244"/>
      <c r="T1113" s="245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46" t="s">
        <v>357</v>
      </c>
      <c r="AU1113" s="246" t="s">
        <v>80</v>
      </c>
      <c r="AV1113" s="13" t="s">
        <v>88</v>
      </c>
      <c r="AW1113" s="13" t="s">
        <v>30</v>
      </c>
      <c r="AX1113" s="13" t="s">
        <v>73</v>
      </c>
      <c r="AY1113" s="246" t="s">
        <v>346</v>
      </c>
    </row>
    <row r="1114" s="13" customFormat="1">
      <c r="A1114" s="13"/>
      <c r="B1114" s="236"/>
      <c r="C1114" s="237"/>
      <c r="D1114" s="227" t="s">
        <v>357</v>
      </c>
      <c r="E1114" s="238" t="s">
        <v>2098</v>
      </c>
      <c r="F1114" s="239" t="s">
        <v>2099</v>
      </c>
      <c r="G1114" s="237"/>
      <c r="H1114" s="240">
        <v>2.8439999999999999</v>
      </c>
      <c r="I1114" s="241"/>
      <c r="J1114" s="237"/>
      <c r="K1114" s="237"/>
      <c r="L1114" s="242"/>
      <c r="M1114" s="243"/>
      <c r="N1114" s="244"/>
      <c r="O1114" s="244"/>
      <c r="P1114" s="244"/>
      <c r="Q1114" s="244"/>
      <c r="R1114" s="244"/>
      <c r="S1114" s="244"/>
      <c r="T1114" s="24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46" t="s">
        <v>357</v>
      </c>
      <c r="AU1114" s="246" t="s">
        <v>80</v>
      </c>
      <c r="AV1114" s="13" t="s">
        <v>88</v>
      </c>
      <c r="AW1114" s="13" t="s">
        <v>30</v>
      </c>
      <c r="AX1114" s="13" t="s">
        <v>80</v>
      </c>
      <c r="AY1114" s="246" t="s">
        <v>346</v>
      </c>
    </row>
    <row r="1115" s="2" customFormat="1">
      <c r="A1115" s="37"/>
      <c r="B1115" s="38"/>
      <c r="C1115" s="212" t="s">
        <v>2100</v>
      </c>
      <c r="D1115" s="212" t="s">
        <v>349</v>
      </c>
      <c r="E1115" s="213" t="s">
        <v>2101</v>
      </c>
      <c r="F1115" s="214" t="s">
        <v>2102</v>
      </c>
      <c r="G1115" s="215" t="s">
        <v>352</v>
      </c>
      <c r="H1115" s="216">
        <v>2.8439999999999999</v>
      </c>
      <c r="I1115" s="217"/>
      <c r="J1115" s="218">
        <f>ROUND(I1115*H1115,2)</f>
        <v>0</v>
      </c>
      <c r="K1115" s="214" t="s">
        <v>399</v>
      </c>
      <c r="L1115" s="43"/>
      <c r="M1115" s="219" t="s">
        <v>1</v>
      </c>
      <c r="N1115" s="220" t="s">
        <v>39</v>
      </c>
      <c r="O1115" s="90"/>
      <c r="P1115" s="221">
        <f>O1115*H1115</f>
        <v>0</v>
      </c>
      <c r="Q1115" s="221">
        <v>0.00158</v>
      </c>
      <c r="R1115" s="221">
        <f>Q1115*H1115</f>
        <v>0.00449352</v>
      </c>
      <c r="S1115" s="221">
        <v>0</v>
      </c>
      <c r="T1115" s="222">
        <f>S1115*H1115</f>
        <v>0</v>
      </c>
      <c r="U1115" s="37"/>
      <c r="V1115" s="37"/>
      <c r="W1115" s="37"/>
      <c r="X1115" s="37"/>
      <c r="Y1115" s="37"/>
      <c r="Z1115" s="37"/>
      <c r="AA1115" s="37"/>
      <c r="AB1115" s="37"/>
      <c r="AC1115" s="37"/>
      <c r="AD1115" s="37"/>
      <c r="AE1115" s="37"/>
      <c r="AR1115" s="223" t="s">
        <v>345</v>
      </c>
      <c r="AT1115" s="223" t="s">
        <v>349</v>
      </c>
      <c r="AU1115" s="223" t="s">
        <v>80</v>
      </c>
      <c r="AY1115" s="16" t="s">
        <v>346</v>
      </c>
      <c r="BE1115" s="224">
        <f>IF(N1115="základní",J1115,0)</f>
        <v>0</v>
      </c>
      <c r="BF1115" s="224">
        <f>IF(N1115="snížená",J1115,0)</f>
        <v>0</v>
      </c>
      <c r="BG1115" s="224">
        <f>IF(N1115="zákl. přenesená",J1115,0)</f>
        <v>0</v>
      </c>
      <c r="BH1115" s="224">
        <f>IF(N1115="sníž. přenesená",J1115,0)</f>
        <v>0</v>
      </c>
      <c r="BI1115" s="224">
        <f>IF(N1115="nulová",J1115,0)</f>
        <v>0</v>
      </c>
      <c r="BJ1115" s="16" t="s">
        <v>88</v>
      </c>
      <c r="BK1115" s="224">
        <f>ROUND(I1115*H1115,2)</f>
        <v>0</v>
      </c>
      <c r="BL1115" s="16" t="s">
        <v>345</v>
      </c>
      <c r="BM1115" s="223" t="s">
        <v>2103</v>
      </c>
    </row>
    <row r="1116" s="12" customFormat="1">
      <c r="A1116" s="12"/>
      <c r="B1116" s="225"/>
      <c r="C1116" s="226"/>
      <c r="D1116" s="227" t="s">
        <v>357</v>
      </c>
      <c r="E1116" s="228" t="s">
        <v>1</v>
      </c>
      <c r="F1116" s="229" t="s">
        <v>2051</v>
      </c>
      <c r="G1116" s="226"/>
      <c r="H1116" s="228" t="s">
        <v>1</v>
      </c>
      <c r="I1116" s="230"/>
      <c r="J1116" s="226"/>
      <c r="K1116" s="226"/>
      <c r="L1116" s="231"/>
      <c r="M1116" s="232"/>
      <c r="N1116" s="233"/>
      <c r="O1116" s="233"/>
      <c r="P1116" s="233"/>
      <c r="Q1116" s="233"/>
      <c r="R1116" s="233"/>
      <c r="S1116" s="233"/>
      <c r="T1116" s="234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T1116" s="235" t="s">
        <v>357</v>
      </c>
      <c r="AU1116" s="235" t="s">
        <v>80</v>
      </c>
      <c r="AV1116" s="12" t="s">
        <v>80</v>
      </c>
      <c r="AW1116" s="12" t="s">
        <v>30</v>
      </c>
      <c r="AX1116" s="12" t="s">
        <v>73</v>
      </c>
      <c r="AY1116" s="235" t="s">
        <v>346</v>
      </c>
    </row>
    <row r="1117" s="13" customFormat="1">
      <c r="A1117" s="13"/>
      <c r="B1117" s="236"/>
      <c r="C1117" s="237"/>
      <c r="D1117" s="227" t="s">
        <v>357</v>
      </c>
      <c r="E1117" s="238" t="s">
        <v>2104</v>
      </c>
      <c r="F1117" s="239" t="s">
        <v>2053</v>
      </c>
      <c r="G1117" s="237"/>
      <c r="H1117" s="240">
        <v>2.8439999999999999</v>
      </c>
      <c r="I1117" s="241"/>
      <c r="J1117" s="237"/>
      <c r="K1117" s="237"/>
      <c r="L1117" s="242"/>
      <c r="M1117" s="243"/>
      <c r="N1117" s="244"/>
      <c r="O1117" s="244"/>
      <c r="P1117" s="244"/>
      <c r="Q1117" s="244"/>
      <c r="R1117" s="244"/>
      <c r="S1117" s="244"/>
      <c r="T1117" s="245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46" t="s">
        <v>357</v>
      </c>
      <c r="AU1117" s="246" t="s">
        <v>80</v>
      </c>
      <c r="AV1117" s="13" t="s">
        <v>88</v>
      </c>
      <c r="AW1117" s="13" t="s">
        <v>30</v>
      </c>
      <c r="AX1117" s="13" t="s">
        <v>73</v>
      </c>
      <c r="AY1117" s="246" t="s">
        <v>346</v>
      </c>
    </row>
    <row r="1118" s="13" customFormat="1">
      <c r="A1118" s="13"/>
      <c r="B1118" s="236"/>
      <c r="C1118" s="237"/>
      <c r="D1118" s="227" t="s">
        <v>357</v>
      </c>
      <c r="E1118" s="238" t="s">
        <v>2105</v>
      </c>
      <c r="F1118" s="239" t="s">
        <v>2106</v>
      </c>
      <c r="G1118" s="237"/>
      <c r="H1118" s="240">
        <v>2.8439999999999999</v>
      </c>
      <c r="I1118" s="241"/>
      <c r="J1118" s="237"/>
      <c r="K1118" s="237"/>
      <c r="L1118" s="242"/>
      <c r="M1118" s="243"/>
      <c r="N1118" s="244"/>
      <c r="O1118" s="244"/>
      <c r="P1118" s="244"/>
      <c r="Q1118" s="244"/>
      <c r="R1118" s="244"/>
      <c r="S1118" s="244"/>
      <c r="T1118" s="245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46" t="s">
        <v>357</v>
      </c>
      <c r="AU1118" s="246" t="s">
        <v>80</v>
      </c>
      <c r="AV1118" s="13" t="s">
        <v>88</v>
      </c>
      <c r="AW1118" s="13" t="s">
        <v>30</v>
      </c>
      <c r="AX1118" s="13" t="s">
        <v>80</v>
      </c>
      <c r="AY1118" s="246" t="s">
        <v>346</v>
      </c>
    </row>
    <row r="1119" s="2" customFormat="1">
      <c r="A1119" s="37"/>
      <c r="B1119" s="38"/>
      <c r="C1119" s="212" t="s">
        <v>2107</v>
      </c>
      <c r="D1119" s="212" t="s">
        <v>349</v>
      </c>
      <c r="E1119" s="213" t="s">
        <v>2108</v>
      </c>
      <c r="F1119" s="214" t="s">
        <v>2109</v>
      </c>
      <c r="G1119" s="215" t="s">
        <v>352</v>
      </c>
      <c r="H1119" s="216">
        <v>2.8439999999999999</v>
      </c>
      <c r="I1119" s="217"/>
      <c r="J1119" s="218">
        <f>ROUND(I1119*H1119,2)</f>
        <v>0</v>
      </c>
      <c r="K1119" s="214" t="s">
        <v>399</v>
      </c>
      <c r="L1119" s="43"/>
      <c r="M1119" s="219" t="s">
        <v>1</v>
      </c>
      <c r="N1119" s="220" t="s">
        <v>39</v>
      </c>
      <c r="O1119" s="90"/>
      <c r="P1119" s="221">
        <f>O1119*H1119</f>
        <v>0</v>
      </c>
      <c r="Q1119" s="221">
        <v>0</v>
      </c>
      <c r="R1119" s="221">
        <f>Q1119*H1119</f>
        <v>0</v>
      </c>
      <c r="S1119" s="221">
        <v>0</v>
      </c>
      <c r="T1119" s="222">
        <f>S1119*H1119</f>
        <v>0</v>
      </c>
      <c r="U1119" s="37"/>
      <c r="V1119" s="37"/>
      <c r="W1119" s="37"/>
      <c r="X1119" s="37"/>
      <c r="Y1119" s="37"/>
      <c r="Z1119" s="37"/>
      <c r="AA1119" s="37"/>
      <c r="AB1119" s="37"/>
      <c r="AC1119" s="37"/>
      <c r="AD1119" s="37"/>
      <c r="AE1119" s="37"/>
      <c r="AR1119" s="223" t="s">
        <v>345</v>
      </c>
      <c r="AT1119" s="223" t="s">
        <v>349</v>
      </c>
      <c r="AU1119" s="223" t="s">
        <v>80</v>
      </c>
      <c r="AY1119" s="16" t="s">
        <v>346</v>
      </c>
      <c r="BE1119" s="224">
        <f>IF(N1119="základní",J1119,0)</f>
        <v>0</v>
      </c>
      <c r="BF1119" s="224">
        <f>IF(N1119="snížená",J1119,0)</f>
        <v>0</v>
      </c>
      <c r="BG1119" s="224">
        <f>IF(N1119="zákl. přenesená",J1119,0)</f>
        <v>0</v>
      </c>
      <c r="BH1119" s="224">
        <f>IF(N1119="sníž. přenesená",J1119,0)</f>
        <v>0</v>
      </c>
      <c r="BI1119" s="224">
        <f>IF(N1119="nulová",J1119,0)</f>
        <v>0</v>
      </c>
      <c r="BJ1119" s="16" t="s">
        <v>88</v>
      </c>
      <c r="BK1119" s="224">
        <f>ROUND(I1119*H1119,2)</f>
        <v>0</v>
      </c>
      <c r="BL1119" s="16" t="s">
        <v>345</v>
      </c>
      <c r="BM1119" s="223" t="s">
        <v>2110</v>
      </c>
    </row>
    <row r="1120" s="12" customFormat="1">
      <c r="A1120" s="12"/>
      <c r="B1120" s="225"/>
      <c r="C1120" s="226"/>
      <c r="D1120" s="227" t="s">
        <v>357</v>
      </c>
      <c r="E1120" s="228" t="s">
        <v>1</v>
      </c>
      <c r="F1120" s="229" t="s">
        <v>2051</v>
      </c>
      <c r="G1120" s="226"/>
      <c r="H1120" s="228" t="s">
        <v>1</v>
      </c>
      <c r="I1120" s="230"/>
      <c r="J1120" s="226"/>
      <c r="K1120" s="226"/>
      <c r="L1120" s="231"/>
      <c r="M1120" s="232"/>
      <c r="N1120" s="233"/>
      <c r="O1120" s="233"/>
      <c r="P1120" s="233"/>
      <c r="Q1120" s="233"/>
      <c r="R1120" s="233"/>
      <c r="S1120" s="233"/>
      <c r="T1120" s="234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T1120" s="235" t="s">
        <v>357</v>
      </c>
      <c r="AU1120" s="235" t="s">
        <v>80</v>
      </c>
      <c r="AV1120" s="12" t="s">
        <v>80</v>
      </c>
      <c r="AW1120" s="12" t="s">
        <v>30</v>
      </c>
      <c r="AX1120" s="12" t="s">
        <v>73</v>
      </c>
      <c r="AY1120" s="235" t="s">
        <v>346</v>
      </c>
    </row>
    <row r="1121" s="13" customFormat="1">
      <c r="A1121" s="13"/>
      <c r="B1121" s="236"/>
      <c r="C1121" s="237"/>
      <c r="D1121" s="227" t="s">
        <v>357</v>
      </c>
      <c r="E1121" s="238" t="s">
        <v>2111</v>
      </c>
      <c r="F1121" s="239" t="s">
        <v>2053</v>
      </c>
      <c r="G1121" s="237"/>
      <c r="H1121" s="240">
        <v>2.8439999999999999</v>
      </c>
      <c r="I1121" s="241"/>
      <c r="J1121" s="237"/>
      <c r="K1121" s="237"/>
      <c r="L1121" s="242"/>
      <c r="M1121" s="243"/>
      <c r="N1121" s="244"/>
      <c r="O1121" s="244"/>
      <c r="P1121" s="244"/>
      <c r="Q1121" s="244"/>
      <c r="R1121" s="244"/>
      <c r="S1121" s="244"/>
      <c r="T1121" s="245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46" t="s">
        <v>357</v>
      </c>
      <c r="AU1121" s="246" t="s">
        <v>80</v>
      </c>
      <c r="AV1121" s="13" t="s">
        <v>88</v>
      </c>
      <c r="AW1121" s="13" t="s">
        <v>30</v>
      </c>
      <c r="AX1121" s="13" t="s">
        <v>73</v>
      </c>
      <c r="AY1121" s="246" t="s">
        <v>346</v>
      </c>
    </row>
    <row r="1122" s="13" customFormat="1">
      <c r="A1122" s="13"/>
      <c r="B1122" s="236"/>
      <c r="C1122" s="237"/>
      <c r="D1122" s="227" t="s">
        <v>357</v>
      </c>
      <c r="E1122" s="238" t="s">
        <v>2112</v>
      </c>
      <c r="F1122" s="239" t="s">
        <v>2113</v>
      </c>
      <c r="G1122" s="237"/>
      <c r="H1122" s="240">
        <v>2.8439999999999999</v>
      </c>
      <c r="I1122" s="241"/>
      <c r="J1122" s="237"/>
      <c r="K1122" s="237"/>
      <c r="L1122" s="242"/>
      <c r="M1122" s="243"/>
      <c r="N1122" s="244"/>
      <c r="O1122" s="244"/>
      <c r="P1122" s="244"/>
      <c r="Q1122" s="244"/>
      <c r="R1122" s="244"/>
      <c r="S1122" s="244"/>
      <c r="T1122" s="245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46" t="s">
        <v>357</v>
      </c>
      <c r="AU1122" s="246" t="s">
        <v>80</v>
      </c>
      <c r="AV1122" s="13" t="s">
        <v>88</v>
      </c>
      <c r="AW1122" s="13" t="s">
        <v>30</v>
      </c>
      <c r="AX1122" s="13" t="s">
        <v>80</v>
      </c>
      <c r="AY1122" s="246" t="s">
        <v>346</v>
      </c>
    </row>
    <row r="1123" s="11" customFormat="1" ht="25.92" customHeight="1">
      <c r="A1123" s="11"/>
      <c r="B1123" s="198"/>
      <c r="C1123" s="199"/>
      <c r="D1123" s="200" t="s">
        <v>72</v>
      </c>
      <c r="E1123" s="201" t="s">
        <v>1434</v>
      </c>
      <c r="F1123" s="201" t="s">
        <v>2114</v>
      </c>
      <c r="G1123" s="199"/>
      <c r="H1123" s="199"/>
      <c r="I1123" s="202"/>
      <c r="J1123" s="203">
        <f>BK1123</f>
        <v>0</v>
      </c>
      <c r="K1123" s="199"/>
      <c r="L1123" s="204"/>
      <c r="M1123" s="205"/>
      <c r="N1123" s="206"/>
      <c r="O1123" s="206"/>
      <c r="P1123" s="207">
        <f>SUM(P1124:P1154)</f>
        <v>0</v>
      </c>
      <c r="Q1123" s="206"/>
      <c r="R1123" s="207">
        <f>SUM(R1124:R1154)</f>
        <v>0</v>
      </c>
      <c r="S1123" s="206"/>
      <c r="T1123" s="208">
        <f>SUM(T1124:T1154)</f>
        <v>0</v>
      </c>
      <c r="U1123" s="11"/>
      <c r="V1123" s="11"/>
      <c r="W1123" s="11"/>
      <c r="X1123" s="11"/>
      <c r="Y1123" s="11"/>
      <c r="Z1123" s="11"/>
      <c r="AA1123" s="11"/>
      <c r="AB1123" s="11"/>
      <c r="AC1123" s="11"/>
      <c r="AD1123" s="11"/>
      <c r="AE1123" s="11"/>
      <c r="AR1123" s="209" t="s">
        <v>345</v>
      </c>
      <c r="AT1123" s="210" t="s">
        <v>72</v>
      </c>
      <c r="AU1123" s="210" t="s">
        <v>73</v>
      </c>
      <c r="AY1123" s="209" t="s">
        <v>346</v>
      </c>
      <c r="BK1123" s="211">
        <f>SUM(BK1124:BK1154)</f>
        <v>0</v>
      </c>
    </row>
    <row r="1124" s="2" customFormat="1" ht="33" customHeight="1">
      <c r="A1124" s="37"/>
      <c r="B1124" s="38"/>
      <c r="C1124" s="212" t="s">
        <v>2115</v>
      </c>
      <c r="D1124" s="212" t="s">
        <v>349</v>
      </c>
      <c r="E1124" s="213" t="s">
        <v>2116</v>
      </c>
      <c r="F1124" s="214" t="s">
        <v>2117</v>
      </c>
      <c r="G1124" s="215" t="s">
        <v>875</v>
      </c>
      <c r="H1124" s="216">
        <v>670.63099999999997</v>
      </c>
      <c r="I1124" s="217"/>
      <c r="J1124" s="218">
        <f>ROUND(I1124*H1124,2)</f>
        <v>0</v>
      </c>
      <c r="K1124" s="214" t="s">
        <v>1013</v>
      </c>
      <c r="L1124" s="43"/>
      <c r="M1124" s="219" t="s">
        <v>1</v>
      </c>
      <c r="N1124" s="220" t="s">
        <v>38</v>
      </c>
      <c r="O1124" s="90"/>
      <c r="P1124" s="221">
        <f>O1124*H1124</f>
        <v>0</v>
      </c>
      <c r="Q1124" s="221">
        <v>0</v>
      </c>
      <c r="R1124" s="221">
        <f>Q1124*H1124</f>
        <v>0</v>
      </c>
      <c r="S1124" s="221">
        <v>0</v>
      </c>
      <c r="T1124" s="222">
        <f>S1124*H1124</f>
        <v>0</v>
      </c>
      <c r="U1124" s="37"/>
      <c r="V1124" s="37"/>
      <c r="W1124" s="37"/>
      <c r="X1124" s="37"/>
      <c r="Y1124" s="37"/>
      <c r="Z1124" s="37"/>
      <c r="AA1124" s="37"/>
      <c r="AB1124" s="37"/>
      <c r="AC1124" s="37"/>
      <c r="AD1124" s="37"/>
      <c r="AE1124" s="37"/>
      <c r="AR1124" s="223" t="s">
        <v>1237</v>
      </c>
      <c r="AT1124" s="223" t="s">
        <v>349</v>
      </c>
      <c r="AU1124" s="223" t="s">
        <v>80</v>
      </c>
      <c r="AY1124" s="16" t="s">
        <v>346</v>
      </c>
      <c r="BE1124" s="224">
        <f>IF(N1124="základní",J1124,0)</f>
        <v>0</v>
      </c>
      <c r="BF1124" s="224">
        <f>IF(N1124="snížená",J1124,0)</f>
        <v>0</v>
      </c>
      <c r="BG1124" s="224">
        <f>IF(N1124="zákl. přenesená",J1124,0)</f>
        <v>0</v>
      </c>
      <c r="BH1124" s="224">
        <f>IF(N1124="sníž. přenesená",J1124,0)</f>
        <v>0</v>
      </c>
      <c r="BI1124" s="224">
        <f>IF(N1124="nulová",J1124,0)</f>
        <v>0</v>
      </c>
      <c r="BJ1124" s="16" t="s">
        <v>80</v>
      </c>
      <c r="BK1124" s="224">
        <f>ROUND(I1124*H1124,2)</f>
        <v>0</v>
      </c>
      <c r="BL1124" s="16" t="s">
        <v>1237</v>
      </c>
      <c r="BM1124" s="223" t="s">
        <v>2118</v>
      </c>
    </row>
    <row r="1125" s="13" customFormat="1">
      <c r="A1125" s="13"/>
      <c r="B1125" s="236"/>
      <c r="C1125" s="237"/>
      <c r="D1125" s="227" t="s">
        <v>357</v>
      </c>
      <c r="E1125" s="238" t="s">
        <v>1</v>
      </c>
      <c r="F1125" s="239" t="s">
        <v>2119</v>
      </c>
      <c r="G1125" s="237"/>
      <c r="H1125" s="240">
        <v>670.63099999999997</v>
      </c>
      <c r="I1125" s="241"/>
      <c r="J1125" s="237"/>
      <c r="K1125" s="237"/>
      <c r="L1125" s="242"/>
      <c r="M1125" s="243"/>
      <c r="N1125" s="244"/>
      <c r="O1125" s="244"/>
      <c r="P1125" s="244"/>
      <c r="Q1125" s="244"/>
      <c r="R1125" s="244"/>
      <c r="S1125" s="244"/>
      <c r="T1125" s="245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46" t="s">
        <v>357</v>
      </c>
      <c r="AU1125" s="246" t="s">
        <v>80</v>
      </c>
      <c r="AV1125" s="13" t="s">
        <v>88</v>
      </c>
      <c r="AW1125" s="13" t="s">
        <v>30</v>
      </c>
      <c r="AX1125" s="13" t="s">
        <v>73</v>
      </c>
      <c r="AY1125" s="246" t="s">
        <v>346</v>
      </c>
    </row>
    <row r="1126" s="13" customFormat="1">
      <c r="A1126" s="13"/>
      <c r="B1126" s="236"/>
      <c r="C1126" s="237"/>
      <c r="D1126" s="227" t="s">
        <v>357</v>
      </c>
      <c r="E1126" s="238" t="s">
        <v>1</v>
      </c>
      <c r="F1126" s="239" t="s">
        <v>2120</v>
      </c>
      <c r="G1126" s="237"/>
      <c r="H1126" s="240">
        <v>670.63099999999997</v>
      </c>
      <c r="I1126" s="241"/>
      <c r="J1126" s="237"/>
      <c r="K1126" s="237"/>
      <c r="L1126" s="242"/>
      <c r="M1126" s="243"/>
      <c r="N1126" s="244"/>
      <c r="O1126" s="244"/>
      <c r="P1126" s="244"/>
      <c r="Q1126" s="244"/>
      <c r="R1126" s="244"/>
      <c r="S1126" s="244"/>
      <c r="T1126" s="245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46" t="s">
        <v>357</v>
      </c>
      <c r="AU1126" s="246" t="s">
        <v>80</v>
      </c>
      <c r="AV1126" s="13" t="s">
        <v>88</v>
      </c>
      <c r="AW1126" s="13" t="s">
        <v>30</v>
      </c>
      <c r="AX1126" s="13" t="s">
        <v>80</v>
      </c>
      <c r="AY1126" s="246" t="s">
        <v>346</v>
      </c>
    </row>
    <row r="1127" s="2" customFormat="1" ht="33" customHeight="1">
      <c r="A1127" s="37"/>
      <c r="B1127" s="38"/>
      <c r="C1127" s="212" t="s">
        <v>2121</v>
      </c>
      <c r="D1127" s="212" t="s">
        <v>349</v>
      </c>
      <c r="E1127" s="213" t="s">
        <v>2122</v>
      </c>
      <c r="F1127" s="214" t="s">
        <v>2123</v>
      </c>
      <c r="G1127" s="215" t="s">
        <v>875</v>
      </c>
      <c r="H1127" s="216">
        <v>160951.44</v>
      </c>
      <c r="I1127" s="217"/>
      <c r="J1127" s="218">
        <f>ROUND(I1127*H1127,2)</f>
        <v>0</v>
      </c>
      <c r="K1127" s="214" t="s">
        <v>1013</v>
      </c>
      <c r="L1127" s="43"/>
      <c r="M1127" s="219" t="s">
        <v>1</v>
      </c>
      <c r="N1127" s="220" t="s">
        <v>38</v>
      </c>
      <c r="O1127" s="90"/>
      <c r="P1127" s="221">
        <f>O1127*H1127</f>
        <v>0</v>
      </c>
      <c r="Q1127" s="221">
        <v>0</v>
      </c>
      <c r="R1127" s="221">
        <f>Q1127*H1127</f>
        <v>0</v>
      </c>
      <c r="S1127" s="221">
        <v>0</v>
      </c>
      <c r="T1127" s="222">
        <f>S1127*H1127</f>
        <v>0</v>
      </c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  <c r="AR1127" s="223" t="s">
        <v>1237</v>
      </c>
      <c r="AT1127" s="223" t="s">
        <v>349</v>
      </c>
      <c r="AU1127" s="223" t="s">
        <v>80</v>
      </c>
      <c r="AY1127" s="16" t="s">
        <v>346</v>
      </c>
      <c r="BE1127" s="224">
        <f>IF(N1127="základní",J1127,0)</f>
        <v>0</v>
      </c>
      <c r="BF1127" s="224">
        <f>IF(N1127="snížená",J1127,0)</f>
        <v>0</v>
      </c>
      <c r="BG1127" s="224">
        <f>IF(N1127="zákl. přenesená",J1127,0)</f>
        <v>0</v>
      </c>
      <c r="BH1127" s="224">
        <f>IF(N1127="sníž. přenesená",J1127,0)</f>
        <v>0</v>
      </c>
      <c r="BI1127" s="224">
        <f>IF(N1127="nulová",J1127,0)</f>
        <v>0</v>
      </c>
      <c r="BJ1127" s="16" t="s">
        <v>80</v>
      </c>
      <c r="BK1127" s="224">
        <f>ROUND(I1127*H1127,2)</f>
        <v>0</v>
      </c>
      <c r="BL1127" s="16" t="s">
        <v>1237</v>
      </c>
      <c r="BM1127" s="223" t="s">
        <v>2124</v>
      </c>
    </row>
    <row r="1128" s="13" customFormat="1">
      <c r="A1128" s="13"/>
      <c r="B1128" s="236"/>
      <c r="C1128" s="237"/>
      <c r="D1128" s="227" t="s">
        <v>357</v>
      </c>
      <c r="E1128" s="238" t="s">
        <v>1</v>
      </c>
      <c r="F1128" s="239" t="s">
        <v>2125</v>
      </c>
      <c r="G1128" s="237"/>
      <c r="H1128" s="240">
        <v>80475.720000000001</v>
      </c>
      <c r="I1128" s="241"/>
      <c r="J1128" s="237"/>
      <c r="K1128" s="237"/>
      <c r="L1128" s="242"/>
      <c r="M1128" s="243"/>
      <c r="N1128" s="244"/>
      <c r="O1128" s="244"/>
      <c r="P1128" s="244"/>
      <c r="Q1128" s="244"/>
      <c r="R1128" s="244"/>
      <c r="S1128" s="244"/>
      <c r="T1128" s="245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T1128" s="246" t="s">
        <v>357</v>
      </c>
      <c r="AU1128" s="246" t="s">
        <v>80</v>
      </c>
      <c r="AV1128" s="13" t="s">
        <v>88</v>
      </c>
      <c r="AW1128" s="13" t="s">
        <v>30</v>
      </c>
      <c r="AX1128" s="13" t="s">
        <v>73</v>
      </c>
      <c r="AY1128" s="246" t="s">
        <v>346</v>
      </c>
    </row>
    <row r="1129" s="13" customFormat="1">
      <c r="A1129" s="13"/>
      <c r="B1129" s="236"/>
      <c r="C1129" s="237"/>
      <c r="D1129" s="227" t="s">
        <v>357</v>
      </c>
      <c r="E1129" s="238" t="s">
        <v>1</v>
      </c>
      <c r="F1129" s="239" t="s">
        <v>2126</v>
      </c>
      <c r="G1129" s="237"/>
      <c r="H1129" s="240">
        <v>160951.44</v>
      </c>
      <c r="I1129" s="241"/>
      <c r="J1129" s="237"/>
      <c r="K1129" s="237"/>
      <c r="L1129" s="242"/>
      <c r="M1129" s="243"/>
      <c r="N1129" s="244"/>
      <c r="O1129" s="244"/>
      <c r="P1129" s="244"/>
      <c r="Q1129" s="244"/>
      <c r="R1129" s="244"/>
      <c r="S1129" s="244"/>
      <c r="T1129" s="245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46" t="s">
        <v>357</v>
      </c>
      <c r="AU1129" s="246" t="s">
        <v>80</v>
      </c>
      <c r="AV1129" s="13" t="s">
        <v>88</v>
      </c>
      <c r="AW1129" s="13" t="s">
        <v>30</v>
      </c>
      <c r="AX1129" s="13" t="s">
        <v>80</v>
      </c>
      <c r="AY1129" s="246" t="s">
        <v>346</v>
      </c>
    </row>
    <row r="1130" s="2" customFormat="1" ht="33" customHeight="1">
      <c r="A1130" s="37"/>
      <c r="B1130" s="38"/>
      <c r="C1130" s="212" t="s">
        <v>2127</v>
      </c>
      <c r="D1130" s="212" t="s">
        <v>349</v>
      </c>
      <c r="E1130" s="213" t="s">
        <v>2128</v>
      </c>
      <c r="F1130" s="214" t="s">
        <v>2129</v>
      </c>
      <c r="G1130" s="215" t="s">
        <v>875</v>
      </c>
      <c r="H1130" s="216">
        <v>670.63099999999997</v>
      </c>
      <c r="I1130" s="217"/>
      <c r="J1130" s="218">
        <f>ROUND(I1130*H1130,2)</f>
        <v>0</v>
      </c>
      <c r="K1130" s="214" t="s">
        <v>1013</v>
      </c>
      <c r="L1130" s="43"/>
      <c r="M1130" s="219" t="s">
        <v>1</v>
      </c>
      <c r="N1130" s="220" t="s">
        <v>38</v>
      </c>
      <c r="O1130" s="90"/>
      <c r="P1130" s="221">
        <f>O1130*H1130</f>
        <v>0</v>
      </c>
      <c r="Q1130" s="221">
        <v>0</v>
      </c>
      <c r="R1130" s="221">
        <f>Q1130*H1130</f>
        <v>0</v>
      </c>
      <c r="S1130" s="221">
        <v>0</v>
      </c>
      <c r="T1130" s="222">
        <f>S1130*H1130</f>
        <v>0</v>
      </c>
      <c r="U1130" s="37"/>
      <c r="V1130" s="37"/>
      <c r="W1130" s="37"/>
      <c r="X1130" s="37"/>
      <c r="Y1130" s="37"/>
      <c r="Z1130" s="37"/>
      <c r="AA1130" s="37"/>
      <c r="AB1130" s="37"/>
      <c r="AC1130" s="37"/>
      <c r="AD1130" s="37"/>
      <c r="AE1130" s="37"/>
      <c r="AR1130" s="223" t="s">
        <v>1237</v>
      </c>
      <c r="AT1130" s="223" t="s">
        <v>349</v>
      </c>
      <c r="AU1130" s="223" t="s">
        <v>80</v>
      </c>
      <c r="AY1130" s="16" t="s">
        <v>346</v>
      </c>
      <c r="BE1130" s="224">
        <f>IF(N1130="základní",J1130,0)</f>
        <v>0</v>
      </c>
      <c r="BF1130" s="224">
        <f>IF(N1130="snížená",J1130,0)</f>
        <v>0</v>
      </c>
      <c r="BG1130" s="224">
        <f>IF(N1130="zákl. přenesená",J1130,0)</f>
        <v>0</v>
      </c>
      <c r="BH1130" s="224">
        <f>IF(N1130="sníž. přenesená",J1130,0)</f>
        <v>0</v>
      </c>
      <c r="BI1130" s="224">
        <f>IF(N1130="nulová",J1130,0)</f>
        <v>0</v>
      </c>
      <c r="BJ1130" s="16" t="s">
        <v>80</v>
      </c>
      <c r="BK1130" s="224">
        <f>ROUND(I1130*H1130,2)</f>
        <v>0</v>
      </c>
      <c r="BL1130" s="16" t="s">
        <v>1237</v>
      </c>
      <c r="BM1130" s="223" t="s">
        <v>2130</v>
      </c>
    </row>
    <row r="1131" s="13" customFormat="1">
      <c r="A1131" s="13"/>
      <c r="B1131" s="236"/>
      <c r="C1131" s="237"/>
      <c r="D1131" s="227" t="s">
        <v>357</v>
      </c>
      <c r="E1131" s="238" t="s">
        <v>1</v>
      </c>
      <c r="F1131" s="239" t="s">
        <v>2119</v>
      </c>
      <c r="G1131" s="237"/>
      <c r="H1131" s="240">
        <v>670.63099999999997</v>
      </c>
      <c r="I1131" s="241"/>
      <c r="J1131" s="237"/>
      <c r="K1131" s="237"/>
      <c r="L1131" s="242"/>
      <c r="M1131" s="243"/>
      <c r="N1131" s="244"/>
      <c r="O1131" s="244"/>
      <c r="P1131" s="244"/>
      <c r="Q1131" s="244"/>
      <c r="R1131" s="244"/>
      <c r="S1131" s="244"/>
      <c r="T1131" s="245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T1131" s="246" t="s">
        <v>357</v>
      </c>
      <c r="AU1131" s="246" t="s">
        <v>80</v>
      </c>
      <c r="AV1131" s="13" t="s">
        <v>88</v>
      </c>
      <c r="AW1131" s="13" t="s">
        <v>30</v>
      </c>
      <c r="AX1131" s="13" t="s">
        <v>73</v>
      </c>
      <c r="AY1131" s="246" t="s">
        <v>346</v>
      </c>
    </row>
    <row r="1132" s="13" customFormat="1">
      <c r="A1132" s="13"/>
      <c r="B1132" s="236"/>
      <c r="C1132" s="237"/>
      <c r="D1132" s="227" t="s">
        <v>357</v>
      </c>
      <c r="E1132" s="238" t="s">
        <v>1</v>
      </c>
      <c r="F1132" s="239" t="s">
        <v>2131</v>
      </c>
      <c r="G1132" s="237"/>
      <c r="H1132" s="240">
        <v>670.63099999999997</v>
      </c>
      <c r="I1132" s="241"/>
      <c r="J1132" s="237"/>
      <c r="K1132" s="237"/>
      <c r="L1132" s="242"/>
      <c r="M1132" s="243"/>
      <c r="N1132" s="244"/>
      <c r="O1132" s="244"/>
      <c r="P1132" s="244"/>
      <c r="Q1132" s="244"/>
      <c r="R1132" s="244"/>
      <c r="S1132" s="244"/>
      <c r="T1132" s="245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46" t="s">
        <v>357</v>
      </c>
      <c r="AU1132" s="246" t="s">
        <v>80</v>
      </c>
      <c r="AV1132" s="13" t="s">
        <v>88</v>
      </c>
      <c r="AW1132" s="13" t="s">
        <v>30</v>
      </c>
      <c r="AX1132" s="13" t="s">
        <v>80</v>
      </c>
      <c r="AY1132" s="246" t="s">
        <v>346</v>
      </c>
    </row>
    <row r="1133" s="2" customFormat="1">
      <c r="A1133" s="37"/>
      <c r="B1133" s="38"/>
      <c r="C1133" s="212" t="s">
        <v>2132</v>
      </c>
      <c r="D1133" s="212" t="s">
        <v>349</v>
      </c>
      <c r="E1133" s="213" t="s">
        <v>2133</v>
      </c>
      <c r="F1133" s="214" t="s">
        <v>2134</v>
      </c>
      <c r="G1133" s="215" t="s">
        <v>2135</v>
      </c>
      <c r="H1133" s="216">
        <v>120</v>
      </c>
      <c r="I1133" s="217"/>
      <c r="J1133" s="218">
        <f>ROUND(I1133*H1133,2)</f>
        <v>0</v>
      </c>
      <c r="K1133" s="214" t="s">
        <v>1013</v>
      </c>
      <c r="L1133" s="43"/>
      <c r="M1133" s="219" t="s">
        <v>1</v>
      </c>
      <c r="N1133" s="220" t="s">
        <v>38</v>
      </c>
      <c r="O1133" s="90"/>
      <c r="P1133" s="221">
        <f>O1133*H1133</f>
        <v>0</v>
      </c>
      <c r="Q1133" s="221">
        <v>0</v>
      </c>
      <c r="R1133" s="221">
        <f>Q1133*H1133</f>
        <v>0</v>
      </c>
      <c r="S1133" s="221">
        <v>0</v>
      </c>
      <c r="T1133" s="222">
        <f>S1133*H1133</f>
        <v>0</v>
      </c>
      <c r="U1133" s="37"/>
      <c r="V1133" s="37"/>
      <c r="W1133" s="37"/>
      <c r="X1133" s="37"/>
      <c r="Y1133" s="37"/>
      <c r="Z1133" s="37"/>
      <c r="AA1133" s="37"/>
      <c r="AB1133" s="37"/>
      <c r="AC1133" s="37"/>
      <c r="AD1133" s="37"/>
      <c r="AE1133" s="37"/>
      <c r="AR1133" s="223" t="s">
        <v>345</v>
      </c>
      <c r="AT1133" s="223" t="s">
        <v>349</v>
      </c>
      <c r="AU1133" s="223" t="s">
        <v>80</v>
      </c>
      <c r="AY1133" s="16" t="s">
        <v>346</v>
      </c>
      <c r="BE1133" s="224">
        <f>IF(N1133="základní",J1133,0)</f>
        <v>0</v>
      </c>
      <c r="BF1133" s="224">
        <f>IF(N1133="snížená",J1133,0)</f>
        <v>0</v>
      </c>
      <c r="BG1133" s="224">
        <f>IF(N1133="zákl. přenesená",J1133,0)</f>
        <v>0</v>
      </c>
      <c r="BH1133" s="224">
        <f>IF(N1133="sníž. přenesená",J1133,0)</f>
        <v>0</v>
      </c>
      <c r="BI1133" s="224">
        <f>IF(N1133="nulová",J1133,0)</f>
        <v>0</v>
      </c>
      <c r="BJ1133" s="16" t="s">
        <v>80</v>
      </c>
      <c r="BK1133" s="224">
        <f>ROUND(I1133*H1133,2)</f>
        <v>0</v>
      </c>
      <c r="BL1133" s="16" t="s">
        <v>345</v>
      </c>
      <c r="BM1133" s="223" t="s">
        <v>2136</v>
      </c>
    </row>
    <row r="1134" s="12" customFormat="1">
      <c r="A1134" s="12"/>
      <c r="B1134" s="225"/>
      <c r="C1134" s="226"/>
      <c r="D1134" s="227" t="s">
        <v>357</v>
      </c>
      <c r="E1134" s="228" t="s">
        <v>1</v>
      </c>
      <c r="F1134" s="229" t="s">
        <v>2137</v>
      </c>
      <c r="G1134" s="226"/>
      <c r="H1134" s="228" t="s">
        <v>1</v>
      </c>
      <c r="I1134" s="230"/>
      <c r="J1134" s="226"/>
      <c r="K1134" s="226"/>
      <c r="L1134" s="231"/>
      <c r="M1134" s="232"/>
      <c r="N1134" s="233"/>
      <c r="O1134" s="233"/>
      <c r="P1134" s="233"/>
      <c r="Q1134" s="233"/>
      <c r="R1134" s="233"/>
      <c r="S1134" s="233"/>
      <c r="T1134" s="234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T1134" s="235" t="s">
        <v>357</v>
      </c>
      <c r="AU1134" s="235" t="s">
        <v>80</v>
      </c>
      <c r="AV1134" s="12" t="s">
        <v>80</v>
      </c>
      <c r="AW1134" s="12" t="s">
        <v>30</v>
      </c>
      <c r="AX1134" s="12" t="s">
        <v>73</v>
      </c>
      <c r="AY1134" s="235" t="s">
        <v>346</v>
      </c>
    </row>
    <row r="1135" s="13" customFormat="1">
      <c r="A1135" s="13"/>
      <c r="B1135" s="236"/>
      <c r="C1135" s="237"/>
      <c r="D1135" s="227" t="s">
        <v>357</v>
      </c>
      <c r="E1135" s="238" t="s">
        <v>1</v>
      </c>
      <c r="F1135" s="239" t="s">
        <v>2138</v>
      </c>
      <c r="G1135" s="237"/>
      <c r="H1135" s="240">
        <v>120</v>
      </c>
      <c r="I1135" s="241"/>
      <c r="J1135" s="237"/>
      <c r="K1135" s="237"/>
      <c r="L1135" s="242"/>
      <c r="M1135" s="243"/>
      <c r="N1135" s="244"/>
      <c r="O1135" s="244"/>
      <c r="P1135" s="244"/>
      <c r="Q1135" s="244"/>
      <c r="R1135" s="244"/>
      <c r="S1135" s="244"/>
      <c r="T1135" s="245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46" t="s">
        <v>357</v>
      </c>
      <c r="AU1135" s="246" t="s">
        <v>80</v>
      </c>
      <c r="AV1135" s="13" t="s">
        <v>88</v>
      </c>
      <c r="AW1135" s="13" t="s">
        <v>30</v>
      </c>
      <c r="AX1135" s="13" t="s">
        <v>73</v>
      </c>
      <c r="AY1135" s="246" t="s">
        <v>346</v>
      </c>
    </row>
    <row r="1136" s="14" customFormat="1">
      <c r="A1136" s="14"/>
      <c r="B1136" s="257"/>
      <c r="C1136" s="258"/>
      <c r="D1136" s="227" t="s">
        <v>357</v>
      </c>
      <c r="E1136" s="259" t="s">
        <v>1</v>
      </c>
      <c r="F1136" s="260" t="s">
        <v>1017</v>
      </c>
      <c r="G1136" s="258"/>
      <c r="H1136" s="261">
        <v>120</v>
      </c>
      <c r="I1136" s="262"/>
      <c r="J1136" s="258"/>
      <c r="K1136" s="258"/>
      <c r="L1136" s="263"/>
      <c r="M1136" s="264"/>
      <c r="N1136" s="265"/>
      <c r="O1136" s="265"/>
      <c r="P1136" s="265"/>
      <c r="Q1136" s="265"/>
      <c r="R1136" s="265"/>
      <c r="S1136" s="265"/>
      <c r="T1136" s="266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T1136" s="267" t="s">
        <v>357</v>
      </c>
      <c r="AU1136" s="267" t="s">
        <v>80</v>
      </c>
      <c r="AV1136" s="14" t="s">
        <v>345</v>
      </c>
      <c r="AW1136" s="14" t="s">
        <v>30</v>
      </c>
      <c r="AX1136" s="14" t="s">
        <v>80</v>
      </c>
      <c r="AY1136" s="267" t="s">
        <v>346</v>
      </c>
    </row>
    <row r="1137" s="2" customFormat="1" ht="16.5" customHeight="1">
      <c r="A1137" s="37"/>
      <c r="B1137" s="38"/>
      <c r="C1137" s="212" t="s">
        <v>2139</v>
      </c>
      <c r="D1137" s="212" t="s">
        <v>349</v>
      </c>
      <c r="E1137" s="213" t="s">
        <v>2140</v>
      </c>
      <c r="F1137" s="214" t="s">
        <v>2141</v>
      </c>
      <c r="G1137" s="215" t="s">
        <v>352</v>
      </c>
      <c r="H1137" s="216">
        <v>670.63099999999997</v>
      </c>
      <c r="I1137" s="217"/>
      <c r="J1137" s="218">
        <f>ROUND(I1137*H1137,2)</f>
        <v>0</v>
      </c>
      <c r="K1137" s="214" t="s">
        <v>399</v>
      </c>
      <c r="L1137" s="43"/>
      <c r="M1137" s="219" t="s">
        <v>1</v>
      </c>
      <c r="N1137" s="220" t="s">
        <v>39</v>
      </c>
      <c r="O1137" s="90"/>
      <c r="P1137" s="221">
        <f>O1137*H1137</f>
        <v>0</v>
      </c>
      <c r="Q1137" s="221">
        <v>0</v>
      </c>
      <c r="R1137" s="221">
        <f>Q1137*H1137</f>
        <v>0</v>
      </c>
      <c r="S1137" s="221">
        <v>0</v>
      </c>
      <c r="T1137" s="222">
        <f>S1137*H1137</f>
        <v>0</v>
      </c>
      <c r="U1137" s="37"/>
      <c r="V1137" s="37"/>
      <c r="W1137" s="37"/>
      <c r="X1137" s="37"/>
      <c r="Y1137" s="37"/>
      <c r="Z1137" s="37"/>
      <c r="AA1137" s="37"/>
      <c r="AB1137" s="37"/>
      <c r="AC1137" s="37"/>
      <c r="AD1137" s="37"/>
      <c r="AE1137" s="37"/>
      <c r="AR1137" s="223" t="s">
        <v>345</v>
      </c>
      <c r="AT1137" s="223" t="s">
        <v>349</v>
      </c>
      <c r="AU1137" s="223" t="s">
        <v>80</v>
      </c>
      <c r="AY1137" s="16" t="s">
        <v>346</v>
      </c>
      <c r="BE1137" s="224">
        <f>IF(N1137="základní",J1137,0)</f>
        <v>0</v>
      </c>
      <c r="BF1137" s="224">
        <f>IF(N1137="snížená",J1137,0)</f>
        <v>0</v>
      </c>
      <c r="BG1137" s="224">
        <f>IF(N1137="zákl. přenesená",J1137,0)</f>
        <v>0</v>
      </c>
      <c r="BH1137" s="224">
        <f>IF(N1137="sníž. přenesená",J1137,0)</f>
        <v>0</v>
      </c>
      <c r="BI1137" s="224">
        <f>IF(N1137="nulová",J1137,0)</f>
        <v>0</v>
      </c>
      <c r="BJ1137" s="16" t="s">
        <v>88</v>
      </c>
      <c r="BK1137" s="224">
        <f>ROUND(I1137*H1137,2)</f>
        <v>0</v>
      </c>
      <c r="BL1137" s="16" t="s">
        <v>345</v>
      </c>
      <c r="BM1137" s="223" t="s">
        <v>2142</v>
      </c>
    </row>
    <row r="1138" s="13" customFormat="1">
      <c r="A1138" s="13"/>
      <c r="B1138" s="236"/>
      <c r="C1138" s="237"/>
      <c r="D1138" s="227" t="s">
        <v>357</v>
      </c>
      <c r="E1138" s="238" t="s">
        <v>2143</v>
      </c>
      <c r="F1138" s="239" t="s">
        <v>2119</v>
      </c>
      <c r="G1138" s="237"/>
      <c r="H1138" s="240">
        <v>670.63099999999997</v>
      </c>
      <c r="I1138" s="241"/>
      <c r="J1138" s="237"/>
      <c r="K1138" s="237"/>
      <c r="L1138" s="242"/>
      <c r="M1138" s="243"/>
      <c r="N1138" s="244"/>
      <c r="O1138" s="244"/>
      <c r="P1138" s="244"/>
      <c r="Q1138" s="244"/>
      <c r="R1138" s="244"/>
      <c r="S1138" s="244"/>
      <c r="T1138" s="245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46" t="s">
        <v>357</v>
      </c>
      <c r="AU1138" s="246" t="s">
        <v>80</v>
      </c>
      <c r="AV1138" s="13" t="s">
        <v>88</v>
      </c>
      <c r="AW1138" s="13" t="s">
        <v>30</v>
      </c>
      <c r="AX1138" s="13" t="s">
        <v>73</v>
      </c>
      <c r="AY1138" s="246" t="s">
        <v>346</v>
      </c>
    </row>
    <row r="1139" s="13" customFormat="1">
      <c r="A1139" s="13"/>
      <c r="B1139" s="236"/>
      <c r="C1139" s="237"/>
      <c r="D1139" s="227" t="s">
        <v>357</v>
      </c>
      <c r="E1139" s="238" t="s">
        <v>2144</v>
      </c>
      <c r="F1139" s="239" t="s">
        <v>2145</v>
      </c>
      <c r="G1139" s="237"/>
      <c r="H1139" s="240">
        <v>670.63099999999997</v>
      </c>
      <c r="I1139" s="241"/>
      <c r="J1139" s="237"/>
      <c r="K1139" s="237"/>
      <c r="L1139" s="242"/>
      <c r="M1139" s="243"/>
      <c r="N1139" s="244"/>
      <c r="O1139" s="244"/>
      <c r="P1139" s="244"/>
      <c r="Q1139" s="244"/>
      <c r="R1139" s="244"/>
      <c r="S1139" s="244"/>
      <c r="T1139" s="245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46" t="s">
        <v>357</v>
      </c>
      <c r="AU1139" s="246" t="s">
        <v>80</v>
      </c>
      <c r="AV1139" s="13" t="s">
        <v>88</v>
      </c>
      <c r="AW1139" s="13" t="s">
        <v>30</v>
      </c>
      <c r="AX1139" s="13" t="s">
        <v>80</v>
      </c>
      <c r="AY1139" s="246" t="s">
        <v>346</v>
      </c>
    </row>
    <row r="1140" s="2" customFormat="1" ht="21.75" customHeight="1">
      <c r="A1140" s="37"/>
      <c r="B1140" s="38"/>
      <c r="C1140" s="212" t="s">
        <v>2146</v>
      </c>
      <c r="D1140" s="212" t="s">
        <v>349</v>
      </c>
      <c r="E1140" s="213" t="s">
        <v>2147</v>
      </c>
      <c r="F1140" s="214" t="s">
        <v>2148</v>
      </c>
      <c r="G1140" s="215" t="s">
        <v>352</v>
      </c>
      <c r="H1140" s="216">
        <v>160951.46400000001</v>
      </c>
      <c r="I1140" s="217"/>
      <c r="J1140" s="218">
        <f>ROUND(I1140*H1140,2)</f>
        <v>0</v>
      </c>
      <c r="K1140" s="214" t="s">
        <v>399</v>
      </c>
      <c r="L1140" s="43"/>
      <c r="M1140" s="219" t="s">
        <v>1</v>
      </c>
      <c r="N1140" s="220" t="s">
        <v>39</v>
      </c>
      <c r="O1140" s="90"/>
      <c r="P1140" s="221">
        <f>O1140*H1140</f>
        <v>0</v>
      </c>
      <c r="Q1140" s="221">
        <v>0</v>
      </c>
      <c r="R1140" s="221">
        <f>Q1140*H1140</f>
        <v>0</v>
      </c>
      <c r="S1140" s="221">
        <v>0</v>
      </c>
      <c r="T1140" s="222">
        <f>S1140*H1140</f>
        <v>0</v>
      </c>
      <c r="U1140" s="37"/>
      <c r="V1140" s="37"/>
      <c r="W1140" s="37"/>
      <c r="X1140" s="37"/>
      <c r="Y1140" s="37"/>
      <c r="Z1140" s="37"/>
      <c r="AA1140" s="37"/>
      <c r="AB1140" s="37"/>
      <c r="AC1140" s="37"/>
      <c r="AD1140" s="37"/>
      <c r="AE1140" s="37"/>
      <c r="AR1140" s="223" t="s">
        <v>345</v>
      </c>
      <c r="AT1140" s="223" t="s">
        <v>349</v>
      </c>
      <c r="AU1140" s="223" t="s">
        <v>80</v>
      </c>
      <c r="AY1140" s="16" t="s">
        <v>346</v>
      </c>
      <c r="BE1140" s="224">
        <f>IF(N1140="základní",J1140,0)</f>
        <v>0</v>
      </c>
      <c r="BF1140" s="224">
        <f>IF(N1140="snížená",J1140,0)</f>
        <v>0</v>
      </c>
      <c r="BG1140" s="224">
        <f>IF(N1140="zákl. přenesená",J1140,0)</f>
        <v>0</v>
      </c>
      <c r="BH1140" s="224">
        <f>IF(N1140="sníž. přenesená",J1140,0)</f>
        <v>0</v>
      </c>
      <c r="BI1140" s="224">
        <f>IF(N1140="nulová",J1140,0)</f>
        <v>0</v>
      </c>
      <c r="BJ1140" s="16" t="s">
        <v>88</v>
      </c>
      <c r="BK1140" s="224">
        <f>ROUND(I1140*H1140,2)</f>
        <v>0</v>
      </c>
      <c r="BL1140" s="16" t="s">
        <v>345</v>
      </c>
      <c r="BM1140" s="223" t="s">
        <v>2149</v>
      </c>
    </row>
    <row r="1141" s="13" customFormat="1">
      <c r="A1141" s="13"/>
      <c r="B1141" s="236"/>
      <c r="C1141" s="237"/>
      <c r="D1141" s="227" t="s">
        <v>357</v>
      </c>
      <c r="E1141" s="238" t="s">
        <v>2150</v>
      </c>
      <c r="F1141" s="239" t="s">
        <v>2151</v>
      </c>
      <c r="G1141" s="237"/>
      <c r="H1141" s="240">
        <v>160951.46400000001</v>
      </c>
      <c r="I1141" s="241"/>
      <c r="J1141" s="237"/>
      <c r="K1141" s="237"/>
      <c r="L1141" s="242"/>
      <c r="M1141" s="243"/>
      <c r="N1141" s="244"/>
      <c r="O1141" s="244"/>
      <c r="P1141" s="244"/>
      <c r="Q1141" s="244"/>
      <c r="R1141" s="244"/>
      <c r="S1141" s="244"/>
      <c r="T1141" s="245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46" t="s">
        <v>357</v>
      </c>
      <c r="AU1141" s="246" t="s">
        <v>80</v>
      </c>
      <c r="AV1141" s="13" t="s">
        <v>88</v>
      </c>
      <c r="AW1141" s="13" t="s">
        <v>30</v>
      </c>
      <c r="AX1141" s="13" t="s">
        <v>73</v>
      </c>
      <c r="AY1141" s="246" t="s">
        <v>346</v>
      </c>
    </row>
    <row r="1142" s="13" customFormat="1">
      <c r="A1142" s="13"/>
      <c r="B1142" s="236"/>
      <c r="C1142" s="237"/>
      <c r="D1142" s="227" t="s">
        <v>357</v>
      </c>
      <c r="E1142" s="238" t="s">
        <v>2152</v>
      </c>
      <c r="F1142" s="239" t="s">
        <v>2153</v>
      </c>
      <c r="G1142" s="237"/>
      <c r="H1142" s="240">
        <v>160951.46400000001</v>
      </c>
      <c r="I1142" s="241"/>
      <c r="J1142" s="237"/>
      <c r="K1142" s="237"/>
      <c r="L1142" s="242"/>
      <c r="M1142" s="243"/>
      <c r="N1142" s="244"/>
      <c r="O1142" s="244"/>
      <c r="P1142" s="244"/>
      <c r="Q1142" s="244"/>
      <c r="R1142" s="244"/>
      <c r="S1142" s="244"/>
      <c r="T1142" s="245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46" t="s">
        <v>357</v>
      </c>
      <c r="AU1142" s="246" t="s">
        <v>80</v>
      </c>
      <c r="AV1142" s="13" t="s">
        <v>88</v>
      </c>
      <c r="AW1142" s="13" t="s">
        <v>30</v>
      </c>
      <c r="AX1142" s="13" t="s">
        <v>80</v>
      </c>
      <c r="AY1142" s="246" t="s">
        <v>346</v>
      </c>
    </row>
    <row r="1143" s="2" customFormat="1" ht="21.75" customHeight="1">
      <c r="A1143" s="37"/>
      <c r="B1143" s="38"/>
      <c r="C1143" s="212" t="s">
        <v>2154</v>
      </c>
      <c r="D1143" s="212" t="s">
        <v>349</v>
      </c>
      <c r="E1143" s="213" t="s">
        <v>2155</v>
      </c>
      <c r="F1143" s="214" t="s">
        <v>2156</v>
      </c>
      <c r="G1143" s="215" t="s">
        <v>352</v>
      </c>
      <c r="H1143" s="216">
        <v>670.63099999999997</v>
      </c>
      <c r="I1143" s="217"/>
      <c r="J1143" s="218">
        <f>ROUND(I1143*H1143,2)</f>
        <v>0</v>
      </c>
      <c r="K1143" s="214" t="s">
        <v>399</v>
      </c>
      <c r="L1143" s="43"/>
      <c r="M1143" s="219" t="s">
        <v>1</v>
      </c>
      <c r="N1143" s="220" t="s">
        <v>39</v>
      </c>
      <c r="O1143" s="90"/>
      <c r="P1143" s="221">
        <f>O1143*H1143</f>
        <v>0</v>
      </c>
      <c r="Q1143" s="221">
        <v>0</v>
      </c>
      <c r="R1143" s="221">
        <f>Q1143*H1143</f>
        <v>0</v>
      </c>
      <c r="S1143" s="221">
        <v>0</v>
      </c>
      <c r="T1143" s="222">
        <f>S1143*H1143</f>
        <v>0</v>
      </c>
      <c r="U1143" s="37"/>
      <c r="V1143" s="37"/>
      <c r="W1143" s="37"/>
      <c r="X1143" s="37"/>
      <c r="Y1143" s="37"/>
      <c r="Z1143" s="37"/>
      <c r="AA1143" s="37"/>
      <c r="AB1143" s="37"/>
      <c r="AC1143" s="37"/>
      <c r="AD1143" s="37"/>
      <c r="AE1143" s="37"/>
      <c r="AR1143" s="223" t="s">
        <v>345</v>
      </c>
      <c r="AT1143" s="223" t="s">
        <v>349</v>
      </c>
      <c r="AU1143" s="223" t="s">
        <v>80</v>
      </c>
      <c r="AY1143" s="16" t="s">
        <v>346</v>
      </c>
      <c r="BE1143" s="224">
        <f>IF(N1143="základní",J1143,0)</f>
        <v>0</v>
      </c>
      <c r="BF1143" s="224">
        <f>IF(N1143="snížená",J1143,0)</f>
        <v>0</v>
      </c>
      <c r="BG1143" s="224">
        <f>IF(N1143="zákl. přenesená",J1143,0)</f>
        <v>0</v>
      </c>
      <c r="BH1143" s="224">
        <f>IF(N1143="sníž. přenesená",J1143,0)</f>
        <v>0</v>
      </c>
      <c r="BI1143" s="224">
        <f>IF(N1143="nulová",J1143,0)</f>
        <v>0</v>
      </c>
      <c r="BJ1143" s="16" t="s">
        <v>88</v>
      </c>
      <c r="BK1143" s="224">
        <f>ROUND(I1143*H1143,2)</f>
        <v>0</v>
      </c>
      <c r="BL1143" s="16" t="s">
        <v>345</v>
      </c>
      <c r="BM1143" s="223" t="s">
        <v>2157</v>
      </c>
    </row>
    <row r="1144" s="13" customFormat="1">
      <c r="A1144" s="13"/>
      <c r="B1144" s="236"/>
      <c r="C1144" s="237"/>
      <c r="D1144" s="227" t="s">
        <v>357</v>
      </c>
      <c r="E1144" s="238" t="s">
        <v>2158</v>
      </c>
      <c r="F1144" s="239" t="s">
        <v>2119</v>
      </c>
      <c r="G1144" s="237"/>
      <c r="H1144" s="240">
        <v>670.63099999999997</v>
      </c>
      <c r="I1144" s="241"/>
      <c r="J1144" s="237"/>
      <c r="K1144" s="237"/>
      <c r="L1144" s="242"/>
      <c r="M1144" s="243"/>
      <c r="N1144" s="244"/>
      <c r="O1144" s="244"/>
      <c r="P1144" s="244"/>
      <c r="Q1144" s="244"/>
      <c r="R1144" s="244"/>
      <c r="S1144" s="244"/>
      <c r="T1144" s="245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T1144" s="246" t="s">
        <v>357</v>
      </c>
      <c r="AU1144" s="246" t="s">
        <v>80</v>
      </c>
      <c r="AV1144" s="13" t="s">
        <v>88</v>
      </c>
      <c r="AW1144" s="13" t="s">
        <v>30</v>
      </c>
      <c r="AX1144" s="13" t="s">
        <v>73</v>
      </c>
      <c r="AY1144" s="246" t="s">
        <v>346</v>
      </c>
    </row>
    <row r="1145" s="13" customFormat="1">
      <c r="A1145" s="13"/>
      <c r="B1145" s="236"/>
      <c r="C1145" s="237"/>
      <c r="D1145" s="227" t="s">
        <v>357</v>
      </c>
      <c r="E1145" s="238" t="s">
        <v>2159</v>
      </c>
      <c r="F1145" s="239" t="s">
        <v>2160</v>
      </c>
      <c r="G1145" s="237"/>
      <c r="H1145" s="240">
        <v>670.63099999999997</v>
      </c>
      <c r="I1145" s="241"/>
      <c r="J1145" s="237"/>
      <c r="K1145" s="237"/>
      <c r="L1145" s="242"/>
      <c r="M1145" s="243"/>
      <c r="N1145" s="244"/>
      <c r="O1145" s="244"/>
      <c r="P1145" s="244"/>
      <c r="Q1145" s="244"/>
      <c r="R1145" s="244"/>
      <c r="S1145" s="244"/>
      <c r="T1145" s="245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46" t="s">
        <v>357</v>
      </c>
      <c r="AU1145" s="246" t="s">
        <v>80</v>
      </c>
      <c r="AV1145" s="13" t="s">
        <v>88</v>
      </c>
      <c r="AW1145" s="13" t="s">
        <v>30</v>
      </c>
      <c r="AX1145" s="13" t="s">
        <v>80</v>
      </c>
      <c r="AY1145" s="246" t="s">
        <v>346</v>
      </c>
    </row>
    <row r="1146" s="2" customFormat="1" ht="16.5" customHeight="1">
      <c r="A1146" s="37"/>
      <c r="B1146" s="38"/>
      <c r="C1146" s="212" t="s">
        <v>2161</v>
      </c>
      <c r="D1146" s="212" t="s">
        <v>349</v>
      </c>
      <c r="E1146" s="213" t="s">
        <v>2162</v>
      </c>
      <c r="F1146" s="214" t="s">
        <v>2163</v>
      </c>
      <c r="G1146" s="215" t="s">
        <v>398</v>
      </c>
      <c r="H1146" s="216">
        <v>11.199999999999999</v>
      </c>
      <c r="I1146" s="217"/>
      <c r="J1146" s="218">
        <f>ROUND(I1146*H1146,2)</f>
        <v>0</v>
      </c>
      <c r="K1146" s="214" t="s">
        <v>399</v>
      </c>
      <c r="L1146" s="43"/>
      <c r="M1146" s="219" t="s">
        <v>1</v>
      </c>
      <c r="N1146" s="220" t="s">
        <v>39</v>
      </c>
      <c r="O1146" s="90"/>
      <c r="P1146" s="221">
        <f>O1146*H1146</f>
        <v>0</v>
      </c>
      <c r="Q1146" s="221">
        <v>0</v>
      </c>
      <c r="R1146" s="221">
        <f>Q1146*H1146</f>
        <v>0</v>
      </c>
      <c r="S1146" s="221">
        <v>0</v>
      </c>
      <c r="T1146" s="222">
        <f>S1146*H1146</f>
        <v>0</v>
      </c>
      <c r="U1146" s="37"/>
      <c r="V1146" s="37"/>
      <c r="W1146" s="37"/>
      <c r="X1146" s="37"/>
      <c r="Y1146" s="37"/>
      <c r="Z1146" s="37"/>
      <c r="AA1146" s="37"/>
      <c r="AB1146" s="37"/>
      <c r="AC1146" s="37"/>
      <c r="AD1146" s="37"/>
      <c r="AE1146" s="37"/>
      <c r="AR1146" s="223" t="s">
        <v>345</v>
      </c>
      <c r="AT1146" s="223" t="s">
        <v>349</v>
      </c>
      <c r="AU1146" s="223" t="s">
        <v>80</v>
      </c>
      <c r="AY1146" s="16" t="s">
        <v>346</v>
      </c>
      <c r="BE1146" s="224">
        <f>IF(N1146="základní",J1146,0)</f>
        <v>0</v>
      </c>
      <c r="BF1146" s="224">
        <f>IF(N1146="snížená",J1146,0)</f>
        <v>0</v>
      </c>
      <c r="BG1146" s="224">
        <f>IF(N1146="zákl. přenesená",J1146,0)</f>
        <v>0</v>
      </c>
      <c r="BH1146" s="224">
        <f>IF(N1146="sníž. přenesená",J1146,0)</f>
        <v>0</v>
      </c>
      <c r="BI1146" s="224">
        <f>IF(N1146="nulová",J1146,0)</f>
        <v>0</v>
      </c>
      <c r="BJ1146" s="16" t="s">
        <v>88</v>
      </c>
      <c r="BK1146" s="224">
        <f>ROUND(I1146*H1146,2)</f>
        <v>0</v>
      </c>
      <c r="BL1146" s="16" t="s">
        <v>345</v>
      </c>
      <c r="BM1146" s="223" t="s">
        <v>2164</v>
      </c>
    </row>
    <row r="1147" s="13" customFormat="1">
      <c r="A1147" s="13"/>
      <c r="B1147" s="236"/>
      <c r="C1147" s="237"/>
      <c r="D1147" s="227" t="s">
        <v>357</v>
      </c>
      <c r="E1147" s="238" t="s">
        <v>2165</v>
      </c>
      <c r="F1147" s="239" t="s">
        <v>2166</v>
      </c>
      <c r="G1147" s="237"/>
      <c r="H1147" s="240">
        <v>11.199999999999999</v>
      </c>
      <c r="I1147" s="241"/>
      <c r="J1147" s="237"/>
      <c r="K1147" s="237"/>
      <c r="L1147" s="242"/>
      <c r="M1147" s="243"/>
      <c r="N1147" s="244"/>
      <c r="O1147" s="244"/>
      <c r="P1147" s="244"/>
      <c r="Q1147" s="244"/>
      <c r="R1147" s="244"/>
      <c r="S1147" s="244"/>
      <c r="T1147" s="245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46" t="s">
        <v>357</v>
      </c>
      <c r="AU1147" s="246" t="s">
        <v>80</v>
      </c>
      <c r="AV1147" s="13" t="s">
        <v>88</v>
      </c>
      <c r="AW1147" s="13" t="s">
        <v>30</v>
      </c>
      <c r="AX1147" s="13" t="s">
        <v>73</v>
      </c>
      <c r="AY1147" s="246" t="s">
        <v>346</v>
      </c>
    </row>
    <row r="1148" s="13" customFormat="1">
      <c r="A1148" s="13"/>
      <c r="B1148" s="236"/>
      <c r="C1148" s="237"/>
      <c r="D1148" s="227" t="s">
        <v>357</v>
      </c>
      <c r="E1148" s="238" t="s">
        <v>2167</v>
      </c>
      <c r="F1148" s="239" t="s">
        <v>2168</v>
      </c>
      <c r="G1148" s="237"/>
      <c r="H1148" s="240">
        <v>11.199999999999999</v>
      </c>
      <c r="I1148" s="241"/>
      <c r="J1148" s="237"/>
      <c r="K1148" s="237"/>
      <c r="L1148" s="242"/>
      <c r="M1148" s="243"/>
      <c r="N1148" s="244"/>
      <c r="O1148" s="244"/>
      <c r="P1148" s="244"/>
      <c r="Q1148" s="244"/>
      <c r="R1148" s="244"/>
      <c r="S1148" s="244"/>
      <c r="T1148" s="245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46" t="s">
        <v>357</v>
      </c>
      <c r="AU1148" s="246" t="s">
        <v>80</v>
      </c>
      <c r="AV1148" s="13" t="s">
        <v>88</v>
      </c>
      <c r="AW1148" s="13" t="s">
        <v>30</v>
      </c>
      <c r="AX1148" s="13" t="s">
        <v>80</v>
      </c>
      <c r="AY1148" s="246" t="s">
        <v>346</v>
      </c>
    </row>
    <row r="1149" s="2" customFormat="1">
      <c r="A1149" s="37"/>
      <c r="B1149" s="38"/>
      <c r="C1149" s="212" t="s">
        <v>2169</v>
      </c>
      <c r="D1149" s="212" t="s">
        <v>349</v>
      </c>
      <c r="E1149" s="213" t="s">
        <v>2170</v>
      </c>
      <c r="F1149" s="214" t="s">
        <v>2171</v>
      </c>
      <c r="G1149" s="215" t="s">
        <v>398</v>
      </c>
      <c r="H1149" s="216">
        <v>1344</v>
      </c>
      <c r="I1149" s="217"/>
      <c r="J1149" s="218">
        <f>ROUND(I1149*H1149,2)</f>
        <v>0</v>
      </c>
      <c r="K1149" s="214" t="s">
        <v>399</v>
      </c>
      <c r="L1149" s="43"/>
      <c r="M1149" s="219" t="s">
        <v>1</v>
      </c>
      <c r="N1149" s="220" t="s">
        <v>39</v>
      </c>
      <c r="O1149" s="90"/>
      <c r="P1149" s="221">
        <f>O1149*H1149</f>
        <v>0</v>
      </c>
      <c r="Q1149" s="221">
        <v>0</v>
      </c>
      <c r="R1149" s="221">
        <f>Q1149*H1149</f>
        <v>0</v>
      </c>
      <c r="S1149" s="221">
        <v>0</v>
      </c>
      <c r="T1149" s="222">
        <f>S1149*H1149</f>
        <v>0</v>
      </c>
      <c r="U1149" s="37"/>
      <c r="V1149" s="37"/>
      <c r="W1149" s="37"/>
      <c r="X1149" s="37"/>
      <c r="Y1149" s="37"/>
      <c r="Z1149" s="37"/>
      <c r="AA1149" s="37"/>
      <c r="AB1149" s="37"/>
      <c r="AC1149" s="37"/>
      <c r="AD1149" s="37"/>
      <c r="AE1149" s="37"/>
      <c r="AR1149" s="223" t="s">
        <v>345</v>
      </c>
      <c r="AT1149" s="223" t="s">
        <v>349</v>
      </c>
      <c r="AU1149" s="223" t="s">
        <v>80</v>
      </c>
      <c r="AY1149" s="16" t="s">
        <v>346</v>
      </c>
      <c r="BE1149" s="224">
        <f>IF(N1149="základní",J1149,0)</f>
        <v>0</v>
      </c>
      <c r="BF1149" s="224">
        <f>IF(N1149="snížená",J1149,0)</f>
        <v>0</v>
      </c>
      <c r="BG1149" s="224">
        <f>IF(N1149="zákl. přenesená",J1149,0)</f>
        <v>0</v>
      </c>
      <c r="BH1149" s="224">
        <f>IF(N1149="sníž. přenesená",J1149,0)</f>
        <v>0</v>
      </c>
      <c r="BI1149" s="224">
        <f>IF(N1149="nulová",J1149,0)</f>
        <v>0</v>
      </c>
      <c r="BJ1149" s="16" t="s">
        <v>88</v>
      </c>
      <c r="BK1149" s="224">
        <f>ROUND(I1149*H1149,2)</f>
        <v>0</v>
      </c>
      <c r="BL1149" s="16" t="s">
        <v>345</v>
      </c>
      <c r="BM1149" s="223" t="s">
        <v>2172</v>
      </c>
    </row>
    <row r="1150" s="13" customFormat="1">
      <c r="A1150" s="13"/>
      <c r="B1150" s="236"/>
      <c r="C1150" s="237"/>
      <c r="D1150" s="227" t="s">
        <v>357</v>
      </c>
      <c r="E1150" s="238" t="s">
        <v>2173</v>
      </c>
      <c r="F1150" s="239" t="s">
        <v>2174</v>
      </c>
      <c r="G1150" s="237"/>
      <c r="H1150" s="240">
        <v>1344</v>
      </c>
      <c r="I1150" s="241"/>
      <c r="J1150" s="237"/>
      <c r="K1150" s="237"/>
      <c r="L1150" s="242"/>
      <c r="M1150" s="243"/>
      <c r="N1150" s="244"/>
      <c r="O1150" s="244"/>
      <c r="P1150" s="244"/>
      <c r="Q1150" s="244"/>
      <c r="R1150" s="244"/>
      <c r="S1150" s="244"/>
      <c r="T1150" s="245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T1150" s="246" t="s">
        <v>357</v>
      </c>
      <c r="AU1150" s="246" t="s">
        <v>80</v>
      </c>
      <c r="AV1150" s="13" t="s">
        <v>88</v>
      </c>
      <c r="AW1150" s="13" t="s">
        <v>30</v>
      </c>
      <c r="AX1150" s="13" t="s">
        <v>73</v>
      </c>
      <c r="AY1150" s="246" t="s">
        <v>346</v>
      </c>
    </row>
    <row r="1151" s="13" customFormat="1">
      <c r="A1151" s="13"/>
      <c r="B1151" s="236"/>
      <c r="C1151" s="237"/>
      <c r="D1151" s="227" t="s">
        <v>357</v>
      </c>
      <c r="E1151" s="238" t="s">
        <v>2175</v>
      </c>
      <c r="F1151" s="239" t="s">
        <v>2176</v>
      </c>
      <c r="G1151" s="237"/>
      <c r="H1151" s="240">
        <v>1344</v>
      </c>
      <c r="I1151" s="241"/>
      <c r="J1151" s="237"/>
      <c r="K1151" s="237"/>
      <c r="L1151" s="242"/>
      <c r="M1151" s="243"/>
      <c r="N1151" s="244"/>
      <c r="O1151" s="244"/>
      <c r="P1151" s="244"/>
      <c r="Q1151" s="244"/>
      <c r="R1151" s="244"/>
      <c r="S1151" s="244"/>
      <c r="T1151" s="245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T1151" s="246" t="s">
        <v>357</v>
      </c>
      <c r="AU1151" s="246" t="s">
        <v>80</v>
      </c>
      <c r="AV1151" s="13" t="s">
        <v>88</v>
      </c>
      <c r="AW1151" s="13" t="s">
        <v>30</v>
      </c>
      <c r="AX1151" s="13" t="s">
        <v>80</v>
      </c>
      <c r="AY1151" s="246" t="s">
        <v>346</v>
      </c>
    </row>
    <row r="1152" s="2" customFormat="1" ht="16.5" customHeight="1">
      <c r="A1152" s="37"/>
      <c r="B1152" s="38"/>
      <c r="C1152" s="212" t="s">
        <v>2177</v>
      </c>
      <c r="D1152" s="212" t="s">
        <v>349</v>
      </c>
      <c r="E1152" s="213" t="s">
        <v>2178</v>
      </c>
      <c r="F1152" s="214" t="s">
        <v>2179</v>
      </c>
      <c r="G1152" s="215" t="s">
        <v>398</v>
      </c>
      <c r="H1152" s="216">
        <v>11.199999999999999</v>
      </c>
      <c r="I1152" s="217"/>
      <c r="J1152" s="218">
        <f>ROUND(I1152*H1152,2)</f>
        <v>0</v>
      </c>
      <c r="K1152" s="214" t="s">
        <v>399</v>
      </c>
      <c r="L1152" s="43"/>
      <c r="M1152" s="219" t="s">
        <v>1</v>
      </c>
      <c r="N1152" s="220" t="s">
        <v>39</v>
      </c>
      <c r="O1152" s="90"/>
      <c r="P1152" s="221">
        <f>O1152*H1152</f>
        <v>0</v>
      </c>
      <c r="Q1152" s="221">
        <v>0</v>
      </c>
      <c r="R1152" s="221">
        <f>Q1152*H1152</f>
        <v>0</v>
      </c>
      <c r="S1152" s="221">
        <v>0</v>
      </c>
      <c r="T1152" s="222">
        <f>S1152*H1152</f>
        <v>0</v>
      </c>
      <c r="U1152" s="37"/>
      <c r="V1152" s="37"/>
      <c r="W1152" s="37"/>
      <c r="X1152" s="37"/>
      <c r="Y1152" s="37"/>
      <c r="Z1152" s="37"/>
      <c r="AA1152" s="37"/>
      <c r="AB1152" s="37"/>
      <c r="AC1152" s="37"/>
      <c r="AD1152" s="37"/>
      <c r="AE1152" s="37"/>
      <c r="AR1152" s="223" t="s">
        <v>345</v>
      </c>
      <c r="AT1152" s="223" t="s">
        <v>349</v>
      </c>
      <c r="AU1152" s="223" t="s">
        <v>80</v>
      </c>
      <c r="AY1152" s="16" t="s">
        <v>346</v>
      </c>
      <c r="BE1152" s="224">
        <f>IF(N1152="základní",J1152,0)</f>
        <v>0</v>
      </c>
      <c r="BF1152" s="224">
        <f>IF(N1152="snížená",J1152,0)</f>
        <v>0</v>
      </c>
      <c r="BG1152" s="224">
        <f>IF(N1152="zákl. přenesená",J1152,0)</f>
        <v>0</v>
      </c>
      <c r="BH1152" s="224">
        <f>IF(N1152="sníž. přenesená",J1152,0)</f>
        <v>0</v>
      </c>
      <c r="BI1152" s="224">
        <f>IF(N1152="nulová",J1152,0)</f>
        <v>0</v>
      </c>
      <c r="BJ1152" s="16" t="s">
        <v>88</v>
      </c>
      <c r="BK1152" s="224">
        <f>ROUND(I1152*H1152,2)</f>
        <v>0</v>
      </c>
      <c r="BL1152" s="16" t="s">
        <v>345</v>
      </c>
      <c r="BM1152" s="223" t="s">
        <v>2180</v>
      </c>
    </row>
    <row r="1153" s="13" customFormat="1">
      <c r="A1153" s="13"/>
      <c r="B1153" s="236"/>
      <c r="C1153" s="237"/>
      <c r="D1153" s="227" t="s">
        <v>357</v>
      </c>
      <c r="E1153" s="238" t="s">
        <v>2181</v>
      </c>
      <c r="F1153" s="239" t="s">
        <v>2166</v>
      </c>
      <c r="G1153" s="237"/>
      <c r="H1153" s="240">
        <v>11.199999999999999</v>
      </c>
      <c r="I1153" s="241"/>
      <c r="J1153" s="237"/>
      <c r="K1153" s="237"/>
      <c r="L1153" s="242"/>
      <c r="M1153" s="243"/>
      <c r="N1153" s="244"/>
      <c r="O1153" s="244"/>
      <c r="P1153" s="244"/>
      <c r="Q1153" s="244"/>
      <c r="R1153" s="244"/>
      <c r="S1153" s="244"/>
      <c r="T1153" s="245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46" t="s">
        <v>357</v>
      </c>
      <c r="AU1153" s="246" t="s">
        <v>80</v>
      </c>
      <c r="AV1153" s="13" t="s">
        <v>88</v>
      </c>
      <c r="AW1153" s="13" t="s">
        <v>30</v>
      </c>
      <c r="AX1153" s="13" t="s">
        <v>73</v>
      </c>
      <c r="AY1153" s="246" t="s">
        <v>346</v>
      </c>
    </row>
    <row r="1154" s="13" customFormat="1">
      <c r="A1154" s="13"/>
      <c r="B1154" s="236"/>
      <c r="C1154" s="237"/>
      <c r="D1154" s="227" t="s">
        <v>357</v>
      </c>
      <c r="E1154" s="238" t="s">
        <v>2182</v>
      </c>
      <c r="F1154" s="239" t="s">
        <v>2183</v>
      </c>
      <c r="G1154" s="237"/>
      <c r="H1154" s="240">
        <v>11.199999999999999</v>
      </c>
      <c r="I1154" s="241"/>
      <c r="J1154" s="237"/>
      <c r="K1154" s="237"/>
      <c r="L1154" s="242"/>
      <c r="M1154" s="243"/>
      <c r="N1154" s="244"/>
      <c r="O1154" s="244"/>
      <c r="P1154" s="244"/>
      <c r="Q1154" s="244"/>
      <c r="R1154" s="244"/>
      <c r="S1154" s="244"/>
      <c r="T1154" s="245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46" t="s">
        <v>357</v>
      </c>
      <c r="AU1154" s="246" t="s">
        <v>80</v>
      </c>
      <c r="AV1154" s="13" t="s">
        <v>88</v>
      </c>
      <c r="AW1154" s="13" t="s">
        <v>30</v>
      </c>
      <c r="AX1154" s="13" t="s">
        <v>80</v>
      </c>
      <c r="AY1154" s="246" t="s">
        <v>346</v>
      </c>
    </row>
    <row r="1155" s="11" customFormat="1" ht="25.92" customHeight="1">
      <c r="A1155" s="11"/>
      <c r="B1155" s="198"/>
      <c r="C1155" s="199"/>
      <c r="D1155" s="200" t="s">
        <v>72</v>
      </c>
      <c r="E1155" s="201" t="s">
        <v>1448</v>
      </c>
      <c r="F1155" s="201" t="s">
        <v>2184</v>
      </c>
      <c r="G1155" s="199"/>
      <c r="H1155" s="199"/>
      <c r="I1155" s="202"/>
      <c r="J1155" s="203">
        <f>BK1155</f>
        <v>0</v>
      </c>
      <c r="K1155" s="199"/>
      <c r="L1155" s="204"/>
      <c r="M1155" s="205"/>
      <c r="N1155" s="206"/>
      <c r="O1155" s="206"/>
      <c r="P1155" s="207">
        <f>SUM(P1156:P1238)</f>
        <v>0</v>
      </c>
      <c r="Q1155" s="206"/>
      <c r="R1155" s="207">
        <f>SUM(R1156:R1238)</f>
        <v>0</v>
      </c>
      <c r="S1155" s="206"/>
      <c r="T1155" s="208">
        <f>SUM(T1156:T1238)</f>
        <v>44.336707000000004</v>
      </c>
      <c r="U1155" s="11"/>
      <c r="V1155" s="11"/>
      <c r="W1155" s="11"/>
      <c r="X1155" s="11"/>
      <c r="Y1155" s="11"/>
      <c r="Z1155" s="11"/>
      <c r="AA1155" s="11"/>
      <c r="AB1155" s="11"/>
      <c r="AC1155" s="11"/>
      <c r="AD1155" s="11"/>
      <c r="AE1155" s="11"/>
      <c r="AR1155" s="209" t="s">
        <v>345</v>
      </c>
      <c r="AT1155" s="210" t="s">
        <v>72</v>
      </c>
      <c r="AU1155" s="210" t="s">
        <v>73</v>
      </c>
      <c r="AY1155" s="209" t="s">
        <v>346</v>
      </c>
      <c r="BK1155" s="211">
        <f>SUM(BK1156:BK1238)</f>
        <v>0</v>
      </c>
    </row>
    <row r="1156" s="2" customFormat="1">
      <c r="A1156" s="37"/>
      <c r="B1156" s="38"/>
      <c r="C1156" s="212" t="s">
        <v>2185</v>
      </c>
      <c r="D1156" s="212" t="s">
        <v>349</v>
      </c>
      <c r="E1156" s="213" t="s">
        <v>2186</v>
      </c>
      <c r="F1156" s="214" t="s">
        <v>2187</v>
      </c>
      <c r="G1156" s="215" t="s">
        <v>415</v>
      </c>
      <c r="H1156" s="216">
        <v>0.17399999999999999</v>
      </c>
      <c r="I1156" s="217"/>
      <c r="J1156" s="218">
        <f>ROUND(I1156*H1156,2)</f>
        <v>0</v>
      </c>
      <c r="K1156" s="214" t="s">
        <v>353</v>
      </c>
      <c r="L1156" s="43"/>
      <c r="M1156" s="219" t="s">
        <v>1</v>
      </c>
      <c r="N1156" s="220" t="s">
        <v>39</v>
      </c>
      <c r="O1156" s="90"/>
      <c r="P1156" s="221">
        <f>O1156*H1156</f>
        <v>0</v>
      </c>
      <c r="Q1156" s="221">
        <v>0</v>
      </c>
      <c r="R1156" s="221">
        <f>Q1156*H1156</f>
        <v>0</v>
      </c>
      <c r="S1156" s="221">
        <v>1.6000000000000001</v>
      </c>
      <c r="T1156" s="222">
        <f>S1156*H1156</f>
        <v>0.27839999999999998</v>
      </c>
      <c r="U1156" s="37"/>
      <c r="V1156" s="37"/>
      <c r="W1156" s="37"/>
      <c r="X1156" s="37"/>
      <c r="Y1156" s="37"/>
      <c r="Z1156" s="37"/>
      <c r="AA1156" s="37"/>
      <c r="AB1156" s="37"/>
      <c r="AC1156" s="37"/>
      <c r="AD1156" s="37"/>
      <c r="AE1156" s="37"/>
      <c r="AR1156" s="223" t="s">
        <v>345</v>
      </c>
      <c r="AT1156" s="223" t="s">
        <v>349</v>
      </c>
      <c r="AU1156" s="223" t="s">
        <v>80</v>
      </c>
      <c r="AY1156" s="16" t="s">
        <v>346</v>
      </c>
      <c r="BE1156" s="224">
        <f>IF(N1156="základní",J1156,0)</f>
        <v>0</v>
      </c>
      <c r="BF1156" s="224">
        <f>IF(N1156="snížená",J1156,0)</f>
        <v>0</v>
      </c>
      <c r="BG1156" s="224">
        <f>IF(N1156="zákl. přenesená",J1156,0)</f>
        <v>0</v>
      </c>
      <c r="BH1156" s="224">
        <f>IF(N1156="sníž. přenesená",J1156,0)</f>
        <v>0</v>
      </c>
      <c r="BI1156" s="224">
        <f>IF(N1156="nulová",J1156,0)</f>
        <v>0</v>
      </c>
      <c r="BJ1156" s="16" t="s">
        <v>88</v>
      </c>
      <c r="BK1156" s="224">
        <f>ROUND(I1156*H1156,2)</f>
        <v>0</v>
      </c>
      <c r="BL1156" s="16" t="s">
        <v>345</v>
      </c>
      <c r="BM1156" s="223" t="s">
        <v>2188</v>
      </c>
    </row>
    <row r="1157" s="12" customFormat="1">
      <c r="A1157" s="12"/>
      <c r="B1157" s="225"/>
      <c r="C1157" s="226"/>
      <c r="D1157" s="227" t="s">
        <v>357</v>
      </c>
      <c r="E1157" s="228" t="s">
        <v>1</v>
      </c>
      <c r="F1157" s="229" t="s">
        <v>2189</v>
      </c>
      <c r="G1157" s="226"/>
      <c r="H1157" s="228" t="s">
        <v>1</v>
      </c>
      <c r="I1157" s="230"/>
      <c r="J1157" s="226"/>
      <c r="K1157" s="226"/>
      <c r="L1157" s="231"/>
      <c r="M1157" s="232"/>
      <c r="N1157" s="233"/>
      <c r="O1157" s="233"/>
      <c r="P1157" s="233"/>
      <c r="Q1157" s="233"/>
      <c r="R1157" s="233"/>
      <c r="S1157" s="233"/>
      <c r="T1157" s="234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T1157" s="235" t="s">
        <v>357</v>
      </c>
      <c r="AU1157" s="235" t="s">
        <v>80</v>
      </c>
      <c r="AV1157" s="12" t="s">
        <v>80</v>
      </c>
      <c r="AW1157" s="12" t="s">
        <v>30</v>
      </c>
      <c r="AX1157" s="12" t="s">
        <v>73</v>
      </c>
      <c r="AY1157" s="235" t="s">
        <v>346</v>
      </c>
    </row>
    <row r="1158" s="13" customFormat="1">
      <c r="A1158" s="13"/>
      <c r="B1158" s="236"/>
      <c r="C1158" s="237"/>
      <c r="D1158" s="227" t="s">
        <v>357</v>
      </c>
      <c r="E1158" s="238" t="s">
        <v>2190</v>
      </c>
      <c r="F1158" s="239" t="s">
        <v>2191</v>
      </c>
      <c r="G1158" s="237"/>
      <c r="H1158" s="240">
        <v>0.17399999999999999</v>
      </c>
      <c r="I1158" s="241"/>
      <c r="J1158" s="237"/>
      <c r="K1158" s="237"/>
      <c r="L1158" s="242"/>
      <c r="M1158" s="243"/>
      <c r="N1158" s="244"/>
      <c r="O1158" s="244"/>
      <c r="P1158" s="244"/>
      <c r="Q1158" s="244"/>
      <c r="R1158" s="244"/>
      <c r="S1158" s="244"/>
      <c r="T1158" s="245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46" t="s">
        <v>357</v>
      </c>
      <c r="AU1158" s="246" t="s">
        <v>80</v>
      </c>
      <c r="AV1158" s="13" t="s">
        <v>88</v>
      </c>
      <c r="AW1158" s="13" t="s">
        <v>30</v>
      </c>
      <c r="AX1158" s="13" t="s">
        <v>73</v>
      </c>
      <c r="AY1158" s="246" t="s">
        <v>346</v>
      </c>
    </row>
    <row r="1159" s="13" customFormat="1">
      <c r="A1159" s="13"/>
      <c r="B1159" s="236"/>
      <c r="C1159" s="237"/>
      <c r="D1159" s="227" t="s">
        <v>357</v>
      </c>
      <c r="E1159" s="238" t="s">
        <v>2192</v>
      </c>
      <c r="F1159" s="239" t="s">
        <v>2193</v>
      </c>
      <c r="G1159" s="237"/>
      <c r="H1159" s="240">
        <v>0.17399999999999999</v>
      </c>
      <c r="I1159" s="241"/>
      <c r="J1159" s="237"/>
      <c r="K1159" s="237"/>
      <c r="L1159" s="242"/>
      <c r="M1159" s="243"/>
      <c r="N1159" s="244"/>
      <c r="O1159" s="244"/>
      <c r="P1159" s="244"/>
      <c r="Q1159" s="244"/>
      <c r="R1159" s="244"/>
      <c r="S1159" s="244"/>
      <c r="T1159" s="245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T1159" s="246" t="s">
        <v>357</v>
      </c>
      <c r="AU1159" s="246" t="s">
        <v>80</v>
      </c>
      <c r="AV1159" s="13" t="s">
        <v>88</v>
      </c>
      <c r="AW1159" s="13" t="s">
        <v>30</v>
      </c>
      <c r="AX1159" s="13" t="s">
        <v>80</v>
      </c>
      <c r="AY1159" s="246" t="s">
        <v>346</v>
      </c>
    </row>
    <row r="1160" s="2" customFormat="1">
      <c r="A1160" s="37"/>
      <c r="B1160" s="38"/>
      <c r="C1160" s="212" t="s">
        <v>2194</v>
      </c>
      <c r="D1160" s="212" t="s">
        <v>349</v>
      </c>
      <c r="E1160" s="213" t="s">
        <v>2195</v>
      </c>
      <c r="F1160" s="214" t="s">
        <v>2196</v>
      </c>
      <c r="G1160" s="215" t="s">
        <v>415</v>
      </c>
      <c r="H1160" s="216">
        <v>0.46800000000000003</v>
      </c>
      <c r="I1160" s="217"/>
      <c r="J1160" s="218">
        <f>ROUND(I1160*H1160,2)</f>
        <v>0</v>
      </c>
      <c r="K1160" s="214" t="s">
        <v>399</v>
      </c>
      <c r="L1160" s="43"/>
      <c r="M1160" s="219" t="s">
        <v>1</v>
      </c>
      <c r="N1160" s="220" t="s">
        <v>39</v>
      </c>
      <c r="O1160" s="90"/>
      <c r="P1160" s="221">
        <f>O1160*H1160</f>
        <v>0</v>
      </c>
      <c r="Q1160" s="221">
        <v>0</v>
      </c>
      <c r="R1160" s="221">
        <f>Q1160*H1160</f>
        <v>0</v>
      </c>
      <c r="S1160" s="221">
        <v>2.2000000000000002</v>
      </c>
      <c r="T1160" s="222">
        <f>S1160*H1160</f>
        <v>1.0296000000000001</v>
      </c>
      <c r="U1160" s="37"/>
      <c r="V1160" s="37"/>
      <c r="W1160" s="37"/>
      <c r="X1160" s="37"/>
      <c r="Y1160" s="37"/>
      <c r="Z1160" s="37"/>
      <c r="AA1160" s="37"/>
      <c r="AB1160" s="37"/>
      <c r="AC1160" s="37"/>
      <c r="AD1160" s="37"/>
      <c r="AE1160" s="37"/>
      <c r="AR1160" s="223" t="s">
        <v>345</v>
      </c>
      <c r="AT1160" s="223" t="s">
        <v>349</v>
      </c>
      <c r="AU1160" s="223" t="s">
        <v>80</v>
      </c>
      <c r="AY1160" s="16" t="s">
        <v>346</v>
      </c>
      <c r="BE1160" s="224">
        <f>IF(N1160="základní",J1160,0)</f>
        <v>0</v>
      </c>
      <c r="BF1160" s="224">
        <f>IF(N1160="snížená",J1160,0)</f>
        <v>0</v>
      </c>
      <c r="BG1160" s="224">
        <f>IF(N1160="zákl. přenesená",J1160,0)</f>
        <v>0</v>
      </c>
      <c r="BH1160" s="224">
        <f>IF(N1160="sníž. přenesená",J1160,0)</f>
        <v>0</v>
      </c>
      <c r="BI1160" s="224">
        <f>IF(N1160="nulová",J1160,0)</f>
        <v>0</v>
      </c>
      <c r="BJ1160" s="16" t="s">
        <v>88</v>
      </c>
      <c r="BK1160" s="224">
        <f>ROUND(I1160*H1160,2)</f>
        <v>0</v>
      </c>
      <c r="BL1160" s="16" t="s">
        <v>345</v>
      </c>
      <c r="BM1160" s="223" t="s">
        <v>2197</v>
      </c>
    </row>
    <row r="1161" s="12" customFormat="1">
      <c r="A1161" s="12"/>
      <c r="B1161" s="225"/>
      <c r="C1161" s="226"/>
      <c r="D1161" s="227" t="s">
        <v>357</v>
      </c>
      <c r="E1161" s="228" t="s">
        <v>1</v>
      </c>
      <c r="F1161" s="229" t="s">
        <v>2198</v>
      </c>
      <c r="G1161" s="226"/>
      <c r="H1161" s="228" t="s">
        <v>1</v>
      </c>
      <c r="I1161" s="230"/>
      <c r="J1161" s="226"/>
      <c r="K1161" s="226"/>
      <c r="L1161" s="231"/>
      <c r="M1161" s="232"/>
      <c r="N1161" s="233"/>
      <c r="O1161" s="233"/>
      <c r="P1161" s="233"/>
      <c r="Q1161" s="233"/>
      <c r="R1161" s="233"/>
      <c r="S1161" s="233"/>
      <c r="T1161" s="234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T1161" s="235" t="s">
        <v>357</v>
      </c>
      <c r="AU1161" s="235" t="s">
        <v>80</v>
      </c>
      <c r="AV1161" s="12" t="s">
        <v>80</v>
      </c>
      <c r="AW1161" s="12" t="s">
        <v>30</v>
      </c>
      <c r="AX1161" s="12" t="s">
        <v>73</v>
      </c>
      <c r="AY1161" s="235" t="s">
        <v>346</v>
      </c>
    </row>
    <row r="1162" s="13" customFormat="1">
      <c r="A1162" s="13"/>
      <c r="B1162" s="236"/>
      <c r="C1162" s="237"/>
      <c r="D1162" s="227" t="s">
        <v>357</v>
      </c>
      <c r="E1162" s="238" t="s">
        <v>2199</v>
      </c>
      <c r="F1162" s="239" t="s">
        <v>2200</v>
      </c>
      <c r="G1162" s="237"/>
      <c r="H1162" s="240">
        <v>0.46800000000000003</v>
      </c>
      <c r="I1162" s="241"/>
      <c r="J1162" s="237"/>
      <c r="K1162" s="237"/>
      <c r="L1162" s="242"/>
      <c r="M1162" s="243"/>
      <c r="N1162" s="244"/>
      <c r="O1162" s="244"/>
      <c r="P1162" s="244"/>
      <c r="Q1162" s="244"/>
      <c r="R1162" s="244"/>
      <c r="S1162" s="244"/>
      <c r="T1162" s="245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46" t="s">
        <v>357</v>
      </c>
      <c r="AU1162" s="246" t="s">
        <v>80</v>
      </c>
      <c r="AV1162" s="13" t="s">
        <v>88</v>
      </c>
      <c r="AW1162" s="13" t="s">
        <v>30</v>
      </c>
      <c r="AX1162" s="13" t="s">
        <v>73</v>
      </c>
      <c r="AY1162" s="246" t="s">
        <v>346</v>
      </c>
    </row>
    <row r="1163" s="13" customFormat="1">
      <c r="A1163" s="13"/>
      <c r="B1163" s="236"/>
      <c r="C1163" s="237"/>
      <c r="D1163" s="227" t="s">
        <v>357</v>
      </c>
      <c r="E1163" s="238" t="s">
        <v>2201</v>
      </c>
      <c r="F1163" s="239" t="s">
        <v>2202</v>
      </c>
      <c r="G1163" s="237"/>
      <c r="H1163" s="240">
        <v>0.46800000000000003</v>
      </c>
      <c r="I1163" s="241"/>
      <c r="J1163" s="237"/>
      <c r="K1163" s="237"/>
      <c r="L1163" s="242"/>
      <c r="M1163" s="243"/>
      <c r="N1163" s="244"/>
      <c r="O1163" s="244"/>
      <c r="P1163" s="244"/>
      <c r="Q1163" s="244"/>
      <c r="R1163" s="244"/>
      <c r="S1163" s="244"/>
      <c r="T1163" s="245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46" t="s">
        <v>357</v>
      </c>
      <c r="AU1163" s="246" t="s">
        <v>80</v>
      </c>
      <c r="AV1163" s="13" t="s">
        <v>88</v>
      </c>
      <c r="AW1163" s="13" t="s">
        <v>30</v>
      </c>
      <c r="AX1163" s="13" t="s">
        <v>80</v>
      </c>
      <c r="AY1163" s="246" t="s">
        <v>346</v>
      </c>
    </row>
    <row r="1164" s="2" customFormat="1">
      <c r="A1164" s="37"/>
      <c r="B1164" s="38"/>
      <c r="C1164" s="212" t="s">
        <v>2203</v>
      </c>
      <c r="D1164" s="212" t="s">
        <v>349</v>
      </c>
      <c r="E1164" s="213" t="s">
        <v>2204</v>
      </c>
      <c r="F1164" s="214" t="s">
        <v>2205</v>
      </c>
      <c r="G1164" s="215" t="s">
        <v>352</v>
      </c>
      <c r="H1164" s="216">
        <v>9.7319999999999993</v>
      </c>
      <c r="I1164" s="217"/>
      <c r="J1164" s="218">
        <f>ROUND(I1164*H1164,2)</f>
        <v>0</v>
      </c>
      <c r="K1164" s="214" t="s">
        <v>353</v>
      </c>
      <c r="L1164" s="43"/>
      <c r="M1164" s="219" t="s">
        <v>1</v>
      </c>
      <c r="N1164" s="220" t="s">
        <v>39</v>
      </c>
      <c r="O1164" s="90"/>
      <c r="P1164" s="221">
        <f>O1164*H1164</f>
        <v>0</v>
      </c>
      <c r="Q1164" s="221">
        <v>0</v>
      </c>
      <c r="R1164" s="221">
        <f>Q1164*H1164</f>
        <v>0</v>
      </c>
      <c r="S1164" s="221">
        <v>0.089999999999999997</v>
      </c>
      <c r="T1164" s="222">
        <f>S1164*H1164</f>
        <v>0.87587999999999988</v>
      </c>
      <c r="U1164" s="37"/>
      <c r="V1164" s="37"/>
      <c r="W1164" s="37"/>
      <c r="X1164" s="37"/>
      <c r="Y1164" s="37"/>
      <c r="Z1164" s="37"/>
      <c r="AA1164" s="37"/>
      <c r="AB1164" s="37"/>
      <c r="AC1164" s="37"/>
      <c r="AD1164" s="37"/>
      <c r="AE1164" s="37"/>
      <c r="AR1164" s="223" t="s">
        <v>345</v>
      </c>
      <c r="AT1164" s="223" t="s">
        <v>349</v>
      </c>
      <c r="AU1164" s="223" t="s">
        <v>80</v>
      </c>
      <c r="AY1164" s="16" t="s">
        <v>346</v>
      </c>
      <c r="BE1164" s="224">
        <f>IF(N1164="základní",J1164,0)</f>
        <v>0</v>
      </c>
      <c r="BF1164" s="224">
        <f>IF(N1164="snížená",J1164,0)</f>
        <v>0</v>
      </c>
      <c r="BG1164" s="224">
        <f>IF(N1164="zákl. přenesená",J1164,0)</f>
        <v>0</v>
      </c>
      <c r="BH1164" s="224">
        <f>IF(N1164="sníž. přenesená",J1164,0)</f>
        <v>0</v>
      </c>
      <c r="BI1164" s="224">
        <f>IF(N1164="nulová",J1164,0)</f>
        <v>0</v>
      </c>
      <c r="BJ1164" s="16" t="s">
        <v>88</v>
      </c>
      <c r="BK1164" s="224">
        <f>ROUND(I1164*H1164,2)</f>
        <v>0</v>
      </c>
      <c r="BL1164" s="16" t="s">
        <v>345</v>
      </c>
      <c r="BM1164" s="223" t="s">
        <v>2206</v>
      </c>
    </row>
    <row r="1165" s="12" customFormat="1">
      <c r="A1165" s="12"/>
      <c r="B1165" s="225"/>
      <c r="C1165" s="226"/>
      <c r="D1165" s="227" t="s">
        <v>357</v>
      </c>
      <c r="E1165" s="228" t="s">
        <v>1</v>
      </c>
      <c r="F1165" s="229" t="s">
        <v>2207</v>
      </c>
      <c r="G1165" s="226"/>
      <c r="H1165" s="228" t="s">
        <v>1</v>
      </c>
      <c r="I1165" s="230"/>
      <c r="J1165" s="226"/>
      <c r="K1165" s="226"/>
      <c r="L1165" s="231"/>
      <c r="M1165" s="232"/>
      <c r="N1165" s="233"/>
      <c r="O1165" s="233"/>
      <c r="P1165" s="233"/>
      <c r="Q1165" s="233"/>
      <c r="R1165" s="233"/>
      <c r="S1165" s="233"/>
      <c r="T1165" s="234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T1165" s="235" t="s">
        <v>357</v>
      </c>
      <c r="AU1165" s="235" t="s">
        <v>80</v>
      </c>
      <c r="AV1165" s="12" t="s">
        <v>80</v>
      </c>
      <c r="AW1165" s="12" t="s">
        <v>30</v>
      </c>
      <c r="AX1165" s="12" t="s">
        <v>73</v>
      </c>
      <c r="AY1165" s="235" t="s">
        <v>346</v>
      </c>
    </row>
    <row r="1166" s="13" customFormat="1">
      <c r="A1166" s="13"/>
      <c r="B1166" s="236"/>
      <c r="C1166" s="237"/>
      <c r="D1166" s="227" t="s">
        <v>357</v>
      </c>
      <c r="E1166" s="238" t="s">
        <v>2208</v>
      </c>
      <c r="F1166" s="239" t="s">
        <v>2209</v>
      </c>
      <c r="G1166" s="237"/>
      <c r="H1166" s="240">
        <v>1.98</v>
      </c>
      <c r="I1166" s="241"/>
      <c r="J1166" s="237"/>
      <c r="K1166" s="237"/>
      <c r="L1166" s="242"/>
      <c r="M1166" s="243"/>
      <c r="N1166" s="244"/>
      <c r="O1166" s="244"/>
      <c r="P1166" s="244"/>
      <c r="Q1166" s="244"/>
      <c r="R1166" s="244"/>
      <c r="S1166" s="244"/>
      <c r="T1166" s="245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46" t="s">
        <v>357</v>
      </c>
      <c r="AU1166" s="246" t="s">
        <v>80</v>
      </c>
      <c r="AV1166" s="13" t="s">
        <v>88</v>
      </c>
      <c r="AW1166" s="13" t="s">
        <v>30</v>
      </c>
      <c r="AX1166" s="13" t="s">
        <v>73</v>
      </c>
      <c r="AY1166" s="246" t="s">
        <v>346</v>
      </c>
    </row>
    <row r="1167" s="13" customFormat="1">
      <c r="A1167" s="13"/>
      <c r="B1167" s="236"/>
      <c r="C1167" s="237"/>
      <c r="D1167" s="227" t="s">
        <v>357</v>
      </c>
      <c r="E1167" s="238" t="s">
        <v>89</v>
      </c>
      <c r="F1167" s="239" t="s">
        <v>2210</v>
      </c>
      <c r="G1167" s="237"/>
      <c r="H1167" s="240">
        <v>1.224</v>
      </c>
      <c r="I1167" s="241"/>
      <c r="J1167" s="237"/>
      <c r="K1167" s="237"/>
      <c r="L1167" s="242"/>
      <c r="M1167" s="243"/>
      <c r="N1167" s="244"/>
      <c r="O1167" s="244"/>
      <c r="P1167" s="244"/>
      <c r="Q1167" s="244"/>
      <c r="R1167" s="244"/>
      <c r="S1167" s="244"/>
      <c r="T1167" s="245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46" t="s">
        <v>357</v>
      </c>
      <c r="AU1167" s="246" t="s">
        <v>80</v>
      </c>
      <c r="AV1167" s="13" t="s">
        <v>88</v>
      </c>
      <c r="AW1167" s="13" t="s">
        <v>30</v>
      </c>
      <c r="AX1167" s="13" t="s">
        <v>73</v>
      </c>
      <c r="AY1167" s="246" t="s">
        <v>346</v>
      </c>
    </row>
    <row r="1168" s="13" customFormat="1">
      <c r="A1168" s="13"/>
      <c r="B1168" s="236"/>
      <c r="C1168" s="237"/>
      <c r="D1168" s="227" t="s">
        <v>357</v>
      </c>
      <c r="E1168" s="238" t="s">
        <v>175</v>
      </c>
      <c r="F1168" s="239" t="s">
        <v>2211</v>
      </c>
      <c r="G1168" s="237"/>
      <c r="H1168" s="240">
        <v>6.1200000000000001</v>
      </c>
      <c r="I1168" s="241"/>
      <c r="J1168" s="237"/>
      <c r="K1168" s="237"/>
      <c r="L1168" s="242"/>
      <c r="M1168" s="243"/>
      <c r="N1168" s="244"/>
      <c r="O1168" s="244"/>
      <c r="P1168" s="244"/>
      <c r="Q1168" s="244"/>
      <c r="R1168" s="244"/>
      <c r="S1168" s="244"/>
      <c r="T1168" s="245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46" t="s">
        <v>357</v>
      </c>
      <c r="AU1168" s="246" t="s">
        <v>80</v>
      </c>
      <c r="AV1168" s="13" t="s">
        <v>88</v>
      </c>
      <c r="AW1168" s="13" t="s">
        <v>30</v>
      </c>
      <c r="AX1168" s="13" t="s">
        <v>73</v>
      </c>
      <c r="AY1168" s="246" t="s">
        <v>346</v>
      </c>
    </row>
    <row r="1169" s="13" customFormat="1">
      <c r="A1169" s="13"/>
      <c r="B1169" s="236"/>
      <c r="C1169" s="237"/>
      <c r="D1169" s="227" t="s">
        <v>357</v>
      </c>
      <c r="E1169" s="238" t="s">
        <v>228</v>
      </c>
      <c r="F1169" s="239" t="s">
        <v>2212</v>
      </c>
      <c r="G1169" s="237"/>
      <c r="H1169" s="240">
        <v>0.40799999999999997</v>
      </c>
      <c r="I1169" s="241"/>
      <c r="J1169" s="237"/>
      <c r="K1169" s="237"/>
      <c r="L1169" s="242"/>
      <c r="M1169" s="243"/>
      <c r="N1169" s="244"/>
      <c r="O1169" s="244"/>
      <c r="P1169" s="244"/>
      <c r="Q1169" s="244"/>
      <c r="R1169" s="244"/>
      <c r="S1169" s="244"/>
      <c r="T1169" s="245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46" t="s">
        <v>357</v>
      </c>
      <c r="AU1169" s="246" t="s">
        <v>80</v>
      </c>
      <c r="AV1169" s="13" t="s">
        <v>88</v>
      </c>
      <c r="AW1169" s="13" t="s">
        <v>30</v>
      </c>
      <c r="AX1169" s="13" t="s">
        <v>73</v>
      </c>
      <c r="AY1169" s="246" t="s">
        <v>346</v>
      </c>
    </row>
    <row r="1170" s="13" customFormat="1">
      <c r="A1170" s="13"/>
      <c r="B1170" s="236"/>
      <c r="C1170" s="237"/>
      <c r="D1170" s="227" t="s">
        <v>357</v>
      </c>
      <c r="E1170" s="238" t="s">
        <v>2213</v>
      </c>
      <c r="F1170" s="239" t="s">
        <v>2214</v>
      </c>
      <c r="G1170" s="237"/>
      <c r="H1170" s="240">
        <v>9.7319999999999993</v>
      </c>
      <c r="I1170" s="241"/>
      <c r="J1170" s="237"/>
      <c r="K1170" s="237"/>
      <c r="L1170" s="242"/>
      <c r="M1170" s="243"/>
      <c r="N1170" s="244"/>
      <c r="O1170" s="244"/>
      <c r="P1170" s="244"/>
      <c r="Q1170" s="244"/>
      <c r="R1170" s="244"/>
      <c r="S1170" s="244"/>
      <c r="T1170" s="245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46" t="s">
        <v>357</v>
      </c>
      <c r="AU1170" s="246" t="s">
        <v>80</v>
      </c>
      <c r="AV1170" s="13" t="s">
        <v>88</v>
      </c>
      <c r="AW1170" s="13" t="s">
        <v>30</v>
      </c>
      <c r="AX1170" s="13" t="s">
        <v>80</v>
      </c>
      <c r="AY1170" s="246" t="s">
        <v>346</v>
      </c>
    </row>
    <row r="1171" s="2" customFormat="1" ht="33" customHeight="1">
      <c r="A1171" s="37"/>
      <c r="B1171" s="38"/>
      <c r="C1171" s="212" t="s">
        <v>2215</v>
      </c>
      <c r="D1171" s="212" t="s">
        <v>349</v>
      </c>
      <c r="E1171" s="213" t="s">
        <v>2216</v>
      </c>
      <c r="F1171" s="214" t="s">
        <v>2217</v>
      </c>
      <c r="G1171" s="215" t="s">
        <v>415</v>
      </c>
      <c r="H1171" s="216">
        <v>0.46800000000000003</v>
      </c>
      <c r="I1171" s="217"/>
      <c r="J1171" s="218">
        <f>ROUND(I1171*H1171,2)</f>
        <v>0</v>
      </c>
      <c r="K1171" s="214" t="s">
        <v>399</v>
      </c>
      <c r="L1171" s="43"/>
      <c r="M1171" s="219" t="s">
        <v>1</v>
      </c>
      <c r="N1171" s="220" t="s">
        <v>39</v>
      </c>
      <c r="O1171" s="90"/>
      <c r="P1171" s="221">
        <f>O1171*H1171</f>
        <v>0</v>
      </c>
      <c r="Q1171" s="221">
        <v>0</v>
      </c>
      <c r="R1171" s="221">
        <f>Q1171*H1171</f>
        <v>0</v>
      </c>
      <c r="S1171" s="221">
        <v>0.043999999999999997</v>
      </c>
      <c r="T1171" s="222">
        <f>S1171*H1171</f>
        <v>0.020591999999999999</v>
      </c>
      <c r="U1171" s="37"/>
      <c r="V1171" s="37"/>
      <c r="W1171" s="37"/>
      <c r="X1171" s="37"/>
      <c r="Y1171" s="37"/>
      <c r="Z1171" s="37"/>
      <c r="AA1171" s="37"/>
      <c r="AB1171" s="37"/>
      <c r="AC1171" s="37"/>
      <c r="AD1171" s="37"/>
      <c r="AE1171" s="37"/>
      <c r="AR1171" s="223" t="s">
        <v>345</v>
      </c>
      <c r="AT1171" s="223" t="s">
        <v>349</v>
      </c>
      <c r="AU1171" s="223" t="s">
        <v>80</v>
      </c>
      <c r="AY1171" s="16" t="s">
        <v>346</v>
      </c>
      <c r="BE1171" s="224">
        <f>IF(N1171="základní",J1171,0)</f>
        <v>0</v>
      </c>
      <c r="BF1171" s="224">
        <f>IF(N1171="snížená",J1171,0)</f>
        <v>0</v>
      </c>
      <c r="BG1171" s="224">
        <f>IF(N1171="zákl. přenesená",J1171,0)</f>
        <v>0</v>
      </c>
      <c r="BH1171" s="224">
        <f>IF(N1171="sníž. přenesená",J1171,0)</f>
        <v>0</v>
      </c>
      <c r="BI1171" s="224">
        <f>IF(N1171="nulová",J1171,0)</f>
        <v>0</v>
      </c>
      <c r="BJ1171" s="16" t="s">
        <v>88</v>
      </c>
      <c r="BK1171" s="224">
        <f>ROUND(I1171*H1171,2)</f>
        <v>0</v>
      </c>
      <c r="BL1171" s="16" t="s">
        <v>345</v>
      </c>
      <c r="BM1171" s="223" t="s">
        <v>2218</v>
      </c>
    </row>
    <row r="1172" s="12" customFormat="1">
      <c r="A1172" s="12"/>
      <c r="B1172" s="225"/>
      <c r="C1172" s="226"/>
      <c r="D1172" s="227" t="s">
        <v>357</v>
      </c>
      <c r="E1172" s="228" t="s">
        <v>1</v>
      </c>
      <c r="F1172" s="229" t="s">
        <v>2198</v>
      </c>
      <c r="G1172" s="226"/>
      <c r="H1172" s="228" t="s">
        <v>1</v>
      </c>
      <c r="I1172" s="230"/>
      <c r="J1172" s="226"/>
      <c r="K1172" s="226"/>
      <c r="L1172" s="231"/>
      <c r="M1172" s="232"/>
      <c r="N1172" s="233"/>
      <c r="O1172" s="233"/>
      <c r="P1172" s="233"/>
      <c r="Q1172" s="233"/>
      <c r="R1172" s="233"/>
      <c r="S1172" s="233"/>
      <c r="T1172" s="234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T1172" s="235" t="s">
        <v>357</v>
      </c>
      <c r="AU1172" s="235" t="s">
        <v>80</v>
      </c>
      <c r="AV1172" s="12" t="s">
        <v>80</v>
      </c>
      <c r="AW1172" s="12" t="s">
        <v>30</v>
      </c>
      <c r="AX1172" s="12" t="s">
        <v>73</v>
      </c>
      <c r="AY1172" s="235" t="s">
        <v>346</v>
      </c>
    </row>
    <row r="1173" s="13" customFormat="1">
      <c r="A1173" s="13"/>
      <c r="B1173" s="236"/>
      <c r="C1173" s="237"/>
      <c r="D1173" s="227" t="s">
        <v>357</v>
      </c>
      <c r="E1173" s="238" t="s">
        <v>2219</v>
      </c>
      <c r="F1173" s="239" t="s">
        <v>2200</v>
      </c>
      <c r="G1173" s="237"/>
      <c r="H1173" s="240">
        <v>0.46800000000000003</v>
      </c>
      <c r="I1173" s="241"/>
      <c r="J1173" s="237"/>
      <c r="K1173" s="237"/>
      <c r="L1173" s="242"/>
      <c r="M1173" s="243"/>
      <c r="N1173" s="244"/>
      <c r="O1173" s="244"/>
      <c r="P1173" s="244"/>
      <c r="Q1173" s="244"/>
      <c r="R1173" s="244"/>
      <c r="S1173" s="244"/>
      <c r="T1173" s="245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46" t="s">
        <v>357</v>
      </c>
      <c r="AU1173" s="246" t="s">
        <v>80</v>
      </c>
      <c r="AV1173" s="13" t="s">
        <v>88</v>
      </c>
      <c r="AW1173" s="13" t="s">
        <v>30</v>
      </c>
      <c r="AX1173" s="13" t="s">
        <v>73</v>
      </c>
      <c r="AY1173" s="246" t="s">
        <v>346</v>
      </c>
    </row>
    <row r="1174" s="13" customFormat="1">
      <c r="A1174" s="13"/>
      <c r="B1174" s="236"/>
      <c r="C1174" s="237"/>
      <c r="D1174" s="227" t="s">
        <v>357</v>
      </c>
      <c r="E1174" s="238" t="s">
        <v>2220</v>
      </c>
      <c r="F1174" s="239" t="s">
        <v>2221</v>
      </c>
      <c r="G1174" s="237"/>
      <c r="H1174" s="240">
        <v>0.46800000000000003</v>
      </c>
      <c r="I1174" s="241"/>
      <c r="J1174" s="237"/>
      <c r="K1174" s="237"/>
      <c r="L1174" s="242"/>
      <c r="M1174" s="243"/>
      <c r="N1174" s="244"/>
      <c r="O1174" s="244"/>
      <c r="P1174" s="244"/>
      <c r="Q1174" s="244"/>
      <c r="R1174" s="244"/>
      <c r="S1174" s="244"/>
      <c r="T1174" s="245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46" t="s">
        <v>357</v>
      </c>
      <c r="AU1174" s="246" t="s">
        <v>80</v>
      </c>
      <c r="AV1174" s="13" t="s">
        <v>88</v>
      </c>
      <c r="AW1174" s="13" t="s">
        <v>30</v>
      </c>
      <c r="AX1174" s="13" t="s">
        <v>80</v>
      </c>
      <c r="AY1174" s="246" t="s">
        <v>346</v>
      </c>
    </row>
    <row r="1175" s="2" customFormat="1">
      <c r="A1175" s="37"/>
      <c r="B1175" s="38"/>
      <c r="C1175" s="212" t="s">
        <v>2222</v>
      </c>
      <c r="D1175" s="212" t="s">
        <v>349</v>
      </c>
      <c r="E1175" s="213" t="s">
        <v>2223</v>
      </c>
      <c r="F1175" s="214" t="s">
        <v>2224</v>
      </c>
      <c r="G1175" s="215" t="s">
        <v>352</v>
      </c>
      <c r="H1175" s="216">
        <v>2.4900000000000002</v>
      </c>
      <c r="I1175" s="217"/>
      <c r="J1175" s="218">
        <f>ROUND(I1175*H1175,2)</f>
        <v>0</v>
      </c>
      <c r="K1175" s="214" t="s">
        <v>353</v>
      </c>
      <c r="L1175" s="43"/>
      <c r="M1175" s="219" t="s">
        <v>1</v>
      </c>
      <c r="N1175" s="220" t="s">
        <v>39</v>
      </c>
      <c r="O1175" s="90"/>
      <c r="P1175" s="221">
        <f>O1175*H1175</f>
        <v>0</v>
      </c>
      <c r="Q1175" s="221">
        <v>0</v>
      </c>
      <c r="R1175" s="221">
        <f>Q1175*H1175</f>
        <v>0</v>
      </c>
      <c r="S1175" s="221">
        <v>0.035000000000000003</v>
      </c>
      <c r="T1175" s="222">
        <f>S1175*H1175</f>
        <v>0.087150000000000019</v>
      </c>
      <c r="U1175" s="37"/>
      <c r="V1175" s="37"/>
      <c r="W1175" s="37"/>
      <c r="X1175" s="37"/>
      <c r="Y1175" s="37"/>
      <c r="Z1175" s="37"/>
      <c r="AA1175" s="37"/>
      <c r="AB1175" s="37"/>
      <c r="AC1175" s="37"/>
      <c r="AD1175" s="37"/>
      <c r="AE1175" s="37"/>
      <c r="AR1175" s="223" t="s">
        <v>345</v>
      </c>
      <c r="AT1175" s="223" t="s">
        <v>349</v>
      </c>
      <c r="AU1175" s="223" t="s">
        <v>80</v>
      </c>
      <c r="AY1175" s="16" t="s">
        <v>346</v>
      </c>
      <c r="BE1175" s="224">
        <f>IF(N1175="základní",J1175,0)</f>
        <v>0</v>
      </c>
      <c r="BF1175" s="224">
        <f>IF(N1175="snížená",J1175,0)</f>
        <v>0</v>
      </c>
      <c r="BG1175" s="224">
        <f>IF(N1175="zákl. přenesená",J1175,0)</f>
        <v>0</v>
      </c>
      <c r="BH1175" s="224">
        <f>IF(N1175="sníž. přenesená",J1175,0)</f>
        <v>0</v>
      </c>
      <c r="BI1175" s="224">
        <f>IF(N1175="nulová",J1175,0)</f>
        <v>0</v>
      </c>
      <c r="BJ1175" s="16" t="s">
        <v>88</v>
      </c>
      <c r="BK1175" s="224">
        <f>ROUND(I1175*H1175,2)</f>
        <v>0</v>
      </c>
      <c r="BL1175" s="16" t="s">
        <v>345</v>
      </c>
      <c r="BM1175" s="223" t="s">
        <v>2225</v>
      </c>
    </row>
    <row r="1176" s="12" customFormat="1">
      <c r="A1176" s="12"/>
      <c r="B1176" s="225"/>
      <c r="C1176" s="226"/>
      <c r="D1176" s="227" t="s">
        <v>357</v>
      </c>
      <c r="E1176" s="228" t="s">
        <v>1</v>
      </c>
      <c r="F1176" s="229" t="s">
        <v>799</v>
      </c>
      <c r="G1176" s="226"/>
      <c r="H1176" s="228" t="s">
        <v>1</v>
      </c>
      <c r="I1176" s="230"/>
      <c r="J1176" s="226"/>
      <c r="K1176" s="226"/>
      <c r="L1176" s="231"/>
      <c r="M1176" s="232"/>
      <c r="N1176" s="233"/>
      <c r="O1176" s="233"/>
      <c r="P1176" s="233"/>
      <c r="Q1176" s="233"/>
      <c r="R1176" s="233"/>
      <c r="S1176" s="233"/>
      <c r="T1176" s="234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T1176" s="235" t="s">
        <v>357</v>
      </c>
      <c r="AU1176" s="235" t="s">
        <v>80</v>
      </c>
      <c r="AV1176" s="12" t="s">
        <v>80</v>
      </c>
      <c r="AW1176" s="12" t="s">
        <v>30</v>
      </c>
      <c r="AX1176" s="12" t="s">
        <v>73</v>
      </c>
      <c r="AY1176" s="235" t="s">
        <v>346</v>
      </c>
    </row>
    <row r="1177" s="13" customFormat="1">
      <c r="A1177" s="13"/>
      <c r="B1177" s="236"/>
      <c r="C1177" s="237"/>
      <c r="D1177" s="227" t="s">
        <v>357</v>
      </c>
      <c r="E1177" s="238" t="s">
        <v>2226</v>
      </c>
      <c r="F1177" s="239" t="s">
        <v>861</v>
      </c>
      <c r="G1177" s="237"/>
      <c r="H1177" s="240">
        <v>2.4900000000000002</v>
      </c>
      <c r="I1177" s="241"/>
      <c r="J1177" s="237"/>
      <c r="K1177" s="237"/>
      <c r="L1177" s="242"/>
      <c r="M1177" s="243"/>
      <c r="N1177" s="244"/>
      <c r="O1177" s="244"/>
      <c r="P1177" s="244"/>
      <c r="Q1177" s="244"/>
      <c r="R1177" s="244"/>
      <c r="S1177" s="244"/>
      <c r="T1177" s="245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46" t="s">
        <v>357</v>
      </c>
      <c r="AU1177" s="246" t="s">
        <v>80</v>
      </c>
      <c r="AV1177" s="13" t="s">
        <v>88</v>
      </c>
      <c r="AW1177" s="13" t="s">
        <v>30</v>
      </c>
      <c r="AX1177" s="13" t="s">
        <v>73</v>
      </c>
      <c r="AY1177" s="246" t="s">
        <v>346</v>
      </c>
    </row>
    <row r="1178" s="13" customFormat="1">
      <c r="A1178" s="13"/>
      <c r="B1178" s="236"/>
      <c r="C1178" s="237"/>
      <c r="D1178" s="227" t="s">
        <v>357</v>
      </c>
      <c r="E1178" s="238" t="s">
        <v>2227</v>
      </c>
      <c r="F1178" s="239" t="s">
        <v>2228</v>
      </c>
      <c r="G1178" s="237"/>
      <c r="H1178" s="240">
        <v>2.4900000000000002</v>
      </c>
      <c r="I1178" s="241"/>
      <c r="J1178" s="237"/>
      <c r="K1178" s="237"/>
      <c r="L1178" s="242"/>
      <c r="M1178" s="243"/>
      <c r="N1178" s="244"/>
      <c r="O1178" s="244"/>
      <c r="P1178" s="244"/>
      <c r="Q1178" s="244"/>
      <c r="R1178" s="244"/>
      <c r="S1178" s="244"/>
      <c r="T1178" s="245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46" t="s">
        <v>357</v>
      </c>
      <c r="AU1178" s="246" t="s">
        <v>80</v>
      </c>
      <c r="AV1178" s="13" t="s">
        <v>88</v>
      </c>
      <c r="AW1178" s="13" t="s">
        <v>30</v>
      </c>
      <c r="AX1178" s="13" t="s">
        <v>80</v>
      </c>
      <c r="AY1178" s="246" t="s">
        <v>346</v>
      </c>
    </row>
    <row r="1179" s="2" customFormat="1" ht="16.5" customHeight="1">
      <c r="A1179" s="37"/>
      <c r="B1179" s="38"/>
      <c r="C1179" s="212" t="s">
        <v>2229</v>
      </c>
      <c r="D1179" s="212" t="s">
        <v>349</v>
      </c>
      <c r="E1179" s="213" t="s">
        <v>2230</v>
      </c>
      <c r="F1179" s="214" t="s">
        <v>2231</v>
      </c>
      <c r="G1179" s="215" t="s">
        <v>398</v>
      </c>
      <c r="H1179" s="216">
        <v>3.3199999999999998</v>
      </c>
      <c r="I1179" s="217"/>
      <c r="J1179" s="218">
        <f>ROUND(I1179*H1179,2)</f>
        <v>0</v>
      </c>
      <c r="K1179" s="214" t="s">
        <v>353</v>
      </c>
      <c r="L1179" s="43"/>
      <c r="M1179" s="219" t="s">
        <v>1</v>
      </c>
      <c r="N1179" s="220" t="s">
        <v>39</v>
      </c>
      <c r="O1179" s="90"/>
      <c r="P1179" s="221">
        <f>O1179*H1179</f>
        <v>0</v>
      </c>
      <c r="Q1179" s="221">
        <v>0</v>
      </c>
      <c r="R1179" s="221">
        <f>Q1179*H1179</f>
        <v>0</v>
      </c>
      <c r="S1179" s="221">
        <v>0.0089999999999999993</v>
      </c>
      <c r="T1179" s="222">
        <f>S1179*H1179</f>
        <v>0.029879999999999997</v>
      </c>
      <c r="U1179" s="37"/>
      <c r="V1179" s="37"/>
      <c r="W1179" s="37"/>
      <c r="X1179" s="37"/>
      <c r="Y1179" s="37"/>
      <c r="Z1179" s="37"/>
      <c r="AA1179" s="37"/>
      <c r="AB1179" s="37"/>
      <c r="AC1179" s="37"/>
      <c r="AD1179" s="37"/>
      <c r="AE1179" s="37"/>
      <c r="AR1179" s="223" t="s">
        <v>345</v>
      </c>
      <c r="AT1179" s="223" t="s">
        <v>349</v>
      </c>
      <c r="AU1179" s="223" t="s">
        <v>80</v>
      </c>
      <c r="AY1179" s="16" t="s">
        <v>346</v>
      </c>
      <c r="BE1179" s="224">
        <f>IF(N1179="základní",J1179,0)</f>
        <v>0</v>
      </c>
      <c r="BF1179" s="224">
        <f>IF(N1179="snížená",J1179,0)</f>
        <v>0</v>
      </c>
      <c r="BG1179" s="224">
        <f>IF(N1179="zákl. přenesená",J1179,0)</f>
        <v>0</v>
      </c>
      <c r="BH1179" s="224">
        <f>IF(N1179="sníž. přenesená",J1179,0)</f>
        <v>0</v>
      </c>
      <c r="BI1179" s="224">
        <f>IF(N1179="nulová",J1179,0)</f>
        <v>0</v>
      </c>
      <c r="BJ1179" s="16" t="s">
        <v>88</v>
      </c>
      <c r="BK1179" s="224">
        <f>ROUND(I1179*H1179,2)</f>
        <v>0</v>
      </c>
      <c r="BL1179" s="16" t="s">
        <v>345</v>
      </c>
      <c r="BM1179" s="223" t="s">
        <v>2232</v>
      </c>
    </row>
    <row r="1180" s="13" customFormat="1">
      <c r="A1180" s="13"/>
      <c r="B1180" s="236"/>
      <c r="C1180" s="237"/>
      <c r="D1180" s="227" t="s">
        <v>357</v>
      </c>
      <c r="E1180" s="238" t="s">
        <v>2233</v>
      </c>
      <c r="F1180" s="239" t="s">
        <v>2234</v>
      </c>
      <c r="G1180" s="237"/>
      <c r="H1180" s="240">
        <v>3.3199999999999998</v>
      </c>
      <c r="I1180" s="241"/>
      <c r="J1180" s="237"/>
      <c r="K1180" s="237"/>
      <c r="L1180" s="242"/>
      <c r="M1180" s="243"/>
      <c r="N1180" s="244"/>
      <c r="O1180" s="244"/>
      <c r="P1180" s="244"/>
      <c r="Q1180" s="244"/>
      <c r="R1180" s="244"/>
      <c r="S1180" s="244"/>
      <c r="T1180" s="245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46" t="s">
        <v>357</v>
      </c>
      <c r="AU1180" s="246" t="s">
        <v>80</v>
      </c>
      <c r="AV1180" s="13" t="s">
        <v>88</v>
      </c>
      <c r="AW1180" s="13" t="s">
        <v>30</v>
      </c>
      <c r="AX1180" s="13" t="s">
        <v>73</v>
      </c>
      <c r="AY1180" s="246" t="s">
        <v>346</v>
      </c>
    </row>
    <row r="1181" s="13" customFormat="1">
      <c r="A1181" s="13"/>
      <c r="B1181" s="236"/>
      <c r="C1181" s="237"/>
      <c r="D1181" s="227" t="s">
        <v>357</v>
      </c>
      <c r="E1181" s="238" t="s">
        <v>2235</v>
      </c>
      <c r="F1181" s="239" t="s">
        <v>2236</v>
      </c>
      <c r="G1181" s="237"/>
      <c r="H1181" s="240">
        <v>3.3199999999999998</v>
      </c>
      <c r="I1181" s="241"/>
      <c r="J1181" s="237"/>
      <c r="K1181" s="237"/>
      <c r="L1181" s="242"/>
      <c r="M1181" s="243"/>
      <c r="N1181" s="244"/>
      <c r="O1181" s="244"/>
      <c r="P1181" s="244"/>
      <c r="Q1181" s="244"/>
      <c r="R1181" s="244"/>
      <c r="S1181" s="244"/>
      <c r="T1181" s="245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T1181" s="246" t="s">
        <v>357</v>
      </c>
      <c r="AU1181" s="246" t="s">
        <v>80</v>
      </c>
      <c r="AV1181" s="13" t="s">
        <v>88</v>
      </c>
      <c r="AW1181" s="13" t="s">
        <v>30</v>
      </c>
      <c r="AX1181" s="13" t="s">
        <v>80</v>
      </c>
      <c r="AY1181" s="246" t="s">
        <v>346</v>
      </c>
    </row>
    <row r="1182" s="2" customFormat="1">
      <c r="A1182" s="37"/>
      <c r="B1182" s="38"/>
      <c r="C1182" s="212" t="s">
        <v>2237</v>
      </c>
      <c r="D1182" s="212" t="s">
        <v>349</v>
      </c>
      <c r="E1182" s="213" t="s">
        <v>2238</v>
      </c>
      <c r="F1182" s="214" t="s">
        <v>2239</v>
      </c>
      <c r="G1182" s="215" t="s">
        <v>352</v>
      </c>
      <c r="H1182" s="216">
        <v>8.9049999999999994</v>
      </c>
      <c r="I1182" s="217"/>
      <c r="J1182" s="218">
        <f>ROUND(I1182*H1182,2)</f>
        <v>0</v>
      </c>
      <c r="K1182" s="214" t="s">
        <v>353</v>
      </c>
      <c r="L1182" s="43"/>
      <c r="M1182" s="219" t="s">
        <v>1</v>
      </c>
      <c r="N1182" s="220" t="s">
        <v>39</v>
      </c>
      <c r="O1182" s="90"/>
      <c r="P1182" s="221">
        <f>O1182*H1182</f>
        <v>0</v>
      </c>
      <c r="Q1182" s="221">
        <v>0</v>
      </c>
      <c r="R1182" s="221">
        <f>Q1182*H1182</f>
        <v>0</v>
      </c>
      <c r="S1182" s="221">
        <v>0.012999999999999999</v>
      </c>
      <c r="T1182" s="222">
        <f>S1182*H1182</f>
        <v>0.11576499999999999</v>
      </c>
      <c r="U1182" s="37"/>
      <c r="V1182" s="37"/>
      <c r="W1182" s="37"/>
      <c r="X1182" s="37"/>
      <c r="Y1182" s="37"/>
      <c r="Z1182" s="37"/>
      <c r="AA1182" s="37"/>
      <c r="AB1182" s="37"/>
      <c r="AC1182" s="37"/>
      <c r="AD1182" s="37"/>
      <c r="AE1182" s="37"/>
      <c r="AR1182" s="223" t="s">
        <v>345</v>
      </c>
      <c r="AT1182" s="223" t="s">
        <v>349</v>
      </c>
      <c r="AU1182" s="223" t="s">
        <v>80</v>
      </c>
      <c r="AY1182" s="16" t="s">
        <v>346</v>
      </c>
      <c r="BE1182" s="224">
        <f>IF(N1182="základní",J1182,0)</f>
        <v>0</v>
      </c>
      <c r="BF1182" s="224">
        <f>IF(N1182="snížená",J1182,0)</f>
        <v>0</v>
      </c>
      <c r="BG1182" s="224">
        <f>IF(N1182="zákl. přenesená",J1182,0)</f>
        <v>0</v>
      </c>
      <c r="BH1182" s="224">
        <f>IF(N1182="sníž. přenesená",J1182,0)</f>
        <v>0</v>
      </c>
      <c r="BI1182" s="224">
        <f>IF(N1182="nulová",J1182,0)</f>
        <v>0</v>
      </c>
      <c r="BJ1182" s="16" t="s">
        <v>88</v>
      </c>
      <c r="BK1182" s="224">
        <f>ROUND(I1182*H1182,2)</f>
        <v>0</v>
      </c>
      <c r="BL1182" s="16" t="s">
        <v>345</v>
      </c>
      <c r="BM1182" s="223" t="s">
        <v>2240</v>
      </c>
    </row>
    <row r="1183" s="13" customFormat="1">
      <c r="A1183" s="13"/>
      <c r="B1183" s="236"/>
      <c r="C1183" s="237"/>
      <c r="D1183" s="227" t="s">
        <v>357</v>
      </c>
      <c r="E1183" s="238" t="s">
        <v>2241</v>
      </c>
      <c r="F1183" s="239" t="s">
        <v>2242</v>
      </c>
      <c r="G1183" s="237"/>
      <c r="H1183" s="240">
        <v>5.4199999999999999</v>
      </c>
      <c r="I1183" s="241"/>
      <c r="J1183" s="237"/>
      <c r="K1183" s="237"/>
      <c r="L1183" s="242"/>
      <c r="M1183" s="243"/>
      <c r="N1183" s="244"/>
      <c r="O1183" s="244"/>
      <c r="P1183" s="244"/>
      <c r="Q1183" s="244"/>
      <c r="R1183" s="244"/>
      <c r="S1183" s="244"/>
      <c r="T1183" s="245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T1183" s="246" t="s">
        <v>357</v>
      </c>
      <c r="AU1183" s="246" t="s">
        <v>80</v>
      </c>
      <c r="AV1183" s="13" t="s">
        <v>88</v>
      </c>
      <c r="AW1183" s="13" t="s">
        <v>30</v>
      </c>
      <c r="AX1183" s="13" t="s">
        <v>73</v>
      </c>
      <c r="AY1183" s="246" t="s">
        <v>346</v>
      </c>
    </row>
    <row r="1184" s="13" customFormat="1">
      <c r="A1184" s="13"/>
      <c r="B1184" s="236"/>
      <c r="C1184" s="237"/>
      <c r="D1184" s="227" t="s">
        <v>357</v>
      </c>
      <c r="E1184" s="238" t="s">
        <v>92</v>
      </c>
      <c r="F1184" s="239" t="s">
        <v>2243</v>
      </c>
      <c r="G1184" s="237"/>
      <c r="H1184" s="240">
        <v>3.4849999999999999</v>
      </c>
      <c r="I1184" s="241"/>
      <c r="J1184" s="237"/>
      <c r="K1184" s="237"/>
      <c r="L1184" s="242"/>
      <c r="M1184" s="243"/>
      <c r="N1184" s="244"/>
      <c r="O1184" s="244"/>
      <c r="P1184" s="244"/>
      <c r="Q1184" s="244"/>
      <c r="R1184" s="244"/>
      <c r="S1184" s="244"/>
      <c r="T1184" s="245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T1184" s="246" t="s">
        <v>357</v>
      </c>
      <c r="AU1184" s="246" t="s">
        <v>80</v>
      </c>
      <c r="AV1184" s="13" t="s">
        <v>88</v>
      </c>
      <c r="AW1184" s="13" t="s">
        <v>30</v>
      </c>
      <c r="AX1184" s="13" t="s">
        <v>73</v>
      </c>
      <c r="AY1184" s="246" t="s">
        <v>346</v>
      </c>
    </row>
    <row r="1185" s="13" customFormat="1">
      <c r="A1185" s="13"/>
      <c r="B1185" s="236"/>
      <c r="C1185" s="237"/>
      <c r="D1185" s="227" t="s">
        <v>357</v>
      </c>
      <c r="E1185" s="238" t="s">
        <v>2244</v>
      </c>
      <c r="F1185" s="239" t="s">
        <v>2245</v>
      </c>
      <c r="G1185" s="237"/>
      <c r="H1185" s="240">
        <v>8.9049999999999994</v>
      </c>
      <c r="I1185" s="241"/>
      <c r="J1185" s="237"/>
      <c r="K1185" s="237"/>
      <c r="L1185" s="242"/>
      <c r="M1185" s="243"/>
      <c r="N1185" s="244"/>
      <c r="O1185" s="244"/>
      <c r="P1185" s="244"/>
      <c r="Q1185" s="244"/>
      <c r="R1185" s="244"/>
      <c r="S1185" s="244"/>
      <c r="T1185" s="245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T1185" s="246" t="s">
        <v>357</v>
      </c>
      <c r="AU1185" s="246" t="s">
        <v>80</v>
      </c>
      <c r="AV1185" s="13" t="s">
        <v>88</v>
      </c>
      <c r="AW1185" s="13" t="s">
        <v>30</v>
      </c>
      <c r="AX1185" s="13" t="s">
        <v>80</v>
      </c>
      <c r="AY1185" s="246" t="s">
        <v>346</v>
      </c>
    </row>
    <row r="1186" s="2" customFormat="1">
      <c r="A1186" s="37"/>
      <c r="B1186" s="38"/>
      <c r="C1186" s="212" t="s">
        <v>2246</v>
      </c>
      <c r="D1186" s="212" t="s">
        <v>349</v>
      </c>
      <c r="E1186" s="213" t="s">
        <v>2247</v>
      </c>
      <c r="F1186" s="214" t="s">
        <v>2248</v>
      </c>
      <c r="G1186" s="215" t="s">
        <v>352</v>
      </c>
      <c r="H1186" s="216">
        <v>181.52500000000001</v>
      </c>
      <c r="I1186" s="217"/>
      <c r="J1186" s="218">
        <f>ROUND(I1186*H1186,2)</f>
        <v>0</v>
      </c>
      <c r="K1186" s="214" t="s">
        <v>353</v>
      </c>
      <c r="L1186" s="43"/>
      <c r="M1186" s="219" t="s">
        <v>1</v>
      </c>
      <c r="N1186" s="220" t="s">
        <v>39</v>
      </c>
      <c r="O1186" s="90"/>
      <c r="P1186" s="221">
        <f>O1186*H1186</f>
        <v>0</v>
      </c>
      <c r="Q1186" s="221">
        <v>0</v>
      </c>
      <c r="R1186" s="221">
        <f>Q1186*H1186</f>
        <v>0</v>
      </c>
      <c r="S1186" s="221">
        <v>0.014</v>
      </c>
      <c r="T1186" s="222">
        <f>S1186*H1186</f>
        <v>2.54135</v>
      </c>
      <c r="U1186" s="37"/>
      <c r="V1186" s="37"/>
      <c r="W1186" s="37"/>
      <c r="X1186" s="37"/>
      <c r="Y1186" s="37"/>
      <c r="Z1186" s="37"/>
      <c r="AA1186" s="37"/>
      <c r="AB1186" s="37"/>
      <c r="AC1186" s="37"/>
      <c r="AD1186" s="37"/>
      <c r="AE1186" s="37"/>
      <c r="AR1186" s="223" t="s">
        <v>345</v>
      </c>
      <c r="AT1186" s="223" t="s">
        <v>349</v>
      </c>
      <c r="AU1186" s="223" t="s">
        <v>80</v>
      </c>
      <c r="AY1186" s="16" t="s">
        <v>346</v>
      </c>
      <c r="BE1186" s="224">
        <f>IF(N1186="základní",J1186,0)</f>
        <v>0</v>
      </c>
      <c r="BF1186" s="224">
        <f>IF(N1186="snížená",J1186,0)</f>
        <v>0</v>
      </c>
      <c r="BG1186" s="224">
        <f>IF(N1186="zákl. přenesená",J1186,0)</f>
        <v>0</v>
      </c>
      <c r="BH1186" s="224">
        <f>IF(N1186="sníž. přenesená",J1186,0)</f>
        <v>0</v>
      </c>
      <c r="BI1186" s="224">
        <f>IF(N1186="nulová",J1186,0)</f>
        <v>0</v>
      </c>
      <c r="BJ1186" s="16" t="s">
        <v>88</v>
      </c>
      <c r="BK1186" s="224">
        <f>ROUND(I1186*H1186,2)</f>
        <v>0</v>
      </c>
      <c r="BL1186" s="16" t="s">
        <v>345</v>
      </c>
      <c r="BM1186" s="223" t="s">
        <v>2249</v>
      </c>
    </row>
    <row r="1187" s="13" customFormat="1">
      <c r="A1187" s="13"/>
      <c r="B1187" s="236"/>
      <c r="C1187" s="237"/>
      <c r="D1187" s="227" t="s">
        <v>357</v>
      </c>
      <c r="E1187" s="238" t="s">
        <v>2250</v>
      </c>
      <c r="F1187" s="239" t="s">
        <v>2251</v>
      </c>
      <c r="G1187" s="237"/>
      <c r="H1187" s="240">
        <v>194.649</v>
      </c>
      <c r="I1187" s="241"/>
      <c r="J1187" s="237"/>
      <c r="K1187" s="237"/>
      <c r="L1187" s="242"/>
      <c r="M1187" s="243"/>
      <c r="N1187" s="244"/>
      <c r="O1187" s="244"/>
      <c r="P1187" s="244"/>
      <c r="Q1187" s="244"/>
      <c r="R1187" s="244"/>
      <c r="S1187" s="244"/>
      <c r="T1187" s="245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46" t="s">
        <v>357</v>
      </c>
      <c r="AU1187" s="246" t="s">
        <v>80</v>
      </c>
      <c r="AV1187" s="13" t="s">
        <v>88</v>
      </c>
      <c r="AW1187" s="13" t="s">
        <v>30</v>
      </c>
      <c r="AX1187" s="13" t="s">
        <v>73</v>
      </c>
      <c r="AY1187" s="246" t="s">
        <v>346</v>
      </c>
    </row>
    <row r="1188" s="13" customFormat="1">
      <c r="A1188" s="13"/>
      <c r="B1188" s="236"/>
      <c r="C1188" s="237"/>
      <c r="D1188" s="227" t="s">
        <v>357</v>
      </c>
      <c r="E1188" s="238" t="s">
        <v>94</v>
      </c>
      <c r="F1188" s="239" t="s">
        <v>2252</v>
      </c>
      <c r="G1188" s="237"/>
      <c r="H1188" s="240">
        <v>-7.3440000000000003</v>
      </c>
      <c r="I1188" s="241"/>
      <c r="J1188" s="237"/>
      <c r="K1188" s="237"/>
      <c r="L1188" s="242"/>
      <c r="M1188" s="243"/>
      <c r="N1188" s="244"/>
      <c r="O1188" s="244"/>
      <c r="P1188" s="244"/>
      <c r="Q1188" s="244"/>
      <c r="R1188" s="244"/>
      <c r="S1188" s="244"/>
      <c r="T1188" s="245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T1188" s="246" t="s">
        <v>357</v>
      </c>
      <c r="AU1188" s="246" t="s">
        <v>80</v>
      </c>
      <c r="AV1188" s="13" t="s">
        <v>88</v>
      </c>
      <c r="AW1188" s="13" t="s">
        <v>30</v>
      </c>
      <c r="AX1188" s="13" t="s">
        <v>73</v>
      </c>
      <c r="AY1188" s="246" t="s">
        <v>346</v>
      </c>
    </row>
    <row r="1189" s="13" customFormat="1">
      <c r="A1189" s="13"/>
      <c r="B1189" s="236"/>
      <c r="C1189" s="237"/>
      <c r="D1189" s="227" t="s">
        <v>357</v>
      </c>
      <c r="E1189" s="238" t="s">
        <v>177</v>
      </c>
      <c r="F1189" s="239" t="s">
        <v>2253</v>
      </c>
      <c r="G1189" s="237"/>
      <c r="H1189" s="240">
        <v>-5.7800000000000002</v>
      </c>
      <c r="I1189" s="241"/>
      <c r="J1189" s="237"/>
      <c r="K1189" s="237"/>
      <c r="L1189" s="242"/>
      <c r="M1189" s="243"/>
      <c r="N1189" s="244"/>
      <c r="O1189" s="244"/>
      <c r="P1189" s="244"/>
      <c r="Q1189" s="244"/>
      <c r="R1189" s="244"/>
      <c r="S1189" s="244"/>
      <c r="T1189" s="245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46" t="s">
        <v>357</v>
      </c>
      <c r="AU1189" s="246" t="s">
        <v>80</v>
      </c>
      <c r="AV1189" s="13" t="s">
        <v>88</v>
      </c>
      <c r="AW1189" s="13" t="s">
        <v>30</v>
      </c>
      <c r="AX1189" s="13" t="s">
        <v>73</v>
      </c>
      <c r="AY1189" s="246" t="s">
        <v>346</v>
      </c>
    </row>
    <row r="1190" s="13" customFormat="1">
      <c r="A1190" s="13"/>
      <c r="B1190" s="236"/>
      <c r="C1190" s="237"/>
      <c r="D1190" s="227" t="s">
        <v>357</v>
      </c>
      <c r="E1190" s="238" t="s">
        <v>2254</v>
      </c>
      <c r="F1190" s="239" t="s">
        <v>2255</v>
      </c>
      <c r="G1190" s="237"/>
      <c r="H1190" s="240">
        <v>181.52500000000001</v>
      </c>
      <c r="I1190" s="241"/>
      <c r="J1190" s="237"/>
      <c r="K1190" s="237"/>
      <c r="L1190" s="242"/>
      <c r="M1190" s="243"/>
      <c r="N1190" s="244"/>
      <c r="O1190" s="244"/>
      <c r="P1190" s="244"/>
      <c r="Q1190" s="244"/>
      <c r="R1190" s="244"/>
      <c r="S1190" s="244"/>
      <c r="T1190" s="245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46" t="s">
        <v>357</v>
      </c>
      <c r="AU1190" s="246" t="s">
        <v>80</v>
      </c>
      <c r="AV1190" s="13" t="s">
        <v>88</v>
      </c>
      <c r="AW1190" s="13" t="s">
        <v>30</v>
      </c>
      <c r="AX1190" s="13" t="s">
        <v>80</v>
      </c>
      <c r="AY1190" s="246" t="s">
        <v>346</v>
      </c>
    </row>
    <row r="1191" s="2" customFormat="1" ht="21.75" customHeight="1">
      <c r="A1191" s="37"/>
      <c r="B1191" s="38"/>
      <c r="C1191" s="212" t="s">
        <v>2256</v>
      </c>
      <c r="D1191" s="212" t="s">
        <v>349</v>
      </c>
      <c r="E1191" s="213" t="s">
        <v>2257</v>
      </c>
      <c r="F1191" s="214" t="s">
        <v>2258</v>
      </c>
      <c r="G1191" s="215" t="s">
        <v>352</v>
      </c>
      <c r="H1191" s="216">
        <v>3.762</v>
      </c>
      <c r="I1191" s="217"/>
      <c r="J1191" s="218">
        <f>ROUND(I1191*H1191,2)</f>
        <v>0</v>
      </c>
      <c r="K1191" s="214" t="s">
        <v>353</v>
      </c>
      <c r="L1191" s="43"/>
      <c r="M1191" s="219" t="s">
        <v>1</v>
      </c>
      <c r="N1191" s="220" t="s">
        <v>39</v>
      </c>
      <c r="O1191" s="90"/>
      <c r="P1191" s="221">
        <f>O1191*H1191</f>
        <v>0</v>
      </c>
      <c r="Q1191" s="221">
        <v>0</v>
      </c>
      <c r="R1191" s="221">
        <f>Q1191*H1191</f>
        <v>0</v>
      </c>
      <c r="S1191" s="221">
        <v>0.067000000000000004</v>
      </c>
      <c r="T1191" s="222">
        <f>S1191*H1191</f>
        <v>0.252054</v>
      </c>
      <c r="U1191" s="37"/>
      <c r="V1191" s="37"/>
      <c r="W1191" s="37"/>
      <c r="X1191" s="37"/>
      <c r="Y1191" s="37"/>
      <c r="Z1191" s="37"/>
      <c r="AA1191" s="37"/>
      <c r="AB1191" s="37"/>
      <c r="AC1191" s="37"/>
      <c r="AD1191" s="37"/>
      <c r="AE1191" s="37"/>
      <c r="AR1191" s="223" t="s">
        <v>345</v>
      </c>
      <c r="AT1191" s="223" t="s">
        <v>349</v>
      </c>
      <c r="AU1191" s="223" t="s">
        <v>80</v>
      </c>
      <c r="AY1191" s="16" t="s">
        <v>346</v>
      </c>
      <c r="BE1191" s="224">
        <f>IF(N1191="základní",J1191,0)</f>
        <v>0</v>
      </c>
      <c r="BF1191" s="224">
        <f>IF(N1191="snížená",J1191,0)</f>
        <v>0</v>
      </c>
      <c r="BG1191" s="224">
        <f>IF(N1191="zákl. přenesená",J1191,0)</f>
        <v>0</v>
      </c>
      <c r="BH1191" s="224">
        <f>IF(N1191="sníž. přenesená",J1191,0)</f>
        <v>0</v>
      </c>
      <c r="BI1191" s="224">
        <f>IF(N1191="nulová",J1191,0)</f>
        <v>0</v>
      </c>
      <c r="BJ1191" s="16" t="s">
        <v>88</v>
      </c>
      <c r="BK1191" s="224">
        <f>ROUND(I1191*H1191,2)</f>
        <v>0</v>
      </c>
      <c r="BL1191" s="16" t="s">
        <v>345</v>
      </c>
      <c r="BM1191" s="223" t="s">
        <v>2259</v>
      </c>
    </row>
    <row r="1192" s="13" customFormat="1">
      <c r="A1192" s="13"/>
      <c r="B1192" s="236"/>
      <c r="C1192" s="237"/>
      <c r="D1192" s="227" t="s">
        <v>357</v>
      </c>
      <c r="E1192" s="238" t="s">
        <v>2260</v>
      </c>
      <c r="F1192" s="239" t="s">
        <v>2261</v>
      </c>
      <c r="G1192" s="237"/>
      <c r="H1192" s="240">
        <v>3.762</v>
      </c>
      <c r="I1192" s="241"/>
      <c r="J1192" s="237"/>
      <c r="K1192" s="237"/>
      <c r="L1192" s="242"/>
      <c r="M1192" s="243"/>
      <c r="N1192" s="244"/>
      <c r="O1192" s="244"/>
      <c r="P1192" s="244"/>
      <c r="Q1192" s="244"/>
      <c r="R1192" s="244"/>
      <c r="S1192" s="244"/>
      <c r="T1192" s="245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46" t="s">
        <v>357</v>
      </c>
      <c r="AU1192" s="246" t="s">
        <v>80</v>
      </c>
      <c r="AV1192" s="13" t="s">
        <v>88</v>
      </c>
      <c r="AW1192" s="13" t="s">
        <v>30</v>
      </c>
      <c r="AX1192" s="13" t="s">
        <v>73</v>
      </c>
      <c r="AY1192" s="246" t="s">
        <v>346</v>
      </c>
    </row>
    <row r="1193" s="13" customFormat="1">
      <c r="A1193" s="13"/>
      <c r="B1193" s="236"/>
      <c r="C1193" s="237"/>
      <c r="D1193" s="227" t="s">
        <v>357</v>
      </c>
      <c r="E1193" s="238" t="s">
        <v>2262</v>
      </c>
      <c r="F1193" s="239" t="s">
        <v>2263</v>
      </c>
      <c r="G1193" s="237"/>
      <c r="H1193" s="240">
        <v>3.762</v>
      </c>
      <c r="I1193" s="241"/>
      <c r="J1193" s="237"/>
      <c r="K1193" s="237"/>
      <c r="L1193" s="242"/>
      <c r="M1193" s="243"/>
      <c r="N1193" s="244"/>
      <c r="O1193" s="244"/>
      <c r="P1193" s="244"/>
      <c r="Q1193" s="244"/>
      <c r="R1193" s="244"/>
      <c r="S1193" s="244"/>
      <c r="T1193" s="245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T1193" s="246" t="s">
        <v>357</v>
      </c>
      <c r="AU1193" s="246" t="s">
        <v>80</v>
      </c>
      <c r="AV1193" s="13" t="s">
        <v>88</v>
      </c>
      <c r="AW1193" s="13" t="s">
        <v>30</v>
      </c>
      <c r="AX1193" s="13" t="s">
        <v>80</v>
      </c>
      <c r="AY1193" s="246" t="s">
        <v>346</v>
      </c>
    </row>
    <row r="1194" s="2" customFormat="1">
      <c r="A1194" s="37"/>
      <c r="B1194" s="38"/>
      <c r="C1194" s="212" t="s">
        <v>2264</v>
      </c>
      <c r="D1194" s="212" t="s">
        <v>349</v>
      </c>
      <c r="E1194" s="213" t="s">
        <v>2265</v>
      </c>
      <c r="F1194" s="214" t="s">
        <v>2266</v>
      </c>
      <c r="G1194" s="215" t="s">
        <v>1360</v>
      </c>
      <c r="H1194" s="216">
        <v>13</v>
      </c>
      <c r="I1194" s="217"/>
      <c r="J1194" s="218">
        <f>ROUND(I1194*H1194,2)</f>
        <v>0</v>
      </c>
      <c r="K1194" s="214" t="s">
        <v>399</v>
      </c>
      <c r="L1194" s="43"/>
      <c r="M1194" s="219" t="s">
        <v>1</v>
      </c>
      <c r="N1194" s="220" t="s">
        <v>39</v>
      </c>
      <c r="O1194" s="90"/>
      <c r="P1194" s="221">
        <f>O1194*H1194</f>
        <v>0</v>
      </c>
      <c r="Q1194" s="221">
        <v>0</v>
      </c>
      <c r="R1194" s="221">
        <f>Q1194*H1194</f>
        <v>0</v>
      </c>
      <c r="S1194" s="221">
        <v>0.0089999999999999993</v>
      </c>
      <c r="T1194" s="222">
        <f>S1194*H1194</f>
        <v>0.11699999999999999</v>
      </c>
      <c r="U1194" s="37"/>
      <c r="V1194" s="37"/>
      <c r="W1194" s="37"/>
      <c r="X1194" s="37"/>
      <c r="Y1194" s="37"/>
      <c r="Z1194" s="37"/>
      <c r="AA1194" s="37"/>
      <c r="AB1194" s="37"/>
      <c r="AC1194" s="37"/>
      <c r="AD1194" s="37"/>
      <c r="AE1194" s="37"/>
      <c r="AR1194" s="223" t="s">
        <v>345</v>
      </c>
      <c r="AT1194" s="223" t="s">
        <v>349</v>
      </c>
      <c r="AU1194" s="223" t="s">
        <v>80</v>
      </c>
      <c r="AY1194" s="16" t="s">
        <v>346</v>
      </c>
      <c r="BE1194" s="224">
        <f>IF(N1194="základní",J1194,0)</f>
        <v>0</v>
      </c>
      <c r="BF1194" s="224">
        <f>IF(N1194="snížená",J1194,0)</f>
        <v>0</v>
      </c>
      <c r="BG1194" s="224">
        <f>IF(N1194="zákl. přenesená",J1194,0)</f>
        <v>0</v>
      </c>
      <c r="BH1194" s="224">
        <f>IF(N1194="sníž. přenesená",J1194,0)</f>
        <v>0</v>
      </c>
      <c r="BI1194" s="224">
        <f>IF(N1194="nulová",J1194,0)</f>
        <v>0</v>
      </c>
      <c r="BJ1194" s="16" t="s">
        <v>88</v>
      </c>
      <c r="BK1194" s="224">
        <f>ROUND(I1194*H1194,2)</f>
        <v>0</v>
      </c>
      <c r="BL1194" s="16" t="s">
        <v>345</v>
      </c>
      <c r="BM1194" s="223" t="s">
        <v>2267</v>
      </c>
    </row>
    <row r="1195" s="13" customFormat="1">
      <c r="A1195" s="13"/>
      <c r="B1195" s="236"/>
      <c r="C1195" s="237"/>
      <c r="D1195" s="227" t="s">
        <v>357</v>
      </c>
      <c r="E1195" s="238" t="s">
        <v>2268</v>
      </c>
      <c r="F1195" s="239" t="s">
        <v>1363</v>
      </c>
      <c r="G1195" s="237"/>
      <c r="H1195" s="240">
        <v>13</v>
      </c>
      <c r="I1195" s="241"/>
      <c r="J1195" s="237"/>
      <c r="K1195" s="237"/>
      <c r="L1195" s="242"/>
      <c r="M1195" s="243"/>
      <c r="N1195" s="244"/>
      <c r="O1195" s="244"/>
      <c r="P1195" s="244"/>
      <c r="Q1195" s="244"/>
      <c r="R1195" s="244"/>
      <c r="S1195" s="244"/>
      <c r="T1195" s="245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T1195" s="246" t="s">
        <v>357</v>
      </c>
      <c r="AU1195" s="246" t="s">
        <v>80</v>
      </c>
      <c r="AV1195" s="13" t="s">
        <v>88</v>
      </c>
      <c r="AW1195" s="13" t="s">
        <v>30</v>
      </c>
      <c r="AX1195" s="13" t="s">
        <v>73</v>
      </c>
      <c r="AY1195" s="246" t="s">
        <v>346</v>
      </c>
    </row>
    <row r="1196" s="13" customFormat="1">
      <c r="A1196" s="13"/>
      <c r="B1196" s="236"/>
      <c r="C1196" s="237"/>
      <c r="D1196" s="227" t="s">
        <v>357</v>
      </c>
      <c r="E1196" s="238" t="s">
        <v>2269</v>
      </c>
      <c r="F1196" s="239" t="s">
        <v>2270</v>
      </c>
      <c r="G1196" s="237"/>
      <c r="H1196" s="240">
        <v>13</v>
      </c>
      <c r="I1196" s="241"/>
      <c r="J1196" s="237"/>
      <c r="K1196" s="237"/>
      <c r="L1196" s="242"/>
      <c r="M1196" s="243"/>
      <c r="N1196" s="244"/>
      <c r="O1196" s="244"/>
      <c r="P1196" s="244"/>
      <c r="Q1196" s="244"/>
      <c r="R1196" s="244"/>
      <c r="S1196" s="244"/>
      <c r="T1196" s="245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46" t="s">
        <v>357</v>
      </c>
      <c r="AU1196" s="246" t="s">
        <v>80</v>
      </c>
      <c r="AV1196" s="13" t="s">
        <v>88</v>
      </c>
      <c r="AW1196" s="13" t="s">
        <v>30</v>
      </c>
      <c r="AX1196" s="13" t="s">
        <v>80</v>
      </c>
      <c r="AY1196" s="246" t="s">
        <v>346</v>
      </c>
    </row>
    <row r="1197" s="2" customFormat="1">
      <c r="A1197" s="37"/>
      <c r="B1197" s="38"/>
      <c r="C1197" s="212" t="s">
        <v>2271</v>
      </c>
      <c r="D1197" s="212" t="s">
        <v>349</v>
      </c>
      <c r="E1197" s="213" t="s">
        <v>2272</v>
      </c>
      <c r="F1197" s="214" t="s">
        <v>2273</v>
      </c>
      <c r="G1197" s="215" t="s">
        <v>352</v>
      </c>
      <c r="H1197" s="216">
        <v>1.833</v>
      </c>
      <c r="I1197" s="217"/>
      <c r="J1197" s="218">
        <f>ROUND(I1197*H1197,2)</f>
        <v>0</v>
      </c>
      <c r="K1197" s="214" t="s">
        <v>353</v>
      </c>
      <c r="L1197" s="43"/>
      <c r="M1197" s="219" t="s">
        <v>1</v>
      </c>
      <c r="N1197" s="220" t="s">
        <v>39</v>
      </c>
      <c r="O1197" s="90"/>
      <c r="P1197" s="221">
        <f>O1197*H1197</f>
        <v>0</v>
      </c>
      <c r="Q1197" s="221">
        <v>0</v>
      </c>
      <c r="R1197" s="221">
        <f>Q1197*H1197</f>
        <v>0</v>
      </c>
      <c r="S1197" s="221">
        <v>0.045999999999999999</v>
      </c>
      <c r="T1197" s="222">
        <f>S1197*H1197</f>
        <v>0.08431799999999999</v>
      </c>
      <c r="U1197" s="37"/>
      <c r="V1197" s="37"/>
      <c r="W1197" s="37"/>
      <c r="X1197" s="37"/>
      <c r="Y1197" s="37"/>
      <c r="Z1197" s="37"/>
      <c r="AA1197" s="37"/>
      <c r="AB1197" s="37"/>
      <c r="AC1197" s="37"/>
      <c r="AD1197" s="37"/>
      <c r="AE1197" s="37"/>
      <c r="AR1197" s="223" t="s">
        <v>345</v>
      </c>
      <c r="AT1197" s="223" t="s">
        <v>349</v>
      </c>
      <c r="AU1197" s="223" t="s">
        <v>80</v>
      </c>
      <c r="AY1197" s="16" t="s">
        <v>346</v>
      </c>
      <c r="BE1197" s="224">
        <f>IF(N1197="základní",J1197,0)</f>
        <v>0</v>
      </c>
      <c r="BF1197" s="224">
        <f>IF(N1197="snížená",J1197,0)</f>
        <v>0</v>
      </c>
      <c r="BG1197" s="224">
        <f>IF(N1197="zákl. přenesená",J1197,0)</f>
        <v>0</v>
      </c>
      <c r="BH1197" s="224">
        <f>IF(N1197="sníž. přenesená",J1197,0)</f>
        <v>0</v>
      </c>
      <c r="BI1197" s="224">
        <f>IF(N1197="nulová",J1197,0)</f>
        <v>0</v>
      </c>
      <c r="BJ1197" s="16" t="s">
        <v>88</v>
      </c>
      <c r="BK1197" s="224">
        <f>ROUND(I1197*H1197,2)</f>
        <v>0</v>
      </c>
      <c r="BL1197" s="16" t="s">
        <v>345</v>
      </c>
      <c r="BM1197" s="223" t="s">
        <v>2274</v>
      </c>
    </row>
    <row r="1198" s="13" customFormat="1">
      <c r="A1198" s="13"/>
      <c r="B1198" s="236"/>
      <c r="C1198" s="237"/>
      <c r="D1198" s="227" t="s">
        <v>357</v>
      </c>
      <c r="E1198" s="238" t="s">
        <v>2275</v>
      </c>
      <c r="F1198" s="239" t="s">
        <v>2276</v>
      </c>
      <c r="G1198" s="237"/>
      <c r="H1198" s="240">
        <v>1.833</v>
      </c>
      <c r="I1198" s="241"/>
      <c r="J1198" s="237"/>
      <c r="K1198" s="237"/>
      <c r="L1198" s="242"/>
      <c r="M1198" s="243"/>
      <c r="N1198" s="244"/>
      <c r="O1198" s="244"/>
      <c r="P1198" s="244"/>
      <c r="Q1198" s="244"/>
      <c r="R1198" s="244"/>
      <c r="S1198" s="244"/>
      <c r="T1198" s="245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T1198" s="246" t="s">
        <v>357</v>
      </c>
      <c r="AU1198" s="246" t="s">
        <v>80</v>
      </c>
      <c r="AV1198" s="13" t="s">
        <v>88</v>
      </c>
      <c r="AW1198" s="13" t="s">
        <v>30</v>
      </c>
      <c r="AX1198" s="13" t="s">
        <v>73</v>
      </c>
      <c r="AY1198" s="246" t="s">
        <v>346</v>
      </c>
    </row>
    <row r="1199" s="13" customFormat="1">
      <c r="A1199" s="13"/>
      <c r="B1199" s="236"/>
      <c r="C1199" s="237"/>
      <c r="D1199" s="227" t="s">
        <v>357</v>
      </c>
      <c r="E1199" s="238" t="s">
        <v>2277</v>
      </c>
      <c r="F1199" s="239" t="s">
        <v>2278</v>
      </c>
      <c r="G1199" s="237"/>
      <c r="H1199" s="240">
        <v>1.833</v>
      </c>
      <c r="I1199" s="241"/>
      <c r="J1199" s="237"/>
      <c r="K1199" s="237"/>
      <c r="L1199" s="242"/>
      <c r="M1199" s="243"/>
      <c r="N1199" s="244"/>
      <c r="O1199" s="244"/>
      <c r="P1199" s="244"/>
      <c r="Q1199" s="244"/>
      <c r="R1199" s="244"/>
      <c r="S1199" s="244"/>
      <c r="T1199" s="245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46" t="s">
        <v>357</v>
      </c>
      <c r="AU1199" s="246" t="s">
        <v>80</v>
      </c>
      <c r="AV1199" s="13" t="s">
        <v>88</v>
      </c>
      <c r="AW1199" s="13" t="s">
        <v>30</v>
      </c>
      <c r="AX1199" s="13" t="s">
        <v>80</v>
      </c>
      <c r="AY1199" s="246" t="s">
        <v>346</v>
      </c>
    </row>
    <row r="1200" s="2" customFormat="1" ht="33" customHeight="1">
      <c r="A1200" s="37"/>
      <c r="B1200" s="38"/>
      <c r="C1200" s="212" t="s">
        <v>2279</v>
      </c>
      <c r="D1200" s="212" t="s">
        <v>349</v>
      </c>
      <c r="E1200" s="213" t="s">
        <v>2280</v>
      </c>
      <c r="F1200" s="214" t="s">
        <v>2281</v>
      </c>
      <c r="G1200" s="215" t="s">
        <v>352</v>
      </c>
      <c r="H1200" s="216">
        <v>659.40200000000004</v>
      </c>
      <c r="I1200" s="217"/>
      <c r="J1200" s="218">
        <f>ROUND(I1200*H1200,2)</f>
        <v>0</v>
      </c>
      <c r="K1200" s="214" t="s">
        <v>353</v>
      </c>
      <c r="L1200" s="43"/>
      <c r="M1200" s="219" t="s">
        <v>1</v>
      </c>
      <c r="N1200" s="220" t="s">
        <v>39</v>
      </c>
      <c r="O1200" s="90"/>
      <c r="P1200" s="221">
        <f>O1200*H1200</f>
        <v>0</v>
      </c>
      <c r="Q1200" s="221">
        <v>0</v>
      </c>
      <c r="R1200" s="221">
        <f>Q1200*H1200</f>
        <v>0</v>
      </c>
      <c r="S1200" s="221">
        <v>0.058999999999999997</v>
      </c>
      <c r="T1200" s="222">
        <f>S1200*H1200</f>
        <v>38.904718000000003</v>
      </c>
      <c r="U1200" s="37"/>
      <c r="V1200" s="37"/>
      <c r="W1200" s="37"/>
      <c r="X1200" s="37"/>
      <c r="Y1200" s="37"/>
      <c r="Z1200" s="37"/>
      <c r="AA1200" s="37"/>
      <c r="AB1200" s="37"/>
      <c r="AC1200" s="37"/>
      <c r="AD1200" s="37"/>
      <c r="AE1200" s="37"/>
      <c r="AR1200" s="223" t="s">
        <v>345</v>
      </c>
      <c r="AT1200" s="223" t="s">
        <v>349</v>
      </c>
      <c r="AU1200" s="223" t="s">
        <v>80</v>
      </c>
      <c r="AY1200" s="16" t="s">
        <v>346</v>
      </c>
      <c r="BE1200" s="224">
        <f>IF(N1200="základní",J1200,0)</f>
        <v>0</v>
      </c>
      <c r="BF1200" s="224">
        <f>IF(N1200="snížená",J1200,0)</f>
        <v>0</v>
      </c>
      <c r="BG1200" s="224">
        <f>IF(N1200="zákl. přenesená",J1200,0)</f>
        <v>0</v>
      </c>
      <c r="BH1200" s="224">
        <f>IF(N1200="sníž. přenesená",J1200,0)</f>
        <v>0</v>
      </c>
      <c r="BI1200" s="224">
        <f>IF(N1200="nulová",J1200,0)</f>
        <v>0</v>
      </c>
      <c r="BJ1200" s="16" t="s">
        <v>88</v>
      </c>
      <c r="BK1200" s="224">
        <f>ROUND(I1200*H1200,2)</f>
        <v>0</v>
      </c>
      <c r="BL1200" s="16" t="s">
        <v>345</v>
      </c>
      <c r="BM1200" s="223" t="s">
        <v>2282</v>
      </c>
    </row>
    <row r="1201" s="13" customFormat="1">
      <c r="A1201" s="13"/>
      <c r="B1201" s="236"/>
      <c r="C1201" s="237"/>
      <c r="D1201" s="227" t="s">
        <v>357</v>
      </c>
      <c r="E1201" s="238" t="s">
        <v>2283</v>
      </c>
      <c r="F1201" s="239" t="s">
        <v>1150</v>
      </c>
      <c r="G1201" s="237"/>
      <c r="H1201" s="240">
        <v>589.904</v>
      </c>
      <c r="I1201" s="241"/>
      <c r="J1201" s="237"/>
      <c r="K1201" s="237"/>
      <c r="L1201" s="242"/>
      <c r="M1201" s="243"/>
      <c r="N1201" s="244"/>
      <c r="O1201" s="244"/>
      <c r="P1201" s="244"/>
      <c r="Q1201" s="244"/>
      <c r="R1201" s="244"/>
      <c r="S1201" s="244"/>
      <c r="T1201" s="245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T1201" s="246" t="s">
        <v>357</v>
      </c>
      <c r="AU1201" s="246" t="s">
        <v>80</v>
      </c>
      <c r="AV1201" s="13" t="s">
        <v>88</v>
      </c>
      <c r="AW1201" s="13" t="s">
        <v>30</v>
      </c>
      <c r="AX1201" s="13" t="s">
        <v>73</v>
      </c>
      <c r="AY1201" s="246" t="s">
        <v>346</v>
      </c>
    </row>
    <row r="1202" s="13" customFormat="1">
      <c r="A1202" s="13"/>
      <c r="B1202" s="236"/>
      <c r="C1202" s="237"/>
      <c r="D1202" s="227" t="s">
        <v>357</v>
      </c>
      <c r="E1202" s="238" t="s">
        <v>96</v>
      </c>
      <c r="F1202" s="239" t="s">
        <v>1239</v>
      </c>
      <c r="G1202" s="237"/>
      <c r="H1202" s="240">
        <v>-3.96</v>
      </c>
      <c r="I1202" s="241"/>
      <c r="J1202" s="237"/>
      <c r="K1202" s="237"/>
      <c r="L1202" s="242"/>
      <c r="M1202" s="243"/>
      <c r="N1202" s="244"/>
      <c r="O1202" s="244"/>
      <c r="P1202" s="244"/>
      <c r="Q1202" s="244"/>
      <c r="R1202" s="244"/>
      <c r="S1202" s="244"/>
      <c r="T1202" s="245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T1202" s="246" t="s">
        <v>357</v>
      </c>
      <c r="AU1202" s="246" t="s">
        <v>80</v>
      </c>
      <c r="AV1202" s="13" t="s">
        <v>88</v>
      </c>
      <c r="AW1202" s="13" t="s">
        <v>30</v>
      </c>
      <c r="AX1202" s="13" t="s">
        <v>73</v>
      </c>
      <c r="AY1202" s="246" t="s">
        <v>346</v>
      </c>
    </row>
    <row r="1203" s="13" customFormat="1">
      <c r="A1203" s="13"/>
      <c r="B1203" s="236"/>
      <c r="C1203" s="237"/>
      <c r="D1203" s="227" t="s">
        <v>357</v>
      </c>
      <c r="E1203" s="238" t="s">
        <v>179</v>
      </c>
      <c r="F1203" s="239" t="s">
        <v>1240</v>
      </c>
      <c r="G1203" s="237"/>
      <c r="H1203" s="240">
        <v>-4.2119999999999997</v>
      </c>
      <c r="I1203" s="241"/>
      <c r="J1203" s="237"/>
      <c r="K1203" s="237"/>
      <c r="L1203" s="242"/>
      <c r="M1203" s="243"/>
      <c r="N1203" s="244"/>
      <c r="O1203" s="244"/>
      <c r="P1203" s="244"/>
      <c r="Q1203" s="244"/>
      <c r="R1203" s="244"/>
      <c r="S1203" s="244"/>
      <c r="T1203" s="245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46" t="s">
        <v>357</v>
      </c>
      <c r="AU1203" s="246" t="s">
        <v>80</v>
      </c>
      <c r="AV1203" s="13" t="s">
        <v>88</v>
      </c>
      <c r="AW1203" s="13" t="s">
        <v>30</v>
      </c>
      <c r="AX1203" s="13" t="s">
        <v>73</v>
      </c>
      <c r="AY1203" s="246" t="s">
        <v>346</v>
      </c>
    </row>
    <row r="1204" s="13" customFormat="1">
      <c r="A1204" s="13"/>
      <c r="B1204" s="236"/>
      <c r="C1204" s="237"/>
      <c r="D1204" s="227" t="s">
        <v>357</v>
      </c>
      <c r="E1204" s="238" t="s">
        <v>230</v>
      </c>
      <c r="F1204" s="239" t="s">
        <v>1241</v>
      </c>
      <c r="G1204" s="237"/>
      <c r="H1204" s="240">
        <v>-46.530000000000001</v>
      </c>
      <c r="I1204" s="241"/>
      <c r="J1204" s="237"/>
      <c r="K1204" s="237"/>
      <c r="L1204" s="242"/>
      <c r="M1204" s="243"/>
      <c r="N1204" s="244"/>
      <c r="O1204" s="244"/>
      <c r="P1204" s="244"/>
      <c r="Q1204" s="244"/>
      <c r="R1204" s="244"/>
      <c r="S1204" s="244"/>
      <c r="T1204" s="245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46" t="s">
        <v>357</v>
      </c>
      <c r="AU1204" s="246" t="s">
        <v>80</v>
      </c>
      <c r="AV1204" s="13" t="s">
        <v>88</v>
      </c>
      <c r="AW1204" s="13" t="s">
        <v>30</v>
      </c>
      <c r="AX1204" s="13" t="s">
        <v>73</v>
      </c>
      <c r="AY1204" s="246" t="s">
        <v>346</v>
      </c>
    </row>
    <row r="1205" s="13" customFormat="1">
      <c r="A1205" s="13"/>
      <c r="B1205" s="236"/>
      <c r="C1205" s="237"/>
      <c r="D1205" s="227" t="s">
        <v>357</v>
      </c>
      <c r="E1205" s="238" t="s">
        <v>294</v>
      </c>
      <c r="F1205" s="239" t="s">
        <v>1242</v>
      </c>
      <c r="G1205" s="237"/>
      <c r="H1205" s="240">
        <v>-4.0970000000000004</v>
      </c>
      <c r="I1205" s="241"/>
      <c r="J1205" s="237"/>
      <c r="K1205" s="237"/>
      <c r="L1205" s="242"/>
      <c r="M1205" s="243"/>
      <c r="N1205" s="244"/>
      <c r="O1205" s="244"/>
      <c r="P1205" s="244"/>
      <c r="Q1205" s="244"/>
      <c r="R1205" s="244"/>
      <c r="S1205" s="244"/>
      <c r="T1205" s="245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T1205" s="246" t="s">
        <v>357</v>
      </c>
      <c r="AU1205" s="246" t="s">
        <v>80</v>
      </c>
      <c r="AV1205" s="13" t="s">
        <v>88</v>
      </c>
      <c r="AW1205" s="13" t="s">
        <v>30</v>
      </c>
      <c r="AX1205" s="13" t="s">
        <v>73</v>
      </c>
      <c r="AY1205" s="246" t="s">
        <v>346</v>
      </c>
    </row>
    <row r="1206" s="13" customFormat="1">
      <c r="A1206" s="13"/>
      <c r="B1206" s="236"/>
      <c r="C1206" s="237"/>
      <c r="D1206" s="227" t="s">
        <v>357</v>
      </c>
      <c r="E1206" s="238" t="s">
        <v>342</v>
      </c>
      <c r="F1206" s="239" t="s">
        <v>1243</v>
      </c>
      <c r="G1206" s="237"/>
      <c r="H1206" s="240">
        <v>-2.8460000000000001</v>
      </c>
      <c r="I1206" s="241"/>
      <c r="J1206" s="237"/>
      <c r="K1206" s="237"/>
      <c r="L1206" s="242"/>
      <c r="M1206" s="243"/>
      <c r="N1206" s="244"/>
      <c r="O1206" s="244"/>
      <c r="P1206" s="244"/>
      <c r="Q1206" s="244"/>
      <c r="R1206" s="244"/>
      <c r="S1206" s="244"/>
      <c r="T1206" s="245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T1206" s="246" t="s">
        <v>357</v>
      </c>
      <c r="AU1206" s="246" t="s">
        <v>80</v>
      </c>
      <c r="AV1206" s="13" t="s">
        <v>88</v>
      </c>
      <c r="AW1206" s="13" t="s">
        <v>30</v>
      </c>
      <c r="AX1206" s="13" t="s">
        <v>73</v>
      </c>
      <c r="AY1206" s="246" t="s">
        <v>346</v>
      </c>
    </row>
    <row r="1207" s="12" customFormat="1">
      <c r="A1207" s="12"/>
      <c r="B1207" s="225"/>
      <c r="C1207" s="226"/>
      <c r="D1207" s="227" t="s">
        <v>357</v>
      </c>
      <c r="E1207" s="228" t="s">
        <v>1</v>
      </c>
      <c r="F1207" s="229" t="s">
        <v>785</v>
      </c>
      <c r="G1207" s="226"/>
      <c r="H1207" s="228" t="s">
        <v>1</v>
      </c>
      <c r="I1207" s="230"/>
      <c r="J1207" s="226"/>
      <c r="K1207" s="226"/>
      <c r="L1207" s="231"/>
      <c r="M1207" s="232"/>
      <c r="N1207" s="233"/>
      <c r="O1207" s="233"/>
      <c r="P1207" s="233"/>
      <c r="Q1207" s="233"/>
      <c r="R1207" s="233"/>
      <c r="S1207" s="233"/>
      <c r="T1207" s="234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T1207" s="235" t="s">
        <v>357</v>
      </c>
      <c r="AU1207" s="235" t="s">
        <v>80</v>
      </c>
      <c r="AV1207" s="12" t="s">
        <v>80</v>
      </c>
      <c r="AW1207" s="12" t="s">
        <v>30</v>
      </c>
      <c r="AX1207" s="12" t="s">
        <v>73</v>
      </c>
      <c r="AY1207" s="235" t="s">
        <v>346</v>
      </c>
    </row>
    <row r="1208" s="13" customFormat="1">
      <c r="A1208" s="13"/>
      <c r="B1208" s="236"/>
      <c r="C1208" s="237"/>
      <c r="D1208" s="227" t="s">
        <v>357</v>
      </c>
      <c r="E1208" s="238" t="s">
        <v>432</v>
      </c>
      <c r="F1208" s="239" t="s">
        <v>1244</v>
      </c>
      <c r="G1208" s="237"/>
      <c r="H1208" s="240">
        <v>3.8399999999999999</v>
      </c>
      <c r="I1208" s="241"/>
      <c r="J1208" s="237"/>
      <c r="K1208" s="237"/>
      <c r="L1208" s="242"/>
      <c r="M1208" s="243"/>
      <c r="N1208" s="244"/>
      <c r="O1208" s="244"/>
      <c r="P1208" s="244"/>
      <c r="Q1208" s="244"/>
      <c r="R1208" s="244"/>
      <c r="S1208" s="244"/>
      <c r="T1208" s="245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T1208" s="246" t="s">
        <v>357</v>
      </c>
      <c r="AU1208" s="246" t="s">
        <v>80</v>
      </c>
      <c r="AV1208" s="13" t="s">
        <v>88</v>
      </c>
      <c r="AW1208" s="13" t="s">
        <v>30</v>
      </c>
      <c r="AX1208" s="13" t="s">
        <v>73</v>
      </c>
      <c r="AY1208" s="246" t="s">
        <v>346</v>
      </c>
    </row>
    <row r="1209" s="13" customFormat="1">
      <c r="A1209" s="13"/>
      <c r="B1209" s="236"/>
      <c r="C1209" s="237"/>
      <c r="D1209" s="227" t="s">
        <v>357</v>
      </c>
      <c r="E1209" s="238" t="s">
        <v>492</v>
      </c>
      <c r="F1209" s="239" t="s">
        <v>786</v>
      </c>
      <c r="G1209" s="237"/>
      <c r="H1209" s="240">
        <v>1.234</v>
      </c>
      <c r="I1209" s="241"/>
      <c r="J1209" s="237"/>
      <c r="K1209" s="237"/>
      <c r="L1209" s="242"/>
      <c r="M1209" s="243"/>
      <c r="N1209" s="244"/>
      <c r="O1209" s="244"/>
      <c r="P1209" s="244"/>
      <c r="Q1209" s="244"/>
      <c r="R1209" s="244"/>
      <c r="S1209" s="244"/>
      <c r="T1209" s="245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46" t="s">
        <v>357</v>
      </c>
      <c r="AU1209" s="246" t="s">
        <v>80</v>
      </c>
      <c r="AV1209" s="13" t="s">
        <v>88</v>
      </c>
      <c r="AW1209" s="13" t="s">
        <v>30</v>
      </c>
      <c r="AX1209" s="13" t="s">
        <v>73</v>
      </c>
      <c r="AY1209" s="246" t="s">
        <v>346</v>
      </c>
    </row>
    <row r="1210" s="13" customFormat="1">
      <c r="A1210" s="13"/>
      <c r="B1210" s="236"/>
      <c r="C1210" s="237"/>
      <c r="D1210" s="227" t="s">
        <v>357</v>
      </c>
      <c r="E1210" s="238" t="s">
        <v>532</v>
      </c>
      <c r="F1210" s="239" t="s">
        <v>910</v>
      </c>
      <c r="G1210" s="237"/>
      <c r="H1210" s="240">
        <v>0.73199999999999998</v>
      </c>
      <c r="I1210" s="241"/>
      <c r="J1210" s="237"/>
      <c r="K1210" s="237"/>
      <c r="L1210" s="242"/>
      <c r="M1210" s="243"/>
      <c r="N1210" s="244"/>
      <c r="O1210" s="244"/>
      <c r="P1210" s="244"/>
      <c r="Q1210" s="244"/>
      <c r="R1210" s="244"/>
      <c r="S1210" s="244"/>
      <c r="T1210" s="245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46" t="s">
        <v>357</v>
      </c>
      <c r="AU1210" s="246" t="s">
        <v>80</v>
      </c>
      <c r="AV1210" s="13" t="s">
        <v>88</v>
      </c>
      <c r="AW1210" s="13" t="s">
        <v>30</v>
      </c>
      <c r="AX1210" s="13" t="s">
        <v>73</v>
      </c>
      <c r="AY1210" s="246" t="s">
        <v>346</v>
      </c>
    </row>
    <row r="1211" s="12" customFormat="1">
      <c r="A1211" s="12"/>
      <c r="B1211" s="225"/>
      <c r="C1211" s="226"/>
      <c r="D1211" s="227" t="s">
        <v>357</v>
      </c>
      <c r="E1211" s="228" t="s">
        <v>1</v>
      </c>
      <c r="F1211" s="229" t="s">
        <v>899</v>
      </c>
      <c r="G1211" s="226"/>
      <c r="H1211" s="228" t="s">
        <v>1</v>
      </c>
      <c r="I1211" s="230"/>
      <c r="J1211" s="226"/>
      <c r="K1211" s="226"/>
      <c r="L1211" s="231"/>
      <c r="M1211" s="232"/>
      <c r="N1211" s="233"/>
      <c r="O1211" s="233"/>
      <c r="P1211" s="233"/>
      <c r="Q1211" s="233"/>
      <c r="R1211" s="233"/>
      <c r="S1211" s="233"/>
      <c r="T1211" s="234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T1211" s="235" t="s">
        <v>357</v>
      </c>
      <c r="AU1211" s="235" t="s">
        <v>80</v>
      </c>
      <c r="AV1211" s="12" t="s">
        <v>80</v>
      </c>
      <c r="AW1211" s="12" t="s">
        <v>30</v>
      </c>
      <c r="AX1211" s="12" t="s">
        <v>73</v>
      </c>
      <c r="AY1211" s="235" t="s">
        <v>346</v>
      </c>
    </row>
    <row r="1212" s="13" customFormat="1">
      <c r="A1212" s="13"/>
      <c r="B1212" s="236"/>
      <c r="C1212" s="237"/>
      <c r="D1212" s="227" t="s">
        <v>357</v>
      </c>
      <c r="E1212" s="238" t="s">
        <v>567</v>
      </c>
      <c r="F1212" s="239" t="s">
        <v>900</v>
      </c>
      <c r="G1212" s="237"/>
      <c r="H1212" s="240">
        <v>6.944</v>
      </c>
      <c r="I1212" s="241"/>
      <c r="J1212" s="237"/>
      <c r="K1212" s="237"/>
      <c r="L1212" s="242"/>
      <c r="M1212" s="243"/>
      <c r="N1212" s="244"/>
      <c r="O1212" s="244"/>
      <c r="P1212" s="244"/>
      <c r="Q1212" s="244"/>
      <c r="R1212" s="244"/>
      <c r="S1212" s="244"/>
      <c r="T1212" s="245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T1212" s="246" t="s">
        <v>357</v>
      </c>
      <c r="AU1212" s="246" t="s">
        <v>80</v>
      </c>
      <c r="AV1212" s="13" t="s">
        <v>88</v>
      </c>
      <c r="AW1212" s="13" t="s">
        <v>30</v>
      </c>
      <c r="AX1212" s="13" t="s">
        <v>73</v>
      </c>
      <c r="AY1212" s="246" t="s">
        <v>346</v>
      </c>
    </row>
    <row r="1213" s="13" customFormat="1">
      <c r="A1213" s="13"/>
      <c r="B1213" s="236"/>
      <c r="C1213" s="237"/>
      <c r="D1213" s="227" t="s">
        <v>357</v>
      </c>
      <c r="E1213" s="238" t="s">
        <v>586</v>
      </c>
      <c r="F1213" s="239" t="s">
        <v>901</v>
      </c>
      <c r="G1213" s="237"/>
      <c r="H1213" s="240">
        <v>2.0630000000000002</v>
      </c>
      <c r="I1213" s="241"/>
      <c r="J1213" s="237"/>
      <c r="K1213" s="237"/>
      <c r="L1213" s="242"/>
      <c r="M1213" s="243"/>
      <c r="N1213" s="244"/>
      <c r="O1213" s="244"/>
      <c r="P1213" s="244"/>
      <c r="Q1213" s="244"/>
      <c r="R1213" s="244"/>
      <c r="S1213" s="244"/>
      <c r="T1213" s="245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T1213" s="246" t="s">
        <v>357</v>
      </c>
      <c r="AU1213" s="246" t="s">
        <v>80</v>
      </c>
      <c r="AV1213" s="13" t="s">
        <v>88</v>
      </c>
      <c r="AW1213" s="13" t="s">
        <v>30</v>
      </c>
      <c r="AX1213" s="13" t="s">
        <v>73</v>
      </c>
      <c r="AY1213" s="246" t="s">
        <v>346</v>
      </c>
    </row>
    <row r="1214" s="13" customFormat="1">
      <c r="A1214" s="13"/>
      <c r="B1214" s="236"/>
      <c r="C1214" s="237"/>
      <c r="D1214" s="227" t="s">
        <v>357</v>
      </c>
      <c r="E1214" s="238" t="s">
        <v>617</v>
      </c>
      <c r="F1214" s="239" t="s">
        <v>1156</v>
      </c>
      <c r="G1214" s="237"/>
      <c r="H1214" s="240">
        <v>0.28000000000000003</v>
      </c>
      <c r="I1214" s="241"/>
      <c r="J1214" s="237"/>
      <c r="K1214" s="237"/>
      <c r="L1214" s="242"/>
      <c r="M1214" s="243"/>
      <c r="N1214" s="244"/>
      <c r="O1214" s="244"/>
      <c r="P1214" s="244"/>
      <c r="Q1214" s="244"/>
      <c r="R1214" s="244"/>
      <c r="S1214" s="244"/>
      <c r="T1214" s="245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T1214" s="246" t="s">
        <v>357</v>
      </c>
      <c r="AU1214" s="246" t="s">
        <v>80</v>
      </c>
      <c r="AV1214" s="13" t="s">
        <v>88</v>
      </c>
      <c r="AW1214" s="13" t="s">
        <v>30</v>
      </c>
      <c r="AX1214" s="13" t="s">
        <v>73</v>
      </c>
      <c r="AY1214" s="246" t="s">
        <v>346</v>
      </c>
    </row>
    <row r="1215" s="12" customFormat="1">
      <c r="A1215" s="12"/>
      <c r="B1215" s="225"/>
      <c r="C1215" s="226"/>
      <c r="D1215" s="227" t="s">
        <v>357</v>
      </c>
      <c r="E1215" s="228" t="s">
        <v>1</v>
      </c>
      <c r="F1215" s="229" t="s">
        <v>788</v>
      </c>
      <c r="G1215" s="226"/>
      <c r="H1215" s="228" t="s">
        <v>1</v>
      </c>
      <c r="I1215" s="230"/>
      <c r="J1215" s="226"/>
      <c r="K1215" s="226"/>
      <c r="L1215" s="231"/>
      <c r="M1215" s="232"/>
      <c r="N1215" s="233"/>
      <c r="O1215" s="233"/>
      <c r="P1215" s="233"/>
      <c r="Q1215" s="233"/>
      <c r="R1215" s="233"/>
      <c r="S1215" s="233"/>
      <c r="T1215" s="234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T1215" s="235" t="s">
        <v>357</v>
      </c>
      <c r="AU1215" s="235" t="s">
        <v>80</v>
      </c>
      <c r="AV1215" s="12" t="s">
        <v>80</v>
      </c>
      <c r="AW1215" s="12" t="s">
        <v>30</v>
      </c>
      <c r="AX1215" s="12" t="s">
        <v>73</v>
      </c>
      <c r="AY1215" s="235" t="s">
        <v>346</v>
      </c>
    </row>
    <row r="1216" s="13" customFormat="1">
      <c r="A1216" s="13"/>
      <c r="B1216" s="236"/>
      <c r="C1216" s="237"/>
      <c r="D1216" s="227" t="s">
        <v>357</v>
      </c>
      <c r="E1216" s="238" t="s">
        <v>645</v>
      </c>
      <c r="F1216" s="239" t="s">
        <v>859</v>
      </c>
      <c r="G1216" s="237"/>
      <c r="H1216" s="240">
        <v>40.530000000000001</v>
      </c>
      <c r="I1216" s="241"/>
      <c r="J1216" s="237"/>
      <c r="K1216" s="237"/>
      <c r="L1216" s="242"/>
      <c r="M1216" s="243"/>
      <c r="N1216" s="244"/>
      <c r="O1216" s="244"/>
      <c r="P1216" s="244"/>
      <c r="Q1216" s="244"/>
      <c r="R1216" s="244"/>
      <c r="S1216" s="244"/>
      <c r="T1216" s="245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46" t="s">
        <v>357</v>
      </c>
      <c r="AU1216" s="246" t="s">
        <v>80</v>
      </c>
      <c r="AV1216" s="13" t="s">
        <v>88</v>
      </c>
      <c r="AW1216" s="13" t="s">
        <v>30</v>
      </c>
      <c r="AX1216" s="13" t="s">
        <v>73</v>
      </c>
      <c r="AY1216" s="246" t="s">
        <v>346</v>
      </c>
    </row>
    <row r="1217" s="13" customFormat="1">
      <c r="A1217" s="13"/>
      <c r="B1217" s="236"/>
      <c r="C1217" s="237"/>
      <c r="D1217" s="227" t="s">
        <v>357</v>
      </c>
      <c r="E1217" s="238" t="s">
        <v>666</v>
      </c>
      <c r="F1217" s="239" t="s">
        <v>860</v>
      </c>
      <c r="G1217" s="237"/>
      <c r="H1217" s="240">
        <v>0.23999999999999999</v>
      </c>
      <c r="I1217" s="241"/>
      <c r="J1217" s="237"/>
      <c r="K1217" s="237"/>
      <c r="L1217" s="242"/>
      <c r="M1217" s="243"/>
      <c r="N1217" s="244"/>
      <c r="O1217" s="244"/>
      <c r="P1217" s="244"/>
      <c r="Q1217" s="244"/>
      <c r="R1217" s="244"/>
      <c r="S1217" s="244"/>
      <c r="T1217" s="245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46" t="s">
        <v>357</v>
      </c>
      <c r="AU1217" s="246" t="s">
        <v>80</v>
      </c>
      <c r="AV1217" s="13" t="s">
        <v>88</v>
      </c>
      <c r="AW1217" s="13" t="s">
        <v>30</v>
      </c>
      <c r="AX1217" s="13" t="s">
        <v>73</v>
      </c>
      <c r="AY1217" s="246" t="s">
        <v>346</v>
      </c>
    </row>
    <row r="1218" s="12" customFormat="1">
      <c r="A1218" s="12"/>
      <c r="B1218" s="225"/>
      <c r="C1218" s="226"/>
      <c r="D1218" s="227" t="s">
        <v>357</v>
      </c>
      <c r="E1218" s="228" t="s">
        <v>1</v>
      </c>
      <c r="F1218" s="229" t="s">
        <v>778</v>
      </c>
      <c r="G1218" s="226"/>
      <c r="H1218" s="228" t="s">
        <v>1</v>
      </c>
      <c r="I1218" s="230"/>
      <c r="J1218" s="226"/>
      <c r="K1218" s="226"/>
      <c r="L1218" s="231"/>
      <c r="M1218" s="232"/>
      <c r="N1218" s="233"/>
      <c r="O1218" s="233"/>
      <c r="P1218" s="233"/>
      <c r="Q1218" s="233"/>
      <c r="R1218" s="233"/>
      <c r="S1218" s="233"/>
      <c r="T1218" s="234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T1218" s="235" t="s">
        <v>357</v>
      </c>
      <c r="AU1218" s="235" t="s">
        <v>80</v>
      </c>
      <c r="AV1218" s="12" t="s">
        <v>80</v>
      </c>
      <c r="AW1218" s="12" t="s">
        <v>30</v>
      </c>
      <c r="AX1218" s="12" t="s">
        <v>73</v>
      </c>
      <c r="AY1218" s="235" t="s">
        <v>346</v>
      </c>
    </row>
    <row r="1219" s="13" customFormat="1">
      <c r="A1219" s="13"/>
      <c r="B1219" s="236"/>
      <c r="C1219" s="237"/>
      <c r="D1219" s="227" t="s">
        <v>357</v>
      </c>
      <c r="E1219" s="238" t="s">
        <v>683</v>
      </c>
      <c r="F1219" s="239" t="s">
        <v>861</v>
      </c>
      <c r="G1219" s="237"/>
      <c r="H1219" s="240">
        <v>2.4900000000000002</v>
      </c>
      <c r="I1219" s="241"/>
      <c r="J1219" s="237"/>
      <c r="K1219" s="237"/>
      <c r="L1219" s="242"/>
      <c r="M1219" s="243"/>
      <c r="N1219" s="244"/>
      <c r="O1219" s="244"/>
      <c r="P1219" s="244"/>
      <c r="Q1219" s="244"/>
      <c r="R1219" s="244"/>
      <c r="S1219" s="244"/>
      <c r="T1219" s="245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T1219" s="246" t="s">
        <v>357</v>
      </c>
      <c r="AU1219" s="246" t="s">
        <v>80</v>
      </c>
      <c r="AV1219" s="13" t="s">
        <v>88</v>
      </c>
      <c r="AW1219" s="13" t="s">
        <v>30</v>
      </c>
      <c r="AX1219" s="13" t="s">
        <v>73</v>
      </c>
      <c r="AY1219" s="246" t="s">
        <v>346</v>
      </c>
    </row>
    <row r="1220" s="13" customFormat="1">
      <c r="A1220" s="13"/>
      <c r="B1220" s="236"/>
      <c r="C1220" s="237"/>
      <c r="D1220" s="227" t="s">
        <v>357</v>
      </c>
      <c r="E1220" s="238" t="s">
        <v>695</v>
      </c>
      <c r="F1220" s="239" t="s">
        <v>1245</v>
      </c>
      <c r="G1220" s="237"/>
      <c r="H1220" s="240">
        <v>1.264</v>
      </c>
      <c r="I1220" s="241"/>
      <c r="J1220" s="237"/>
      <c r="K1220" s="237"/>
      <c r="L1220" s="242"/>
      <c r="M1220" s="243"/>
      <c r="N1220" s="244"/>
      <c r="O1220" s="244"/>
      <c r="P1220" s="244"/>
      <c r="Q1220" s="244"/>
      <c r="R1220" s="244"/>
      <c r="S1220" s="244"/>
      <c r="T1220" s="245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46" t="s">
        <v>357</v>
      </c>
      <c r="AU1220" s="246" t="s">
        <v>80</v>
      </c>
      <c r="AV1220" s="13" t="s">
        <v>88</v>
      </c>
      <c r="AW1220" s="13" t="s">
        <v>30</v>
      </c>
      <c r="AX1220" s="13" t="s">
        <v>73</v>
      </c>
      <c r="AY1220" s="246" t="s">
        <v>346</v>
      </c>
    </row>
    <row r="1221" s="12" customFormat="1">
      <c r="A1221" s="12"/>
      <c r="B1221" s="225"/>
      <c r="C1221" s="226"/>
      <c r="D1221" s="227" t="s">
        <v>357</v>
      </c>
      <c r="E1221" s="228" t="s">
        <v>1</v>
      </c>
      <c r="F1221" s="229" t="s">
        <v>1246</v>
      </c>
      <c r="G1221" s="226"/>
      <c r="H1221" s="228" t="s">
        <v>1</v>
      </c>
      <c r="I1221" s="230"/>
      <c r="J1221" s="226"/>
      <c r="K1221" s="226"/>
      <c r="L1221" s="231"/>
      <c r="M1221" s="232"/>
      <c r="N1221" s="233"/>
      <c r="O1221" s="233"/>
      <c r="P1221" s="233"/>
      <c r="Q1221" s="233"/>
      <c r="R1221" s="233"/>
      <c r="S1221" s="233"/>
      <c r="T1221" s="234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T1221" s="235" t="s">
        <v>357</v>
      </c>
      <c r="AU1221" s="235" t="s">
        <v>80</v>
      </c>
      <c r="AV1221" s="12" t="s">
        <v>80</v>
      </c>
      <c r="AW1221" s="12" t="s">
        <v>30</v>
      </c>
      <c r="AX1221" s="12" t="s">
        <v>73</v>
      </c>
      <c r="AY1221" s="235" t="s">
        <v>346</v>
      </c>
    </row>
    <row r="1222" s="12" customFormat="1">
      <c r="A1222" s="12"/>
      <c r="B1222" s="225"/>
      <c r="C1222" s="226"/>
      <c r="D1222" s="227" t="s">
        <v>357</v>
      </c>
      <c r="E1222" s="228" t="s">
        <v>1</v>
      </c>
      <c r="F1222" s="229" t="s">
        <v>1247</v>
      </c>
      <c r="G1222" s="226"/>
      <c r="H1222" s="228" t="s">
        <v>1</v>
      </c>
      <c r="I1222" s="230"/>
      <c r="J1222" s="226"/>
      <c r="K1222" s="226"/>
      <c r="L1222" s="231"/>
      <c r="M1222" s="232"/>
      <c r="N1222" s="233"/>
      <c r="O1222" s="233"/>
      <c r="P1222" s="233"/>
      <c r="Q1222" s="233"/>
      <c r="R1222" s="233"/>
      <c r="S1222" s="233"/>
      <c r="T1222" s="234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T1222" s="235" t="s">
        <v>357</v>
      </c>
      <c r="AU1222" s="235" t="s">
        <v>80</v>
      </c>
      <c r="AV1222" s="12" t="s">
        <v>80</v>
      </c>
      <c r="AW1222" s="12" t="s">
        <v>30</v>
      </c>
      <c r="AX1222" s="12" t="s">
        <v>73</v>
      </c>
      <c r="AY1222" s="235" t="s">
        <v>346</v>
      </c>
    </row>
    <row r="1223" s="13" customFormat="1">
      <c r="A1223" s="13"/>
      <c r="B1223" s="236"/>
      <c r="C1223" s="237"/>
      <c r="D1223" s="227" t="s">
        <v>357</v>
      </c>
      <c r="E1223" s="238" t="s">
        <v>706</v>
      </c>
      <c r="F1223" s="239" t="s">
        <v>1248</v>
      </c>
      <c r="G1223" s="237"/>
      <c r="H1223" s="240">
        <v>22.960000000000001</v>
      </c>
      <c r="I1223" s="241"/>
      <c r="J1223" s="237"/>
      <c r="K1223" s="237"/>
      <c r="L1223" s="242"/>
      <c r="M1223" s="243"/>
      <c r="N1223" s="244"/>
      <c r="O1223" s="244"/>
      <c r="P1223" s="244"/>
      <c r="Q1223" s="244"/>
      <c r="R1223" s="244"/>
      <c r="S1223" s="244"/>
      <c r="T1223" s="245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46" t="s">
        <v>357</v>
      </c>
      <c r="AU1223" s="246" t="s">
        <v>80</v>
      </c>
      <c r="AV1223" s="13" t="s">
        <v>88</v>
      </c>
      <c r="AW1223" s="13" t="s">
        <v>30</v>
      </c>
      <c r="AX1223" s="13" t="s">
        <v>73</v>
      </c>
      <c r="AY1223" s="246" t="s">
        <v>346</v>
      </c>
    </row>
    <row r="1224" s="12" customFormat="1">
      <c r="A1224" s="12"/>
      <c r="B1224" s="225"/>
      <c r="C1224" s="226"/>
      <c r="D1224" s="227" t="s">
        <v>357</v>
      </c>
      <c r="E1224" s="228" t="s">
        <v>1</v>
      </c>
      <c r="F1224" s="229" t="s">
        <v>1249</v>
      </c>
      <c r="G1224" s="226"/>
      <c r="H1224" s="228" t="s">
        <v>1</v>
      </c>
      <c r="I1224" s="230"/>
      <c r="J1224" s="226"/>
      <c r="K1224" s="226"/>
      <c r="L1224" s="231"/>
      <c r="M1224" s="232"/>
      <c r="N1224" s="233"/>
      <c r="O1224" s="233"/>
      <c r="P1224" s="233"/>
      <c r="Q1224" s="233"/>
      <c r="R1224" s="233"/>
      <c r="S1224" s="233"/>
      <c r="T1224" s="234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T1224" s="235" t="s">
        <v>357</v>
      </c>
      <c r="AU1224" s="235" t="s">
        <v>80</v>
      </c>
      <c r="AV1224" s="12" t="s">
        <v>80</v>
      </c>
      <c r="AW1224" s="12" t="s">
        <v>30</v>
      </c>
      <c r="AX1224" s="12" t="s">
        <v>73</v>
      </c>
      <c r="AY1224" s="235" t="s">
        <v>346</v>
      </c>
    </row>
    <row r="1225" s="13" customFormat="1">
      <c r="A1225" s="13"/>
      <c r="B1225" s="236"/>
      <c r="C1225" s="237"/>
      <c r="D1225" s="227" t="s">
        <v>357</v>
      </c>
      <c r="E1225" s="238" t="s">
        <v>716</v>
      </c>
      <c r="F1225" s="239" t="s">
        <v>1248</v>
      </c>
      <c r="G1225" s="237"/>
      <c r="H1225" s="240">
        <v>22.960000000000001</v>
      </c>
      <c r="I1225" s="241"/>
      <c r="J1225" s="237"/>
      <c r="K1225" s="237"/>
      <c r="L1225" s="242"/>
      <c r="M1225" s="243"/>
      <c r="N1225" s="244"/>
      <c r="O1225" s="244"/>
      <c r="P1225" s="244"/>
      <c r="Q1225" s="244"/>
      <c r="R1225" s="244"/>
      <c r="S1225" s="244"/>
      <c r="T1225" s="245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46" t="s">
        <v>357</v>
      </c>
      <c r="AU1225" s="246" t="s">
        <v>80</v>
      </c>
      <c r="AV1225" s="13" t="s">
        <v>88</v>
      </c>
      <c r="AW1225" s="13" t="s">
        <v>30</v>
      </c>
      <c r="AX1225" s="13" t="s">
        <v>73</v>
      </c>
      <c r="AY1225" s="246" t="s">
        <v>346</v>
      </c>
    </row>
    <row r="1226" s="12" customFormat="1">
      <c r="A1226" s="12"/>
      <c r="B1226" s="225"/>
      <c r="C1226" s="226"/>
      <c r="D1226" s="227" t="s">
        <v>357</v>
      </c>
      <c r="E1226" s="228" t="s">
        <v>1</v>
      </c>
      <c r="F1226" s="229" t="s">
        <v>1250</v>
      </c>
      <c r="G1226" s="226"/>
      <c r="H1226" s="228" t="s">
        <v>1</v>
      </c>
      <c r="I1226" s="230"/>
      <c r="J1226" s="226"/>
      <c r="K1226" s="226"/>
      <c r="L1226" s="231"/>
      <c r="M1226" s="232"/>
      <c r="N1226" s="233"/>
      <c r="O1226" s="233"/>
      <c r="P1226" s="233"/>
      <c r="Q1226" s="233"/>
      <c r="R1226" s="233"/>
      <c r="S1226" s="233"/>
      <c r="T1226" s="234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T1226" s="235" t="s">
        <v>357</v>
      </c>
      <c r="AU1226" s="235" t="s">
        <v>80</v>
      </c>
      <c r="AV1226" s="12" t="s">
        <v>80</v>
      </c>
      <c r="AW1226" s="12" t="s">
        <v>30</v>
      </c>
      <c r="AX1226" s="12" t="s">
        <v>73</v>
      </c>
      <c r="AY1226" s="235" t="s">
        <v>346</v>
      </c>
    </row>
    <row r="1227" s="13" customFormat="1">
      <c r="A1227" s="13"/>
      <c r="B1227" s="236"/>
      <c r="C1227" s="237"/>
      <c r="D1227" s="227" t="s">
        <v>357</v>
      </c>
      <c r="E1227" s="238" t="s">
        <v>728</v>
      </c>
      <c r="F1227" s="239" t="s">
        <v>1251</v>
      </c>
      <c r="G1227" s="237"/>
      <c r="H1227" s="240">
        <v>6.984</v>
      </c>
      <c r="I1227" s="241"/>
      <c r="J1227" s="237"/>
      <c r="K1227" s="237"/>
      <c r="L1227" s="242"/>
      <c r="M1227" s="243"/>
      <c r="N1227" s="244"/>
      <c r="O1227" s="244"/>
      <c r="P1227" s="244"/>
      <c r="Q1227" s="244"/>
      <c r="R1227" s="244"/>
      <c r="S1227" s="244"/>
      <c r="T1227" s="245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46" t="s">
        <v>357</v>
      </c>
      <c r="AU1227" s="246" t="s">
        <v>80</v>
      </c>
      <c r="AV1227" s="13" t="s">
        <v>88</v>
      </c>
      <c r="AW1227" s="13" t="s">
        <v>30</v>
      </c>
      <c r="AX1227" s="13" t="s">
        <v>73</v>
      </c>
      <c r="AY1227" s="246" t="s">
        <v>346</v>
      </c>
    </row>
    <row r="1228" s="13" customFormat="1">
      <c r="A1228" s="13"/>
      <c r="B1228" s="236"/>
      <c r="C1228" s="237"/>
      <c r="D1228" s="227" t="s">
        <v>357</v>
      </c>
      <c r="E1228" s="238" t="s">
        <v>742</v>
      </c>
      <c r="F1228" s="239" t="s">
        <v>1252</v>
      </c>
      <c r="G1228" s="237"/>
      <c r="H1228" s="240">
        <v>17.460000000000001</v>
      </c>
      <c r="I1228" s="241"/>
      <c r="J1228" s="237"/>
      <c r="K1228" s="237"/>
      <c r="L1228" s="242"/>
      <c r="M1228" s="243"/>
      <c r="N1228" s="244"/>
      <c r="O1228" s="244"/>
      <c r="P1228" s="244"/>
      <c r="Q1228" s="244"/>
      <c r="R1228" s="244"/>
      <c r="S1228" s="244"/>
      <c r="T1228" s="245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46" t="s">
        <v>357</v>
      </c>
      <c r="AU1228" s="246" t="s">
        <v>80</v>
      </c>
      <c r="AV1228" s="13" t="s">
        <v>88</v>
      </c>
      <c r="AW1228" s="13" t="s">
        <v>30</v>
      </c>
      <c r="AX1228" s="13" t="s">
        <v>73</v>
      </c>
      <c r="AY1228" s="246" t="s">
        <v>346</v>
      </c>
    </row>
    <row r="1229" s="13" customFormat="1">
      <c r="A1229" s="13"/>
      <c r="B1229" s="236"/>
      <c r="C1229" s="237"/>
      <c r="D1229" s="227" t="s">
        <v>357</v>
      </c>
      <c r="E1229" s="238" t="s">
        <v>750</v>
      </c>
      <c r="F1229" s="239" t="s">
        <v>1173</v>
      </c>
      <c r="G1229" s="237"/>
      <c r="H1229" s="240">
        <v>1.1619999999999999</v>
      </c>
      <c r="I1229" s="241"/>
      <c r="J1229" s="237"/>
      <c r="K1229" s="237"/>
      <c r="L1229" s="242"/>
      <c r="M1229" s="243"/>
      <c r="N1229" s="244"/>
      <c r="O1229" s="244"/>
      <c r="P1229" s="244"/>
      <c r="Q1229" s="244"/>
      <c r="R1229" s="244"/>
      <c r="S1229" s="244"/>
      <c r="T1229" s="245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T1229" s="246" t="s">
        <v>357</v>
      </c>
      <c r="AU1229" s="246" t="s">
        <v>80</v>
      </c>
      <c r="AV1229" s="13" t="s">
        <v>88</v>
      </c>
      <c r="AW1229" s="13" t="s">
        <v>30</v>
      </c>
      <c r="AX1229" s="13" t="s">
        <v>73</v>
      </c>
      <c r="AY1229" s="246" t="s">
        <v>346</v>
      </c>
    </row>
    <row r="1230" s="13" customFormat="1">
      <c r="A1230" s="13"/>
      <c r="B1230" s="236"/>
      <c r="C1230" s="237"/>
      <c r="D1230" s="227" t="s">
        <v>357</v>
      </c>
      <c r="E1230" s="238" t="s">
        <v>2284</v>
      </c>
      <c r="F1230" s="239" t="s">
        <v>2285</v>
      </c>
      <c r="G1230" s="237"/>
      <c r="H1230" s="240">
        <v>659.40200000000004</v>
      </c>
      <c r="I1230" s="241"/>
      <c r="J1230" s="237"/>
      <c r="K1230" s="237"/>
      <c r="L1230" s="242"/>
      <c r="M1230" s="243"/>
      <c r="N1230" s="244"/>
      <c r="O1230" s="244"/>
      <c r="P1230" s="244"/>
      <c r="Q1230" s="244"/>
      <c r="R1230" s="244"/>
      <c r="S1230" s="244"/>
      <c r="T1230" s="245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46" t="s">
        <v>357</v>
      </c>
      <c r="AU1230" s="246" t="s">
        <v>80</v>
      </c>
      <c r="AV1230" s="13" t="s">
        <v>88</v>
      </c>
      <c r="AW1230" s="13" t="s">
        <v>30</v>
      </c>
      <c r="AX1230" s="13" t="s">
        <v>80</v>
      </c>
      <c r="AY1230" s="246" t="s">
        <v>346</v>
      </c>
    </row>
    <row r="1231" s="2" customFormat="1">
      <c r="A1231" s="37"/>
      <c r="B1231" s="38"/>
      <c r="C1231" s="212" t="s">
        <v>2286</v>
      </c>
      <c r="D1231" s="212" t="s">
        <v>349</v>
      </c>
      <c r="E1231" s="213" t="s">
        <v>2287</v>
      </c>
      <c r="F1231" s="214" t="s">
        <v>2288</v>
      </c>
      <c r="G1231" s="215" t="s">
        <v>352</v>
      </c>
      <c r="H1231" s="216">
        <v>12.041</v>
      </c>
      <c r="I1231" s="217"/>
      <c r="J1231" s="218">
        <f>ROUND(I1231*H1231,2)</f>
        <v>0</v>
      </c>
      <c r="K1231" s="214" t="s">
        <v>1</v>
      </c>
      <c r="L1231" s="43"/>
      <c r="M1231" s="219" t="s">
        <v>1</v>
      </c>
      <c r="N1231" s="220" t="s">
        <v>39</v>
      </c>
      <c r="O1231" s="90"/>
      <c r="P1231" s="221">
        <f>O1231*H1231</f>
        <v>0</v>
      </c>
      <c r="Q1231" s="221">
        <v>0</v>
      </c>
      <c r="R1231" s="221">
        <f>Q1231*H1231</f>
        <v>0</v>
      </c>
      <c r="S1231" s="221">
        <v>0</v>
      </c>
      <c r="T1231" s="222">
        <f>S1231*H1231</f>
        <v>0</v>
      </c>
      <c r="U1231" s="37"/>
      <c r="V1231" s="37"/>
      <c r="W1231" s="37"/>
      <c r="X1231" s="37"/>
      <c r="Y1231" s="37"/>
      <c r="Z1231" s="37"/>
      <c r="AA1231" s="37"/>
      <c r="AB1231" s="37"/>
      <c r="AC1231" s="37"/>
      <c r="AD1231" s="37"/>
      <c r="AE1231" s="37"/>
      <c r="AR1231" s="223" t="s">
        <v>345</v>
      </c>
      <c r="AT1231" s="223" t="s">
        <v>349</v>
      </c>
      <c r="AU1231" s="223" t="s">
        <v>80</v>
      </c>
      <c r="AY1231" s="16" t="s">
        <v>346</v>
      </c>
      <c r="BE1231" s="224">
        <f>IF(N1231="základní",J1231,0)</f>
        <v>0</v>
      </c>
      <c r="BF1231" s="224">
        <f>IF(N1231="snížená",J1231,0)</f>
        <v>0</v>
      </c>
      <c r="BG1231" s="224">
        <f>IF(N1231="zákl. přenesená",J1231,0)</f>
        <v>0</v>
      </c>
      <c r="BH1231" s="224">
        <f>IF(N1231="sníž. přenesená",J1231,0)</f>
        <v>0</v>
      </c>
      <c r="BI1231" s="224">
        <f>IF(N1231="nulová",J1231,0)</f>
        <v>0</v>
      </c>
      <c r="BJ1231" s="16" t="s">
        <v>88</v>
      </c>
      <c r="BK1231" s="224">
        <f>ROUND(I1231*H1231,2)</f>
        <v>0</v>
      </c>
      <c r="BL1231" s="16" t="s">
        <v>345</v>
      </c>
      <c r="BM1231" s="223" t="s">
        <v>2289</v>
      </c>
    </row>
    <row r="1232" s="12" customFormat="1">
      <c r="A1232" s="12"/>
      <c r="B1232" s="225"/>
      <c r="C1232" s="226"/>
      <c r="D1232" s="227" t="s">
        <v>357</v>
      </c>
      <c r="E1232" s="228" t="s">
        <v>1</v>
      </c>
      <c r="F1232" s="229" t="s">
        <v>919</v>
      </c>
      <c r="G1232" s="226"/>
      <c r="H1232" s="228" t="s">
        <v>1</v>
      </c>
      <c r="I1232" s="230"/>
      <c r="J1232" s="226"/>
      <c r="K1232" s="226"/>
      <c r="L1232" s="231"/>
      <c r="M1232" s="232"/>
      <c r="N1232" s="233"/>
      <c r="O1232" s="233"/>
      <c r="P1232" s="233"/>
      <c r="Q1232" s="233"/>
      <c r="R1232" s="233"/>
      <c r="S1232" s="233"/>
      <c r="T1232" s="234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T1232" s="235" t="s">
        <v>357</v>
      </c>
      <c r="AU1232" s="235" t="s">
        <v>80</v>
      </c>
      <c r="AV1232" s="12" t="s">
        <v>80</v>
      </c>
      <c r="AW1232" s="12" t="s">
        <v>30</v>
      </c>
      <c r="AX1232" s="12" t="s">
        <v>73</v>
      </c>
      <c r="AY1232" s="235" t="s">
        <v>346</v>
      </c>
    </row>
    <row r="1233" s="13" customFormat="1">
      <c r="A1233" s="13"/>
      <c r="B1233" s="236"/>
      <c r="C1233" s="237"/>
      <c r="D1233" s="227" t="s">
        <v>357</v>
      </c>
      <c r="E1233" s="238" t="s">
        <v>2290</v>
      </c>
      <c r="F1233" s="239" t="s">
        <v>921</v>
      </c>
      <c r="G1233" s="237"/>
      <c r="H1233" s="240">
        <v>2.3500000000000001</v>
      </c>
      <c r="I1233" s="241"/>
      <c r="J1233" s="237"/>
      <c r="K1233" s="237"/>
      <c r="L1233" s="242"/>
      <c r="M1233" s="243"/>
      <c r="N1233" s="244"/>
      <c r="O1233" s="244"/>
      <c r="P1233" s="244"/>
      <c r="Q1233" s="244"/>
      <c r="R1233" s="244"/>
      <c r="S1233" s="244"/>
      <c r="T1233" s="245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46" t="s">
        <v>357</v>
      </c>
      <c r="AU1233" s="246" t="s">
        <v>80</v>
      </c>
      <c r="AV1233" s="13" t="s">
        <v>88</v>
      </c>
      <c r="AW1233" s="13" t="s">
        <v>30</v>
      </c>
      <c r="AX1233" s="13" t="s">
        <v>73</v>
      </c>
      <c r="AY1233" s="246" t="s">
        <v>346</v>
      </c>
    </row>
    <row r="1234" s="12" customFormat="1">
      <c r="A1234" s="12"/>
      <c r="B1234" s="225"/>
      <c r="C1234" s="226"/>
      <c r="D1234" s="227" t="s">
        <v>357</v>
      </c>
      <c r="E1234" s="228" t="s">
        <v>1</v>
      </c>
      <c r="F1234" s="229" t="s">
        <v>922</v>
      </c>
      <c r="G1234" s="226"/>
      <c r="H1234" s="228" t="s">
        <v>1</v>
      </c>
      <c r="I1234" s="230"/>
      <c r="J1234" s="226"/>
      <c r="K1234" s="226"/>
      <c r="L1234" s="231"/>
      <c r="M1234" s="232"/>
      <c r="N1234" s="233"/>
      <c r="O1234" s="233"/>
      <c r="P1234" s="233"/>
      <c r="Q1234" s="233"/>
      <c r="R1234" s="233"/>
      <c r="S1234" s="233"/>
      <c r="T1234" s="234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T1234" s="235" t="s">
        <v>357</v>
      </c>
      <c r="AU1234" s="235" t="s">
        <v>80</v>
      </c>
      <c r="AV1234" s="12" t="s">
        <v>80</v>
      </c>
      <c r="AW1234" s="12" t="s">
        <v>30</v>
      </c>
      <c r="AX1234" s="12" t="s">
        <v>73</v>
      </c>
      <c r="AY1234" s="235" t="s">
        <v>346</v>
      </c>
    </row>
    <row r="1235" s="13" customFormat="1">
      <c r="A1235" s="13"/>
      <c r="B1235" s="236"/>
      <c r="C1235" s="237"/>
      <c r="D1235" s="227" t="s">
        <v>357</v>
      </c>
      <c r="E1235" s="238" t="s">
        <v>98</v>
      </c>
      <c r="F1235" s="239" t="s">
        <v>923</v>
      </c>
      <c r="G1235" s="237"/>
      <c r="H1235" s="240">
        <v>2.0249999999999999</v>
      </c>
      <c r="I1235" s="241"/>
      <c r="J1235" s="237"/>
      <c r="K1235" s="237"/>
      <c r="L1235" s="242"/>
      <c r="M1235" s="243"/>
      <c r="N1235" s="244"/>
      <c r="O1235" s="244"/>
      <c r="P1235" s="244"/>
      <c r="Q1235" s="244"/>
      <c r="R1235" s="244"/>
      <c r="S1235" s="244"/>
      <c r="T1235" s="245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T1235" s="246" t="s">
        <v>357</v>
      </c>
      <c r="AU1235" s="246" t="s">
        <v>80</v>
      </c>
      <c r="AV1235" s="13" t="s">
        <v>88</v>
      </c>
      <c r="AW1235" s="13" t="s">
        <v>30</v>
      </c>
      <c r="AX1235" s="13" t="s">
        <v>73</v>
      </c>
      <c r="AY1235" s="246" t="s">
        <v>346</v>
      </c>
    </row>
    <row r="1236" s="13" customFormat="1">
      <c r="A1236" s="13"/>
      <c r="B1236" s="236"/>
      <c r="C1236" s="237"/>
      <c r="D1236" s="227" t="s">
        <v>357</v>
      </c>
      <c r="E1236" s="238" t="s">
        <v>181</v>
      </c>
      <c r="F1236" s="239" t="s">
        <v>924</v>
      </c>
      <c r="G1236" s="237"/>
      <c r="H1236" s="240">
        <v>3.472</v>
      </c>
      <c r="I1236" s="241"/>
      <c r="J1236" s="237"/>
      <c r="K1236" s="237"/>
      <c r="L1236" s="242"/>
      <c r="M1236" s="243"/>
      <c r="N1236" s="244"/>
      <c r="O1236" s="244"/>
      <c r="P1236" s="244"/>
      <c r="Q1236" s="244"/>
      <c r="R1236" s="244"/>
      <c r="S1236" s="244"/>
      <c r="T1236" s="245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T1236" s="246" t="s">
        <v>357</v>
      </c>
      <c r="AU1236" s="246" t="s">
        <v>80</v>
      </c>
      <c r="AV1236" s="13" t="s">
        <v>88</v>
      </c>
      <c r="AW1236" s="13" t="s">
        <v>30</v>
      </c>
      <c r="AX1236" s="13" t="s">
        <v>73</v>
      </c>
      <c r="AY1236" s="246" t="s">
        <v>346</v>
      </c>
    </row>
    <row r="1237" s="13" customFormat="1">
      <c r="A1237" s="13"/>
      <c r="B1237" s="236"/>
      <c r="C1237" s="237"/>
      <c r="D1237" s="227" t="s">
        <v>357</v>
      </c>
      <c r="E1237" s="238" t="s">
        <v>232</v>
      </c>
      <c r="F1237" s="239" t="s">
        <v>925</v>
      </c>
      <c r="G1237" s="237"/>
      <c r="H1237" s="240">
        <v>4.194</v>
      </c>
      <c r="I1237" s="241"/>
      <c r="J1237" s="237"/>
      <c r="K1237" s="237"/>
      <c r="L1237" s="242"/>
      <c r="M1237" s="243"/>
      <c r="N1237" s="244"/>
      <c r="O1237" s="244"/>
      <c r="P1237" s="244"/>
      <c r="Q1237" s="244"/>
      <c r="R1237" s="244"/>
      <c r="S1237" s="244"/>
      <c r="T1237" s="245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T1237" s="246" t="s">
        <v>357</v>
      </c>
      <c r="AU1237" s="246" t="s">
        <v>80</v>
      </c>
      <c r="AV1237" s="13" t="s">
        <v>88</v>
      </c>
      <c r="AW1237" s="13" t="s">
        <v>30</v>
      </c>
      <c r="AX1237" s="13" t="s">
        <v>73</v>
      </c>
      <c r="AY1237" s="246" t="s">
        <v>346</v>
      </c>
    </row>
    <row r="1238" s="13" customFormat="1">
      <c r="A1238" s="13"/>
      <c r="B1238" s="236"/>
      <c r="C1238" s="237"/>
      <c r="D1238" s="227" t="s">
        <v>357</v>
      </c>
      <c r="E1238" s="238" t="s">
        <v>2291</v>
      </c>
      <c r="F1238" s="239" t="s">
        <v>2292</v>
      </c>
      <c r="G1238" s="237"/>
      <c r="H1238" s="240">
        <v>12.041</v>
      </c>
      <c r="I1238" s="241"/>
      <c r="J1238" s="237"/>
      <c r="K1238" s="237"/>
      <c r="L1238" s="242"/>
      <c r="M1238" s="243"/>
      <c r="N1238" s="244"/>
      <c r="O1238" s="244"/>
      <c r="P1238" s="244"/>
      <c r="Q1238" s="244"/>
      <c r="R1238" s="244"/>
      <c r="S1238" s="244"/>
      <c r="T1238" s="245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T1238" s="246" t="s">
        <v>357</v>
      </c>
      <c r="AU1238" s="246" t="s">
        <v>80</v>
      </c>
      <c r="AV1238" s="13" t="s">
        <v>88</v>
      </c>
      <c r="AW1238" s="13" t="s">
        <v>30</v>
      </c>
      <c r="AX1238" s="13" t="s">
        <v>80</v>
      </c>
      <c r="AY1238" s="246" t="s">
        <v>346</v>
      </c>
    </row>
    <row r="1239" s="11" customFormat="1" ht="25.92" customHeight="1">
      <c r="A1239" s="11"/>
      <c r="B1239" s="198"/>
      <c r="C1239" s="199"/>
      <c r="D1239" s="200" t="s">
        <v>72</v>
      </c>
      <c r="E1239" s="201" t="s">
        <v>2293</v>
      </c>
      <c r="F1239" s="201" t="s">
        <v>2294</v>
      </c>
      <c r="G1239" s="199"/>
      <c r="H1239" s="199"/>
      <c r="I1239" s="202"/>
      <c r="J1239" s="203">
        <f>BK1239</f>
        <v>0</v>
      </c>
      <c r="K1239" s="199"/>
      <c r="L1239" s="204"/>
      <c r="M1239" s="205"/>
      <c r="N1239" s="206"/>
      <c r="O1239" s="206"/>
      <c r="P1239" s="207">
        <f>SUM(P1240:P1246)</f>
        <v>0</v>
      </c>
      <c r="Q1239" s="206"/>
      <c r="R1239" s="207">
        <f>SUM(R1240:R1246)</f>
        <v>0</v>
      </c>
      <c r="S1239" s="206"/>
      <c r="T1239" s="208">
        <f>SUM(T1240:T1246)</f>
        <v>0</v>
      </c>
      <c r="U1239" s="11"/>
      <c r="V1239" s="11"/>
      <c r="W1239" s="11"/>
      <c r="X1239" s="11"/>
      <c r="Y1239" s="11"/>
      <c r="Z1239" s="11"/>
      <c r="AA1239" s="11"/>
      <c r="AB1239" s="11"/>
      <c r="AC1239" s="11"/>
      <c r="AD1239" s="11"/>
      <c r="AE1239" s="11"/>
      <c r="AR1239" s="209" t="s">
        <v>345</v>
      </c>
      <c r="AT1239" s="210" t="s">
        <v>72</v>
      </c>
      <c r="AU1239" s="210" t="s">
        <v>73</v>
      </c>
      <c r="AY1239" s="209" t="s">
        <v>346</v>
      </c>
      <c r="BK1239" s="211">
        <f>SUM(BK1240:BK1246)</f>
        <v>0</v>
      </c>
    </row>
    <row r="1240" s="2" customFormat="1">
      <c r="A1240" s="37"/>
      <c r="B1240" s="38"/>
      <c r="C1240" s="212" t="s">
        <v>2295</v>
      </c>
      <c r="D1240" s="212" t="s">
        <v>349</v>
      </c>
      <c r="E1240" s="213" t="s">
        <v>2296</v>
      </c>
      <c r="F1240" s="214" t="s">
        <v>2297</v>
      </c>
      <c r="G1240" s="215" t="s">
        <v>513</v>
      </c>
      <c r="H1240" s="216">
        <v>50.804000000000002</v>
      </c>
      <c r="I1240" s="217"/>
      <c r="J1240" s="218">
        <f>ROUND(I1240*H1240,2)</f>
        <v>0</v>
      </c>
      <c r="K1240" s="214" t="s">
        <v>399</v>
      </c>
      <c r="L1240" s="43"/>
      <c r="M1240" s="219" t="s">
        <v>1</v>
      </c>
      <c r="N1240" s="220" t="s">
        <v>39</v>
      </c>
      <c r="O1240" s="90"/>
      <c r="P1240" s="221">
        <f>O1240*H1240</f>
        <v>0</v>
      </c>
      <c r="Q1240" s="221">
        <v>0</v>
      </c>
      <c r="R1240" s="221">
        <f>Q1240*H1240</f>
        <v>0</v>
      </c>
      <c r="S1240" s="221">
        <v>0</v>
      </c>
      <c r="T1240" s="222">
        <f>S1240*H1240</f>
        <v>0</v>
      </c>
      <c r="U1240" s="37"/>
      <c r="V1240" s="37"/>
      <c r="W1240" s="37"/>
      <c r="X1240" s="37"/>
      <c r="Y1240" s="37"/>
      <c r="Z1240" s="37"/>
      <c r="AA1240" s="37"/>
      <c r="AB1240" s="37"/>
      <c r="AC1240" s="37"/>
      <c r="AD1240" s="37"/>
      <c r="AE1240" s="37"/>
      <c r="AR1240" s="223" t="s">
        <v>345</v>
      </c>
      <c r="AT1240" s="223" t="s">
        <v>349</v>
      </c>
      <c r="AU1240" s="223" t="s">
        <v>80</v>
      </c>
      <c r="AY1240" s="16" t="s">
        <v>346</v>
      </c>
      <c r="BE1240" s="224">
        <f>IF(N1240="základní",J1240,0)</f>
        <v>0</v>
      </c>
      <c r="BF1240" s="224">
        <f>IF(N1240="snížená",J1240,0)</f>
        <v>0</v>
      </c>
      <c r="BG1240" s="224">
        <f>IF(N1240="zákl. přenesená",J1240,0)</f>
        <v>0</v>
      </c>
      <c r="BH1240" s="224">
        <f>IF(N1240="sníž. přenesená",J1240,0)</f>
        <v>0</v>
      </c>
      <c r="BI1240" s="224">
        <f>IF(N1240="nulová",J1240,0)</f>
        <v>0</v>
      </c>
      <c r="BJ1240" s="16" t="s">
        <v>88</v>
      </c>
      <c r="BK1240" s="224">
        <f>ROUND(I1240*H1240,2)</f>
        <v>0</v>
      </c>
      <c r="BL1240" s="16" t="s">
        <v>345</v>
      </c>
      <c r="BM1240" s="223" t="s">
        <v>2298</v>
      </c>
    </row>
    <row r="1241" s="2" customFormat="1">
      <c r="A1241" s="37"/>
      <c r="B1241" s="38"/>
      <c r="C1241" s="212" t="s">
        <v>2299</v>
      </c>
      <c r="D1241" s="212" t="s">
        <v>349</v>
      </c>
      <c r="E1241" s="213" t="s">
        <v>2300</v>
      </c>
      <c r="F1241" s="214" t="s">
        <v>2301</v>
      </c>
      <c r="G1241" s="215" t="s">
        <v>513</v>
      </c>
      <c r="H1241" s="216">
        <v>50.804000000000002</v>
      </c>
      <c r="I1241" s="217"/>
      <c r="J1241" s="218">
        <f>ROUND(I1241*H1241,2)</f>
        <v>0</v>
      </c>
      <c r="K1241" s="214" t="s">
        <v>399</v>
      </c>
      <c r="L1241" s="43"/>
      <c r="M1241" s="219" t="s">
        <v>1</v>
      </c>
      <c r="N1241" s="220" t="s">
        <v>39</v>
      </c>
      <c r="O1241" s="90"/>
      <c r="P1241" s="221">
        <f>O1241*H1241</f>
        <v>0</v>
      </c>
      <c r="Q1241" s="221">
        <v>0</v>
      </c>
      <c r="R1241" s="221">
        <f>Q1241*H1241</f>
        <v>0</v>
      </c>
      <c r="S1241" s="221">
        <v>0</v>
      </c>
      <c r="T1241" s="222">
        <f>S1241*H1241</f>
        <v>0</v>
      </c>
      <c r="U1241" s="37"/>
      <c r="V1241" s="37"/>
      <c r="W1241" s="37"/>
      <c r="X1241" s="37"/>
      <c r="Y1241" s="37"/>
      <c r="Z1241" s="37"/>
      <c r="AA1241" s="37"/>
      <c r="AB1241" s="37"/>
      <c r="AC1241" s="37"/>
      <c r="AD1241" s="37"/>
      <c r="AE1241" s="37"/>
      <c r="AR1241" s="223" t="s">
        <v>345</v>
      </c>
      <c r="AT1241" s="223" t="s">
        <v>349</v>
      </c>
      <c r="AU1241" s="223" t="s">
        <v>80</v>
      </c>
      <c r="AY1241" s="16" t="s">
        <v>346</v>
      </c>
      <c r="BE1241" s="224">
        <f>IF(N1241="základní",J1241,0)</f>
        <v>0</v>
      </c>
      <c r="BF1241" s="224">
        <f>IF(N1241="snížená",J1241,0)</f>
        <v>0</v>
      </c>
      <c r="BG1241" s="224">
        <f>IF(N1241="zákl. přenesená",J1241,0)</f>
        <v>0</v>
      </c>
      <c r="BH1241" s="224">
        <f>IF(N1241="sníž. přenesená",J1241,0)</f>
        <v>0</v>
      </c>
      <c r="BI1241" s="224">
        <f>IF(N1241="nulová",J1241,0)</f>
        <v>0</v>
      </c>
      <c r="BJ1241" s="16" t="s">
        <v>88</v>
      </c>
      <c r="BK1241" s="224">
        <f>ROUND(I1241*H1241,2)</f>
        <v>0</v>
      </c>
      <c r="BL1241" s="16" t="s">
        <v>345</v>
      </c>
      <c r="BM1241" s="223" t="s">
        <v>2302</v>
      </c>
    </row>
    <row r="1242" s="2" customFormat="1">
      <c r="A1242" s="37"/>
      <c r="B1242" s="38"/>
      <c r="C1242" s="212" t="s">
        <v>2303</v>
      </c>
      <c r="D1242" s="212" t="s">
        <v>349</v>
      </c>
      <c r="E1242" s="213" t="s">
        <v>2304</v>
      </c>
      <c r="F1242" s="214" t="s">
        <v>2305</v>
      </c>
      <c r="G1242" s="215" t="s">
        <v>513</v>
      </c>
      <c r="H1242" s="216">
        <v>457.23599999999999</v>
      </c>
      <c r="I1242" s="217"/>
      <c r="J1242" s="218">
        <f>ROUND(I1242*H1242,2)</f>
        <v>0</v>
      </c>
      <c r="K1242" s="214" t="s">
        <v>399</v>
      </c>
      <c r="L1242" s="43"/>
      <c r="M1242" s="219" t="s">
        <v>1</v>
      </c>
      <c r="N1242" s="220" t="s">
        <v>39</v>
      </c>
      <c r="O1242" s="90"/>
      <c r="P1242" s="221">
        <f>O1242*H1242</f>
        <v>0</v>
      </c>
      <c r="Q1242" s="221">
        <v>0</v>
      </c>
      <c r="R1242" s="221">
        <f>Q1242*H1242</f>
        <v>0</v>
      </c>
      <c r="S1242" s="221">
        <v>0</v>
      </c>
      <c r="T1242" s="222">
        <f>S1242*H1242</f>
        <v>0</v>
      </c>
      <c r="U1242" s="37"/>
      <c r="V1242" s="37"/>
      <c r="W1242" s="37"/>
      <c r="X1242" s="37"/>
      <c r="Y1242" s="37"/>
      <c r="Z1242" s="37"/>
      <c r="AA1242" s="37"/>
      <c r="AB1242" s="37"/>
      <c r="AC1242" s="37"/>
      <c r="AD1242" s="37"/>
      <c r="AE1242" s="37"/>
      <c r="AR1242" s="223" t="s">
        <v>345</v>
      </c>
      <c r="AT1242" s="223" t="s">
        <v>349</v>
      </c>
      <c r="AU1242" s="223" t="s">
        <v>80</v>
      </c>
      <c r="AY1242" s="16" t="s">
        <v>346</v>
      </c>
      <c r="BE1242" s="224">
        <f>IF(N1242="základní",J1242,0)</f>
        <v>0</v>
      </c>
      <c r="BF1242" s="224">
        <f>IF(N1242="snížená",J1242,0)</f>
        <v>0</v>
      </c>
      <c r="BG1242" s="224">
        <f>IF(N1242="zákl. přenesená",J1242,0)</f>
        <v>0</v>
      </c>
      <c r="BH1242" s="224">
        <f>IF(N1242="sníž. přenesená",J1242,0)</f>
        <v>0</v>
      </c>
      <c r="BI1242" s="224">
        <f>IF(N1242="nulová",J1242,0)</f>
        <v>0</v>
      </c>
      <c r="BJ1242" s="16" t="s">
        <v>88</v>
      </c>
      <c r="BK1242" s="224">
        <f>ROUND(I1242*H1242,2)</f>
        <v>0</v>
      </c>
      <c r="BL1242" s="16" t="s">
        <v>345</v>
      </c>
      <c r="BM1242" s="223" t="s">
        <v>2306</v>
      </c>
    </row>
    <row r="1243" s="12" customFormat="1">
      <c r="A1243" s="12"/>
      <c r="B1243" s="225"/>
      <c r="C1243" s="226"/>
      <c r="D1243" s="227" t="s">
        <v>357</v>
      </c>
      <c r="E1243" s="228" t="s">
        <v>1</v>
      </c>
      <c r="F1243" s="229" t="s">
        <v>2307</v>
      </c>
      <c r="G1243" s="226"/>
      <c r="H1243" s="228" t="s">
        <v>1</v>
      </c>
      <c r="I1243" s="230"/>
      <c r="J1243" s="226"/>
      <c r="K1243" s="226"/>
      <c r="L1243" s="231"/>
      <c r="M1243" s="232"/>
      <c r="N1243" s="233"/>
      <c r="O1243" s="233"/>
      <c r="P1243" s="233"/>
      <c r="Q1243" s="233"/>
      <c r="R1243" s="233"/>
      <c r="S1243" s="233"/>
      <c r="T1243" s="234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T1243" s="235" t="s">
        <v>357</v>
      </c>
      <c r="AU1243" s="235" t="s">
        <v>80</v>
      </c>
      <c r="AV1243" s="12" t="s">
        <v>80</v>
      </c>
      <c r="AW1243" s="12" t="s">
        <v>30</v>
      </c>
      <c r="AX1243" s="12" t="s">
        <v>73</v>
      </c>
      <c r="AY1243" s="235" t="s">
        <v>346</v>
      </c>
    </row>
    <row r="1244" s="13" customFormat="1">
      <c r="A1244" s="13"/>
      <c r="B1244" s="236"/>
      <c r="C1244" s="237"/>
      <c r="D1244" s="227" t="s">
        <v>357</v>
      </c>
      <c r="E1244" s="238" t="s">
        <v>1</v>
      </c>
      <c r="F1244" s="239" t="s">
        <v>2308</v>
      </c>
      <c r="G1244" s="237"/>
      <c r="H1244" s="240">
        <v>457.23599999999999</v>
      </c>
      <c r="I1244" s="241"/>
      <c r="J1244" s="237"/>
      <c r="K1244" s="237"/>
      <c r="L1244" s="242"/>
      <c r="M1244" s="243"/>
      <c r="N1244" s="244"/>
      <c r="O1244" s="244"/>
      <c r="P1244" s="244"/>
      <c r="Q1244" s="244"/>
      <c r="R1244" s="244"/>
      <c r="S1244" s="244"/>
      <c r="T1244" s="245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T1244" s="246" t="s">
        <v>357</v>
      </c>
      <c r="AU1244" s="246" t="s">
        <v>80</v>
      </c>
      <c r="AV1244" s="13" t="s">
        <v>88</v>
      </c>
      <c r="AW1244" s="13" t="s">
        <v>30</v>
      </c>
      <c r="AX1244" s="13" t="s">
        <v>73</v>
      </c>
      <c r="AY1244" s="246" t="s">
        <v>346</v>
      </c>
    </row>
    <row r="1245" s="14" customFormat="1">
      <c r="A1245" s="14"/>
      <c r="B1245" s="257"/>
      <c r="C1245" s="258"/>
      <c r="D1245" s="227" t="s">
        <v>357</v>
      </c>
      <c r="E1245" s="259" t="s">
        <v>1</v>
      </c>
      <c r="F1245" s="260" t="s">
        <v>1017</v>
      </c>
      <c r="G1245" s="258"/>
      <c r="H1245" s="261">
        <v>457.23599999999999</v>
      </c>
      <c r="I1245" s="262"/>
      <c r="J1245" s="258"/>
      <c r="K1245" s="258"/>
      <c r="L1245" s="263"/>
      <c r="M1245" s="264"/>
      <c r="N1245" s="265"/>
      <c r="O1245" s="265"/>
      <c r="P1245" s="265"/>
      <c r="Q1245" s="265"/>
      <c r="R1245" s="265"/>
      <c r="S1245" s="265"/>
      <c r="T1245" s="266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T1245" s="267" t="s">
        <v>357</v>
      </c>
      <c r="AU1245" s="267" t="s">
        <v>80</v>
      </c>
      <c r="AV1245" s="14" t="s">
        <v>345</v>
      </c>
      <c r="AW1245" s="14" t="s">
        <v>30</v>
      </c>
      <c r="AX1245" s="14" t="s">
        <v>80</v>
      </c>
      <c r="AY1245" s="267" t="s">
        <v>346</v>
      </c>
    </row>
    <row r="1246" s="2" customFormat="1" ht="33" customHeight="1">
      <c r="A1246" s="37"/>
      <c r="B1246" s="38"/>
      <c r="C1246" s="212" t="s">
        <v>2309</v>
      </c>
      <c r="D1246" s="212" t="s">
        <v>349</v>
      </c>
      <c r="E1246" s="213" t="s">
        <v>2310</v>
      </c>
      <c r="F1246" s="214" t="s">
        <v>2311</v>
      </c>
      <c r="G1246" s="215" t="s">
        <v>513</v>
      </c>
      <c r="H1246" s="216">
        <v>50.804000000000002</v>
      </c>
      <c r="I1246" s="217"/>
      <c r="J1246" s="218">
        <f>ROUND(I1246*H1246,2)</f>
        <v>0</v>
      </c>
      <c r="K1246" s="214" t="s">
        <v>399</v>
      </c>
      <c r="L1246" s="43"/>
      <c r="M1246" s="219" t="s">
        <v>1</v>
      </c>
      <c r="N1246" s="220" t="s">
        <v>39</v>
      </c>
      <c r="O1246" s="90"/>
      <c r="P1246" s="221">
        <f>O1246*H1246</f>
        <v>0</v>
      </c>
      <c r="Q1246" s="221">
        <v>0</v>
      </c>
      <c r="R1246" s="221">
        <f>Q1246*H1246</f>
        <v>0</v>
      </c>
      <c r="S1246" s="221">
        <v>0</v>
      </c>
      <c r="T1246" s="222">
        <f>S1246*H1246</f>
        <v>0</v>
      </c>
      <c r="U1246" s="37"/>
      <c r="V1246" s="37"/>
      <c r="W1246" s="37"/>
      <c r="X1246" s="37"/>
      <c r="Y1246" s="37"/>
      <c r="Z1246" s="37"/>
      <c r="AA1246" s="37"/>
      <c r="AB1246" s="37"/>
      <c r="AC1246" s="37"/>
      <c r="AD1246" s="37"/>
      <c r="AE1246" s="37"/>
      <c r="AR1246" s="223" t="s">
        <v>345</v>
      </c>
      <c r="AT1246" s="223" t="s">
        <v>349</v>
      </c>
      <c r="AU1246" s="223" t="s">
        <v>80</v>
      </c>
      <c r="AY1246" s="16" t="s">
        <v>346</v>
      </c>
      <c r="BE1246" s="224">
        <f>IF(N1246="základní",J1246,0)</f>
        <v>0</v>
      </c>
      <c r="BF1246" s="224">
        <f>IF(N1246="snížená",J1246,0)</f>
        <v>0</v>
      </c>
      <c r="BG1246" s="224">
        <f>IF(N1246="zákl. přenesená",J1246,0)</f>
        <v>0</v>
      </c>
      <c r="BH1246" s="224">
        <f>IF(N1246="sníž. přenesená",J1246,0)</f>
        <v>0</v>
      </c>
      <c r="BI1246" s="224">
        <f>IF(N1246="nulová",J1246,0)</f>
        <v>0</v>
      </c>
      <c r="BJ1246" s="16" t="s">
        <v>88</v>
      </c>
      <c r="BK1246" s="224">
        <f>ROUND(I1246*H1246,2)</f>
        <v>0</v>
      </c>
      <c r="BL1246" s="16" t="s">
        <v>345</v>
      </c>
      <c r="BM1246" s="223" t="s">
        <v>2312</v>
      </c>
    </row>
    <row r="1247" s="11" customFormat="1" ht="25.92" customHeight="1">
      <c r="A1247" s="11"/>
      <c r="B1247" s="198"/>
      <c r="C1247" s="199"/>
      <c r="D1247" s="200" t="s">
        <v>72</v>
      </c>
      <c r="E1247" s="201" t="s">
        <v>2313</v>
      </c>
      <c r="F1247" s="201" t="s">
        <v>2314</v>
      </c>
      <c r="G1247" s="199"/>
      <c r="H1247" s="199"/>
      <c r="I1247" s="202"/>
      <c r="J1247" s="203">
        <f>BK1247</f>
        <v>0</v>
      </c>
      <c r="K1247" s="199"/>
      <c r="L1247" s="204"/>
      <c r="M1247" s="205"/>
      <c r="N1247" s="206"/>
      <c r="O1247" s="206"/>
      <c r="P1247" s="207">
        <f>P1248</f>
        <v>0</v>
      </c>
      <c r="Q1247" s="206"/>
      <c r="R1247" s="207">
        <f>R1248</f>
        <v>0</v>
      </c>
      <c r="S1247" s="206"/>
      <c r="T1247" s="208">
        <f>T1248</f>
        <v>0</v>
      </c>
      <c r="U1247" s="11"/>
      <c r="V1247" s="11"/>
      <c r="W1247" s="11"/>
      <c r="X1247" s="11"/>
      <c r="Y1247" s="11"/>
      <c r="Z1247" s="11"/>
      <c r="AA1247" s="11"/>
      <c r="AB1247" s="11"/>
      <c r="AC1247" s="11"/>
      <c r="AD1247" s="11"/>
      <c r="AE1247" s="11"/>
      <c r="AR1247" s="209" t="s">
        <v>345</v>
      </c>
      <c r="AT1247" s="210" t="s">
        <v>72</v>
      </c>
      <c r="AU1247" s="210" t="s">
        <v>73</v>
      </c>
      <c r="AY1247" s="209" t="s">
        <v>346</v>
      </c>
      <c r="BK1247" s="211">
        <f>BK1248</f>
        <v>0</v>
      </c>
    </row>
    <row r="1248" s="2" customFormat="1">
      <c r="A1248" s="37"/>
      <c r="B1248" s="38"/>
      <c r="C1248" s="212" t="s">
        <v>2315</v>
      </c>
      <c r="D1248" s="212" t="s">
        <v>349</v>
      </c>
      <c r="E1248" s="213" t="s">
        <v>2316</v>
      </c>
      <c r="F1248" s="214" t="s">
        <v>2317</v>
      </c>
      <c r="G1248" s="215" t="s">
        <v>513</v>
      </c>
      <c r="H1248" s="216">
        <v>54.902000000000001</v>
      </c>
      <c r="I1248" s="217"/>
      <c r="J1248" s="218">
        <f>ROUND(I1248*H1248,2)</f>
        <v>0</v>
      </c>
      <c r="K1248" s="214" t="s">
        <v>399</v>
      </c>
      <c r="L1248" s="43"/>
      <c r="M1248" s="268" t="s">
        <v>1</v>
      </c>
      <c r="N1248" s="269" t="s">
        <v>39</v>
      </c>
      <c r="O1248" s="270"/>
      <c r="P1248" s="271">
        <f>O1248*H1248</f>
        <v>0</v>
      </c>
      <c r="Q1248" s="271">
        <v>0</v>
      </c>
      <c r="R1248" s="271">
        <f>Q1248*H1248</f>
        <v>0</v>
      </c>
      <c r="S1248" s="271">
        <v>0</v>
      </c>
      <c r="T1248" s="272">
        <f>S1248*H1248</f>
        <v>0</v>
      </c>
      <c r="U1248" s="37"/>
      <c r="V1248" s="37"/>
      <c r="W1248" s="37"/>
      <c r="X1248" s="37"/>
      <c r="Y1248" s="37"/>
      <c r="Z1248" s="37"/>
      <c r="AA1248" s="37"/>
      <c r="AB1248" s="37"/>
      <c r="AC1248" s="37"/>
      <c r="AD1248" s="37"/>
      <c r="AE1248" s="37"/>
      <c r="AR1248" s="223" t="s">
        <v>345</v>
      </c>
      <c r="AT1248" s="223" t="s">
        <v>349</v>
      </c>
      <c r="AU1248" s="223" t="s">
        <v>80</v>
      </c>
      <c r="AY1248" s="16" t="s">
        <v>346</v>
      </c>
      <c r="BE1248" s="224">
        <f>IF(N1248="základní",J1248,0)</f>
        <v>0</v>
      </c>
      <c r="BF1248" s="224">
        <f>IF(N1248="snížená",J1248,0)</f>
        <v>0</v>
      </c>
      <c r="BG1248" s="224">
        <f>IF(N1248="zákl. přenesená",J1248,0)</f>
        <v>0</v>
      </c>
      <c r="BH1248" s="224">
        <f>IF(N1248="sníž. přenesená",J1248,0)</f>
        <v>0</v>
      </c>
      <c r="BI1248" s="224">
        <f>IF(N1248="nulová",J1248,0)</f>
        <v>0</v>
      </c>
      <c r="BJ1248" s="16" t="s">
        <v>88</v>
      </c>
      <c r="BK1248" s="224">
        <f>ROUND(I1248*H1248,2)</f>
        <v>0</v>
      </c>
      <c r="BL1248" s="16" t="s">
        <v>345</v>
      </c>
      <c r="BM1248" s="223" t="s">
        <v>2318</v>
      </c>
    </row>
    <row r="1249" s="2" customFormat="1" ht="6.96" customHeight="1">
      <c r="A1249" s="37"/>
      <c r="B1249" s="65"/>
      <c r="C1249" s="66"/>
      <c r="D1249" s="66"/>
      <c r="E1249" s="66"/>
      <c r="F1249" s="66"/>
      <c r="G1249" s="66"/>
      <c r="H1249" s="66"/>
      <c r="I1249" s="66"/>
      <c r="J1249" s="66"/>
      <c r="K1249" s="66"/>
      <c r="L1249" s="43"/>
      <c r="M1249" s="37"/>
      <c r="O1249" s="37"/>
      <c r="P1249" s="37"/>
      <c r="Q1249" s="37"/>
      <c r="R1249" s="37"/>
      <c r="S1249" s="37"/>
      <c r="T1249" s="37"/>
      <c r="U1249" s="37"/>
      <c r="V1249" s="37"/>
      <c r="W1249" s="37"/>
      <c r="X1249" s="37"/>
      <c r="Y1249" s="37"/>
      <c r="Z1249" s="37"/>
      <c r="AA1249" s="37"/>
      <c r="AB1249" s="37"/>
      <c r="AC1249" s="37"/>
      <c r="AD1249" s="37"/>
      <c r="AE1249" s="37"/>
    </row>
  </sheetData>
  <sheetProtection sheet="1" autoFilter="0" formatColumns="0" formatRows="0" objects="1" scenarios="1" spinCount="100000" saltValue="b8TvWQoKayZhECY0XyydYjQIcGHkEXj5+JikGxZ88yVBZ8kJHxJDadP48eVo69a/A84vwBKDZiKPkfVep8bYvA==" hashValue="WgvG/Ov67g4w19sJ+EBTS8xjKuN03k62ZiBDUnXxkC0fmRYsNueS5Hnu7HxabNwjAyOaTJ4z4g98vt80qYsJ9w==" algorithmName="SHA-512" password="CC35"/>
  <autoFilter ref="C134:K1248"/>
  <mergeCells count="9">
    <mergeCell ref="E7:H7"/>
    <mergeCell ref="E9:H9"/>
    <mergeCell ref="E18:H18"/>
    <mergeCell ref="E27:H27"/>
    <mergeCell ref="E85:H85"/>
    <mergeCell ref="E87:H87"/>
    <mergeCell ref="E125:H125"/>
    <mergeCell ref="E127:H12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84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85</v>
      </c>
    </row>
    <row r="4" s="1" customFormat="1" ht="24.96" customHeight="1">
      <c r="B4" s="19"/>
      <c r="D4" s="138" t="s">
        <v>91</v>
      </c>
      <c r="L4" s="19"/>
      <c r="M4" s="139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0" t="s">
        <v>16</v>
      </c>
      <c r="L6" s="19"/>
    </row>
    <row r="7" s="1" customFormat="1" ht="16.5" customHeight="1">
      <c r="B7" s="19"/>
      <c r="E7" s="141" t="str">
        <f>'Rekapitulace stavby'!K6</f>
        <v>EUO na objektu BD č.p.229 ulice Letná</v>
      </c>
      <c r="F7" s="140"/>
      <c r="G7" s="140"/>
      <c r="H7" s="140"/>
      <c r="L7" s="19"/>
    </row>
    <row r="8" s="2" customFormat="1" ht="12" customHeight="1">
      <c r="A8" s="37"/>
      <c r="B8" s="43"/>
      <c r="C8" s="37"/>
      <c r="D8" s="140" t="s">
        <v>100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2" t="s">
        <v>2319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9. 12. 2020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1" t="s">
        <v>33</v>
      </c>
      <c r="E30" s="37"/>
      <c r="F30" s="37"/>
      <c r="G30" s="37"/>
      <c r="H30" s="37"/>
      <c r="I30" s="37"/>
      <c r="J30" s="152">
        <f>ROUND(J120,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3" t="s">
        <v>35</v>
      </c>
      <c r="G32" s="37"/>
      <c r="H32" s="37"/>
      <c r="I32" s="153" t="s">
        <v>34</v>
      </c>
      <c r="J32" s="153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4" t="s">
        <v>37</v>
      </c>
      <c r="E33" s="140" t="s">
        <v>38</v>
      </c>
      <c r="F33" s="155">
        <f>ROUND((SUM(BE120:BE160)),  2)</f>
        <v>0</v>
      </c>
      <c r="G33" s="37"/>
      <c r="H33" s="37"/>
      <c r="I33" s="156">
        <v>0.20999999999999999</v>
      </c>
      <c r="J33" s="155">
        <f>ROUND(((SUM(BE120:BE160))*I33),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0" t="s">
        <v>39</v>
      </c>
      <c r="F34" s="155">
        <f>ROUND((SUM(BF120:BF160)),  2)</f>
        <v>0</v>
      </c>
      <c r="G34" s="37"/>
      <c r="H34" s="37"/>
      <c r="I34" s="156">
        <v>0.14999999999999999</v>
      </c>
      <c r="J34" s="155">
        <f>ROUND(((SUM(BF120:BF160))*I34),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0" t="s">
        <v>40</v>
      </c>
      <c r="F35" s="155">
        <f>ROUND((SUM(BG120:BG160)),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0" t="s">
        <v>41</v>
      </c>
      <c r="F36" s="155">
        <f>ROUND((SUM(BH120:BH160)),  2)</f>
        <v>0</v>
      </c>
      <c r="G36" s="37"/>
      <c r="H36" s="37"/>
      <c r="I36" s="156">
        <v>0.14999999999999999</v>
      </c>
      <c r="J36" s="155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0" t="s">
        <v>42</v>
      </c>
      <c r="F37" s="155">
        <f>ROUND((SUM(BI120:BI160)),  2)</f>
        <v>0</v>
      </c>
      <c r="G37" s="37"/>
      <c r="H37" s="37"/>
      <c r="I37" s="156">
        <v>0</v>
      </c>
      <c r="J37" s="155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7"/>
      <c r="D39" s="158" t="s">
        <v>43</v>
      </c>
      <c r="E39" s="159"/>
      <c r="F39" s="159"/>
      <c r="G39" s="160" t="s">
        <v>44</v>
      </c>
      <c r="H39" s="161" t="s">
        <v>45</v>
      </c>
      <c r="I39" s="159"/>
      <c r="J39" s="162">
        <f>SUM(J30:J37)</f>
        <v>0</v>
      </c>
      <c r="K39" s="163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2"/>
      <c r="D50" s="164" t="s">
        <v>46</v>
      </c>
      <c r="E50" s="165"/>
      <c r="F50" s="165"/>
      <c r="G50" s="164" t="s">
        <v>47</v>
      </c>
      <c r="H50" s="165"/>
      <c r="I50" s="165"/>
      <c r="J50" s="165"/>
      <c r="K50" s="165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6" t="s">
        <v>48</v>
      </c>
      <c r="E61" s="167"/>
      <c r="F61" s="168" t="s">
        <v>49</v>
      </c>
      <c r="G61" s="166" t="s">
        <v>48</v>
      </c>
      <c r="H61" s="167"/>
      <c r="I61" s="167"/>
      <c r="J61" s="169" t="s">
        <v>49</v>
      </c>
      <c r="K61" s="167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4" t="s">
        <v>50</v>
      </c>
      <c r="E65" s="170"/>
      <c r="F65" s="170"/>
      <c r="G65" s="164" t="s">
        <v>51</v>
      </c>
      <c r="H65" s="170"/>
      <c r="I65" s="170"/>
      <c r="J65" s="170"/>
      <c r="K65" s="170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6" t="s">
        <v>48</v>
      </c>
      <c r="E76" s="167"/>
      <c r="F76" s="168" t="s">
        <v>49</v>
      </c>
      <c r="G76" s="166" t="s">
        <v>48</v>
      </c>
      <c r="H76" s="167"/>
      <c r="I76" s="167"/>
      <c r="J76" s="169" t="s">
        <v>49</v>
      </c>
      <c r="K76" s="167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222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5" t="str">
        <f>E7</f>
        <v>EUO na objektu BD č.p.229 ulice Letná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100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04110002 - VRN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9. 12. 2020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6" t="s">
        <v>243</v>
      </c>
      <c r="D94" s="177"/>
      <c r="E94" s="177"/>
      <c r="F94" s="177"/>
      <c r="G94" s="177"/>
      <c r="H94" s="177"/>
      <c r="I94" s="177"/>
      <c r="J94" s="178" t="s">
        <v>244</v>
      </c>
      <c r="K94" s="177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9" t="s">
        <v>248</v>
      </c>
      <c r="D96" s="39"/>
      <c r="E96" s="39"/>
      <c r="F96" s="39"/>
      <c r="G96" s="39"/>
      <c r="H96" s="39"/>
      <c r="I96" s="39"/>
      <c r="J96" s="109">
        <f>J120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85</v>
      </c>
    </row>
    <row r="97" s="9" customFormat="1" ht="24.96" customHeight="1">
      <c r="A97" s="9"/>
      <c r="B97" s="180"/>
      <c r="C97" s="181"/>
      <c r="D97" s="182" t="s">
        <v>2320</v>
      </c>
      <c r="E97" s="183"/>
      <c r="F97" s="183"/>
      <c r="G97" s="183"/>
      <c r="H97" s="183"/>
      <c r="I97" s="183"/>
      <c r="J97" s="184">
        <f>J121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2321</v>
      </c>
      <c r="E98" s="183"/>
      <c r="F98" s="183"/>
      <c r="G98" s="183"/>
      <c r="H98" s="183"/>
      <c r="I98" s="183"/>
      <c r="J98" s="184">
        <f>J132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0"/>
      <c r="C99" s="181"/>
      <c r="D99" s="182" t="s">
        <v>2322</v>
      </c>
      <c r="E99" s="183"/>
      <c r="F99" s="183"/>
      <c r="G99" s="183"/>
      <c r="H99" s="183"/>
      <c r="I99" s="183"/>
      <c r="J99" s="184">
        <f>J150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0"/>
      <c r="C100" s="181"/>
      <c r="D100" s="182" t="s">
        <v>2323</v>
      </c>
      <c r="E100" s="183"/>
      <c r="F100" s="183"/>
      <c r="G100" s="183"/>
      <c r="H100" s="183"/>
      <c r="I100" s="183"/>
      <c r="J100" s="184">
        <f>J154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7"/>
      <c r="B101" s="38"/>
      <c r="C101" s="39"/>
      <c r="D101" s="39"/>
      <c r="E101" s="39"/>
      <c r="F101" s="39"/>
      <c r="G101" s="39"/>
      <c r="H101" s="39"/>
      <c r="I101" s="39"/>
      <c r="J101" s="39"/>
      <c r="K101" s="39"/>
      <c r="L101" s="62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</row>
    <row r="102" s="2" customFormat="1" ht="6.96" customHeight="1">
      <c r="A102" s="37"/>
      <c r="B102" s="65"/>
      <c r="C102" s="66"/>
      <c r="D102" s="66"/>
      <c r="E102" s="66"/>
      <c r="F102" s="66"/>
      <c r="G102" s="66"/>
      <c r="H102" s="66"/>
      <c r="I102" s="66"/>
      <c r="J102" s="66"/>
      <c r="K102" s="66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6" s="2" customFormat="1" ht="6.96" customHeight="1">
      <c r="A106" s="37"/>
      <c r="B106" s="67"/>
      <c r="C106" s="68"/>
      <c r="D106" s="68"/>
      <c r="E106" s="68"/>
      <c r="F106" s="68"/>
      <c r="G106" s="68"/>
      <c r="H106" s="68"/>
      <c r="I106" s="68"/>
      <c r="J106" s="68"/>
      <c r="K106" s="68"/>
      <c r="L106" s="62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</row>
    <row r="107" s="2" customFormat="1" ht="24.96" customHeight="1">
      <c r="A107" s="37"/>
      <c r="B107" s="38"/>
      <c r="C107" s="22" t="s">
        <v>308</v>
      </c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38"/>
      <c r="C108" s="39"/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12" customHeight="1">
      <c r="A109" s="37"/>
      <c r="B109" s="38"/>
      <c r="C109" s="31" t="s">
        <v>16</v>
      </c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6.5" customHeight="1">
      <c r="A110" s="37"/>
      <c r="B110" s="38"/>
      <c r="C110" s="39"/>
      <c r="D110" s="39"/>
      <c r="E110" s="175" t="str">
        <f>E7</f>
        <v>EUO na objektu BD č.p.229 ulice Letná</v>
      </c>
      <c r="F110" s="31"/>
      <c r="G110" s="31"/>
      <c r="H110" s="31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2" customHeight="1">
      <c r="A111" s="37"/>
      <c r="B111" s="38"/>
      <c r="C111" s="31" t="s">
        <v>100</v>
      </c>
      <c r="D111" s="39"/>
      <c r="E111" s="39"/>
      <c r="F111" s="39"/>
      <c r="G111" s="39"/>
      <c r="H111" s="39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6.5" customHeight="1">
      <c r="A112" s="37"/>
      <c r="B112" s="38"/>
      <c r="C112" s="39"/>
      <c r="D112" s="39"/>
      <c r="E112" s="75" t="str">
        <f>E9</f>
        <v>04110002 - VRN</v>
      </c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6.96" customHeight="1">
      <c r="A113" s="37"/>
      <c r="B113" s="38"/>
      <c r="C113" s="39"/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12" customHeight="1">
      <c r="A114" s="37"/>
      <c r="B114" s="38"/>
      <c r="C114" s="31" t="s">
        <v>20</v>
      </c>
      <c r="D114" s="39"/>
      <c r="E114" s="39"/>
      <c r="F114" s="26" t="str">
        <f>F12</f>
        <v xml:space="preserve"> </v>
      </c>
      <c r="G114" s="39"/>
      <c r="H114" s="39"/>
      <c r="I114" s="31" t="s">
        <v>22</v>
      </c>
      <c r="J114" s="78" t="str">
        <f>IF(J12="","",J12)</f>
        <v>9. 12. 2020</v>
      </c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6.96" customHeight="1">
      <c r="A115" s="37"/>
      <c r="B115" s="38"/>
      <c r="C115" s="39"/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5.15" customHeight="1">
      <c r="A116" s="37"/>
      <c r="B116" s="38"/>
      <c r="C116" s="31" t="s">
        <v>24</v>
      </c>
      <c r="D116" s="39"/>
      <c r="E116" s="39"/>
      <c r="F116" s="26" t="str">
        <f>E15</f>
        <v xml:space="preserve"> </v>
      </c>
      <c r="G116" s="39"/>
      <c r="H116" s="39"/>
      <c r="I116" s="31" t="s">
        <v>29</v>
      </c>
      <c r="J116" s="35" t="str">
        <f>E21</f>
        <v xml:space="preserve"> </v>
      </c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27</v>
      </c>
      <c r="D117" s="39"/>
      <c r="E117" s="39"/>
      <c r="F117" s="26" t="str">
        <f>IF(E18="","",E18)</f>
        <v>Vyplň údaj</v>
      </c>
      <c r="G117" s="39"/>
      <c r="H117" s="39"/>
      <c r="I117" s="31" t="s">
        <v>31</v>
      </c>
      <c r="J117" s="35" t="str">
        <f>E24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0.32" customHeight="1">
      <c r="A118" s="37"/>
      <c r="B118" s="38"/>
      <c r="C118" s="39"/>
      <c r="D118" s="39"/>
      <c r="E118" s="39"/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10" customFormat="1" ht="29.28" customHeight="1">
      <c r="A119" s="187"/>
      <c r="B119" s="188"/>
      <c r="C119" s="189" t="s">
        <v>329</v>
      </c>
      <c r="D119" s="190" t="s">
        <v>58</v>
      </c>
      <c r="E119" s="190" t="s">
        <v>54</v>
      </c>
      <c r="F119" s="190" t="s">
        <v>55</v>
      </c>
      <c r="G119" s="190" t="s">
        <v>330</v>
      </c>
      <c r="H119" s="190" t="s">
        <v>331</v>
      </c>
      <c r="I119" s="190" t="s">
        <v>332</v>
      </c>
      <c r="J119" s="190" t="s">
        <v>244</v>
      </c>
      <c r="K119" s="191" t="s">
        <v>333</v>
      </c>
      <c r="L119" s="192"/>
      <c r="M119" s="99" t="s">
        <v>1</v>
      </c>
      <c r="N119" s="100" t="s">
        <v>37</v>
      </c>
      <c r="O119" s="100" t="s">
        <v>334</v>
      </c>
      <c r="P119" s="100" t="s">
        <v>335</v>
      </c>
      <c r="Q119" s="100" t="s">
        <v>336</v>
      </c>
      <c r="R119" s="100" t="s">
        <v>337</v>
      </c>
      <c r="S119" s="100" t="s">
        <v>338</v>
      </c>
      <c r="T119" s="101" t="s">
        <v>339</v>
      </c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</row>
    <row r="120" s="2" customFormat="1" ht="22.8" customHeight="1">
      <c r="A120" s="37"/>
      <c r="B120" s="38"/>
      <c r="C120" s="106" t="s">
        <v>341</v>
      </c>
      <c r="D120" s="39"/>
      <c r="E120" s="39"/>
      <c r="F120" s="39"/>
      <c r="G120" s="39"/>
      <c r="H120" s="39"/>
      <c r="I120" s="39"/>
      <c r="J120" s="193">
        <f>BK120</f>
        <v>0</v>
      </c>
      <c r="K120" s="39"/>
      <c r="L120" s="43"/>
      <c r="M120" s="102"/>
      <c r="N120" s="194"/>
      <c r="O120" s="103"/>
      <c r="P120" s="195">
        <f>P121+P132+P150+P154</f>
        <v>0</v>
      </c>
      <c r="Q120" s="103"/>
      <c r="R120" s="195">
        <f>R121+R132+R150+R154</f>
        <v>0</v>
      </c>
      <c r="S120" s="103"/>
      <c r="T120" s="196">
        <f>T121+T132+T150+T154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72</v>
      </c>
      <c r="AU120" s="16" t="s">
        <v>85</v>
      </c>
      <c r="BK120" s="197">
        <f>BK121+BK132+BK150+BK154</f>
        <v>0</v>
      </c>
    </row>
    <row r="121" s="11" customFormat="1" ht="25.92" customHeight="1">
      <c r="A121" s="11"/>
      <c r="B121" s="198"/>
      <c r="C121" s="199"/>
      <c r="D121" s="200" t="s">
        <v>72</v>
      </c>
      <c r="E121" s="201" t="s">
        <v>2324</v>
      </c>
      <c r="F121" s="201" t="s">
        <v>2325</v>
      </c>
      <c r="G121" s="199"/>
      <c r="H121" s="199"/>
      <c r="I121" s="202"/>
      <c r="J121" s="203">
        <f>BK121</f>
        <v>0</v>
      </c>
      <c r="K121" s="199"/>
      <c r="L121" s="204"/>
      <c r="M121" s="205"/>
      <c r="N121" s="206"/>
      <c r="O121" s="206"/>
      <c r="P121" s="207">
        <f>SUM(P122:P131)</f>
        <v>0</v>
      </c>
      <c r="Q121" s="206"/>
      <c r="R121" s="207">
        <f>SUM(R122:R131)</f>
        <v>0</v>
      </c>
      <c r="S121" s="206"/>
      <c r="T121" s="208">
        <f>SUM(T122:T131)</f>
        <v>0</v>
      </c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R121" s="209" t="s">
        <v>345</v>
      </c>
      <c r="AT121" s="210" t="s">
        <v>72</v>
      </c>
      <c r="AU121" s="210" t="s">
        <v>73</v>
      </c>
      <c r="AY121" s="209" t="s">
        <v>346</v>
      </c>
      <c r="BK121" s="211">
        <f>SUM(BK122:BK131)</f>
        <v>0</v>
      </c>
    </row>
    <row r="122" s="2" customFormat="1" ht="16.5" customHeight="1">
      <c r="A122" s="37"/>
      <c r="B122" s="38"/>
      <c r="C122" s="212" t="s">
        <v>80</v>
      </c>
      <c r="D122" s="212" t="s">
        <v>349</v>
      </c>
      <c r="E122" s="213" t="s">
        <v>2326</v>
      </c>
      <c r="F122" s="214" t="s">
        <v>2327</v>
      </c>
      <c r="G122" s="215" t="s">
        <v>2328</v>
      </c>
      <c r="H122" s="216">
        <v>1</v>
      </c>
      <c r="I122" s="217"/>
      <c r="J122" s="218">
        <f>ROUND(I122*H122,2)</f>
        <v>0</v>
      </c>
      <c r="K122" s="214" t="s">
        <v>1</v>
      </c>
      <c r="L122" s="43"/>
      <c r="M122" s="219" t="s">
        <v>1</v>
      </c>
      <c r="N122" s="220" t="s">
        <v>39</v>
      </c>
      <c r="O122" s="90"/>
      <c r="P122" s="221">
        <f>O122*H122</f>
        <v>0</v>
      </c>
      <c r="Q122" s="221">
        <v>0</v>
      </c>
      <c r="R122" s="221">
        <f>Q122*H122</f>
        <v>0</v>
      </c>
      <c r="S122" s="221">
        <v>0</v>
      </c>
      <c r="T122" s="222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23" t="s">
        <v>345</v>
      </c>
      <c r="AT122" s="223" t="s">
        <v>349</v>
      </c>
      <c r="AU122" s="223" t="s">
        <v>80</v>
      </c>
      <c r="AY122" s="16" t="s">
        <v>346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16" t="s">
        <v>88</v>
      </c>
      <c r="BK122" s="224">
        <f>ROUND(I122*H122,2)</f>
        <v>0</v>
      </c>
      <c r="BL122" s="16" t="s">
        <v>345</v>
      </c>
      <c r="BM122" s="223" t="s">
        <v>2329</v>
      </c>
    </row>
    <row r="123" s="13" customFormat="1">
      <c r="A123" s="13"/>
      <c r="B123" s="236"/>
      <c r="C123" s="237"/>
      <c r="D123" s="227" t="s">
        <v>357</v>
      </c>
      <c r="E123" s="238" t="s">
        <v>360</v>
      </c>
      <c r="F123" s="239" t="s">
        <v>80</v>
      </c>
      <c r="G123" s="237"/>
      <c r="H123" s="240">
        <v>1</v>
      </c>
      <c r="I123" s="241"/>
      <c r="J123" s="237"/>
      <c r="K123" s="237"/>
      <c r="L123" s="242"/>
      <c r="M123" s="243"/>
      <c r="N123" s="244"/>
      <c r="O123" s="244"/>
      <c r="P123" s="244"/>
      <c r="Q123" s="244"/>
      <c r="R123" s="244"/>
      <c r="S123" s="244"/>
      <c r="T123" s="245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6" t="s">
        <v>357</v>
      </c>
      <c r="AU123" s="246" t="s">
        <v>80</v>
      </c>
      <c r="AV123" s="13" t="s">
        <v>88</v>
      </c>
      <c r="AW123" s="13" t="s">
        <v>30</v>
      </c>
      <c r="AX123" s="13" t="s">
        <v>73</v>
      </c>
      <c r="AY123" s="246" t="s">
        <v>346</v>
      </c>
    </row>
    <row r="124" s="13" customFormat="1">
      <c r="A124" s="13"/>
      <c r="B124" s="236"/>
      <c r="C124" s="237"/>
      <c r="D124" s="227" t="s">
        <v>357</v>
      </c>
      <c r="E124" s="238" t="s">
        <v>364</v>
      </c>
      <c r="F124" s="239" t="s">
        <v>365</v>
      </c>
      <c r="G124" s="237"/>
      <c r="H124" s="240">
        <v>1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6" t="s">
        <v>357</v>
      </c>
      <c r="AU124" s="246" t="s">
        <v>80</v>
      </c>
      <c r="AV124" s="13" t="s">
        <v>88</v>
      </c>
      <c r="AW124" s="13" t="s">
        <v>30</v>
      </c>
      <c r="AX124" s="13" t="s">
        <v>80</v>
      </c>
      <c r="AY124" s="246" t="s">
        <v>346</v>
      </c>
    </row>
    <row r="125" s="2" customFormat="1" ht="16.5" customHeight="1">
      <c r="A125" s="37"/>
      <c r="B125" s="38"/>
      <c r="C125" s="212" t="s">
        <v>88</v>
      </c>
      <c r="D125" s="212" t="s">
        <v>349</v>
      </c>
      <c r="E125" s="213" t="s">
        <v>2330</v>
      </c>
      <c r="F125" s="214" t="s">
        <v>2331</v>
      </c>
      <c r="G125" s="215" t="s">
        <v>2328</v>
      </c>
      <c r="H125" s="216">
        <v>1</v>
      </c>
      <c r="I125" s="217"/>
      <c r="J125" s="218">
        <f>ROUND(I125*H125,2)</f>
        <v>0</v>
      </c>
      <c r="K125" s="214" t="s">
        <v>1</v>
      </c>
      <c r="L125" s="43"/>
      <c r="M125" s="219" t="s">
        <v>1</v>
      </c>
      <c r="N125" s="220" t="s">
        <v>39</v>
      </c>
      <c r="O125" s="90"/>
      <c r="P125" s="221">
        <f>O125*H125</f>
        <v>0</v>
      </c>
      <c r="Q125" s="221">
        <v>0</v>
      </c>
      <c r="R125" s="221">
        <f>Q125*H125</f>
        <v>0</v>
      </c>
      <c r="S125" s="221">
        <v>0</v>
      </c>
      <c r="T125" s="222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23" t="s">
        <v>345</v>
      </c>
      <c r="AT125" s="223" t="s">
        <v>349</v>
      </c>
      <c r="AU125" s="223" t="s">
        <v>80</v>
      </c>
      <c r="AY125" s="16" t="s">
        <v>346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16" t="s">
        <v>88</v>
      </c>
      <c r="BK125" s="224">
        <f>ROUND(I125*H125,2)</f>
        <v>0</v>
      </c>
      <c r="BL125" s="16" t="s">
        <v>345</v>
      </c>
      <c r="BM125" s="223" t="s">
        <v>2332</v>
      </c>
    </row>
    <row r="126" s="13" customFormat="1">
      <c r="A126" s="13"/>
      <c r="B126" s="236"/>
      <c r="C126" s="237"/>
      <c r="D126" s="227" t="s">
        <v>357</v>
      </c>
      <c r="E126" s="238" t="s">
        <v>374</v>
      </c>
      <c r="F126" s="239" t="s">
        <v>80</v>
      </c>
      <c r="G126" s="237"/>
      <c r="H126" s="240">
        <v>1</v>
      </c>
      <c r="I126" s="241"/>
      <c r="J126" s="237"/>
      <c r="K126" s="237"/>
      <c r="L126" s="242"/>
      <c r="M126" s="243"/>
      <c r="N126" s="244"/>
      <c r="O126" s="244"/>
      <c r="P126" s="244"/>
      <c r="Q126" s="244"/>
      <c r="R126" s="244"/>
      <c r="S126" s="244"/>
      <c r="T126" s="24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6" t="s">
        <v>357</v>
      </c>
      <c r="AU126" s="246" t="s">
        <v>80</v>
      </c>
      <c r="AV126" s="13" t="s">
        <v>88</v>
      </c>
      <c r="AW126" s="13" t="s">
        <v>30</v>
      </c>
      <c r="AX126" s="13" t="s">
        <v>73</v>
      </c>
      <c r="AY126" s="246" t="s">
        <v>346</v>
      </c>
    </row>
    <row r="127" s="13" customFormat="1">
      <c r="A127" s="13"/>
      <c r="B127" s="236"/>
      <c r="C127" s="237"/>
      <c r="D127" s="227" t="s">
        <v>357</v>
      </c>
      <c r="E127" s="238" t="s">
        <v>377</v>
      </c>
      <c r="F127" s="239" t="s">
        <v>378</v>
      </c>
      <c r="G127" s="237"/>
      <c r="H127" s="240">
        <v>1</v>
      </c>
      <c r="I127" s="241"/>
      <c r="J127" s="237"/>
      <c r="K127" s="237"/>
      <c r="L127" s="242"/>
      <c r="M127" s="243"/>
      <c r="N127" s="244"/>
      <c r="O127" s="244"/>
      <c r="P127" s="244"/>
      <c r="Q127" s="244"/>
      <c r="R127" s="244"/>
      <c r="S127" s="244"/>
      <c r="T127" s="24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6" t="s">
        <v>357</v>
      </c>
      <c r="AU127" s="246" t="s">
        <v>80</v>
      </c>
      <c r="AV127" s="13" t="s">
        <v>88</v>
      </c>
      <c r="AW127" s="13" t="s">
        <v>30</v>
      </c>
      <c r="AX127" s="13" t="s">
        <v>80</v>
      </c>
      <c r="AY127" s="246" t="s">
        <v>346</v>
      </c>
    </row>
    <row r="128" s="2" customFormat="1" ht="16.5" customHeight="1">
      <c r="A128" s="37"/>
      <c r="B128" s="38"/>
      <c r="C128" s="212" t="s">
        <v>380</v>
      </c>
      <c r="D128" s="212" t="s">
        <v>349</v>
      </c>
      <c r="E128" s="213" t="s">
        <v>2333</v>
      </c>
      <c r="F128" s="214" t="s">
        <v>2334</v>
      </c>
      <c r="G128" s="215" t="s">
        <v>2328</v>
      </c>
      <c r="H128" s="216">
        <v>1</v>
      </c>
      <c r="I128" s="217"/>
      <c r="J128" s="218">
        <f>ROUND(I128*H128,2)</f>
        <v>0</v>
      </c>
      <c r="K128" s="214" t="s">
        <v>1</v>
      </c>
      <c r="L128" s="43"/>
      <c r="M128" s="219" t="s">
        <v>1</v>
      </c>
      <c r="N128" s="220" t="s">
        <v>39</v>
      </c>
      <c r="O128" s="90"/>
      <c r="P128" s="221">
        <f>O128*H128</f>
        <v>0</v>
      </c>
      <c r="Q128" s="221">
        <v>0</v>
      </c>
      <c r="R128" s="221">
        <f>Q128*H128</f>
        <v>0</v>
      </c>
      <c r="S128" s="221">
        <v>0</v>
      </c>
      <c r="T128" s="222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23" t="s">
        <v>345</v>
      </c>
      <c r="AT128" s="223" t="s">
        <v>349</v>
      </c>
      <c r="AU128" s="223" t="s">
        <v>80</v>
      </c>
      <c r="AY128" s="16" t="s">
        <v>346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16" t="s">
        <v>88</v>
      </c>
      <c r="BK128" s="224">
        <f>ROUND(I128*H128,2)</f>
        <v>0</v>
      </c>
      <c r="BL128" s="16" t="s">
        <v>345</v>
      </c>
      <c r="BM128" s="223" t="s">
        <v>2335</v>
      </c>
    </row>
    <row r="129" s="2" customFormat="1">
      <c r="A129" s="37"/>
      <c r="B129" s="38"/>
      <c r="C129" s="39"/>
      <c r="D129" s="227" t="s">
        <v>2336</v>
      </c>
      <c r="E129" s="39"/>
      <c r="F129" s="273" t="s">
        <v>2337</v>
      </c>
      <c r="G129" s="39"/>
      <c r="H129" s="39"/>
      <c r="I129" s="274"/>
      <c r="J129" s="39"/>
      <c r="K129" s="39"/>
      <c r="L129" s="43"/>
      <c r="M129" s="275"/>
      <c r="N129" s="276"/>
      <c r="O129" s="90"/>
      <c r="P129" s="90"/>
      <c r="Q129" s="90"/>
      <c r="R129" s="90"/>
      <c r="S129" s="90"/>
      <c r="T129" s="91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2336</v>
      </c>
      <c r="AU129" s="16" t="s">
        <v>80</v>
      </c>
    </row>
    <row r="130" s="13" customFormat="1">
      <c r="A130" s="13"/>
      <c r="B130" s="236"/>
      <c r="C130" s="237"/>
      <c r="D130" s="227" t="s">
        <v>357</v>
      </c>
      <c r="E130" s="238" t="s">
        <v>389</v>
      </c>
      <c r="F130" s="239" t="s">
        <v>80</v>
      </c>
      <c r="G130" s="237"/>
      <c r="H130" s="240">
        <v>1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6" t="s">
        <v>357</v>
      </c>
      <c r="AU130" s="246" t="s">
        <v>80</v>
      </c>
      <c r="AV130" s="13" t="s">
        <v>88</v>
      </c>
      <c r="AW130" s="13" t="s">
        <v>30</v>
      </c>
      <c r="AX130" s="13" t="s">
        <v>73</v>
      </c>
      <c r="AY130" s="246" t="s">
        <v>346</v>
      </c>
    </row>
    <row r="131" s="13" customFormat="1">
      <c r="A131" s="13"/>
      <c r="B131" s="236"/>
      <c r="C131" s="237"/>
      <c r="D131" s="227" t="s">
        <v>357</v>
      </c>
      <c r="E131" s="238" t="s">
        <v>392</v>
      </c>
      <c r="F131" s="239" t="s">
        <v>393</v>
      </c>
      <c r="G131" s="237"/>
      <c r="H131" s="240">
        <v>1</v>
      </c>
      <c r="I131" s="241"/>
      <c r="J131" s="237"/>
      <c r="K131" s="237"/>
      <c r="L131" s="242"/>
      <c r="M131" s="243"/>
      <c r="N131" s="244"/>
      <c r="O131" s="244"/>
      <c r="P131" s="244"/>
      <c r="Q131" s="244"/>
      <c r="R131" s="244"/>
      <c r="S131" s="244"/>
      <c r="T131" s="24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6" t="s">
        <v>357</v>
      </c>
      <c r="AU131" s="246" t="s">
        <v>80</v>
      </c>
      <c r="AV131" s="13" t="s">
        <v>88</v>
      </c>
      <c r="AW131" s="13" t="s">
        <v>30</v>
      </c>
      <c r="AX131" s="13" t="s">
        <v>80</v>
      </c>
      <c r="AY131" s="246" t="s">
        <v>346</v>
      </c>
    </row>
    <row r="132" s="11" customFormat="1" ht="25.92" customHeight="1">
      <c r="A132" s="11"/>
      <c r="B132" s="198"/>
      <c r="C132" s="199"/>
      <c r="D132" s="200" t="s">
        <v>72</v>
      </c>
      <c r="E132" s="201" t="s">
        <v>83</v>
      </c>
      <c r="F132" s="201" t="s">
        <v>2338</v>
      </c>
      <c r="G132" s="199"/>
      <c r="H132" s="199"/>
      <c r="I132" s="202"/>
      <c r="J132" s="203">
        <f>BK132</f>
        <v>0</v>
      </c>
      <c r="K132" s="199"/>
      <c r="L132" s="204"/>
      <c r="M132" s="205"/>
      <c r="N132" s="206"/>
      <c r="O132" s="206"/>
      <c r="P132" s="207">
        <f>SUM(P133:P149)</f>
        <v>0</v>
      </c>
      <c r="Q132" s="206"/>
      <c r="R132" s="207">
        <f>SUM(R133:R149)</f>
        <v>0</v>
      </c>
      <c r="S132" s="206"/>
      <c r="T132" s="208">
        <f>SUM(T133:T149)</f>
        <v>0</v>
      </c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R132" s="209" t="s">
        <v>345</v>
      </c>
      <c r="AT132" s="210" t="s">
        <v>72</v>
      </c>
      <c r="AU132" s="210" t="s">
        <v>73</v>
      </c>
      <c r="AY132" s="209" t="s">
        <v>346</v>
      </c>
      <c r="BK132" s="211">
        <f>SUM(BK133:BK149)</f>
        <v>0</v>
      </c>
    </row>
    <row r="133" s="2" customFormat="1" ht="16.5" customHeight="1">
      <c r="A133" s="37"/>
      <c r="B133" s="38"/>
      <c r="C133" s="212" t="s">
        <v>345</v>
      </c>
      <c r="D133" s="212" t="s">
        <v>349</v>
      </c>
      <c r="E133" s="213" t="s">
        <v>2339</v>
      </c>
      <c r="F133" s="214" t="s">
        <v>2340</v>
      </c>
      <c r="G133" s="215" t="s">
        <v>2328</v>
      </c>
      <c r="H133" s="216">
        <v>1</v>
      </c>
      <c r="I133" s="217"/>
      <c r="J133" s="218">
        <f>ROUND(I133*H133,2)</f>
        <v>0</v>
      </c>
      <c r="K133" s="214" t="s">
        <v>1</v>
      </c>
      <c r="L133" s="43"/>
      <c r="M133" s="219" t="s">
        <v>1</v>
      </c>
      <c r="N133" s="220" t="s">
        <v>39</v>
      </c>
      <c r="O133" s="90"/>
      <c r="P133" s="221">
        <f>O133*H133</f>
        <v>0</v>
      </c>
      <c r="Q133" s="221">
        <v>0</v>
      </c>
      <c r="R133" s="221">
        <f>Q133*H133</f>
        <v>0</v>
      </c>
      <c r="S133" s="221">
        <v>0</v>
      </c>
      <c r="T133" s="222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23" t="s">
        <v>345</v>
      </c>
      <c r="AT133" s="223" t="s">
        <v>349</v>
      </c>
      <c r="AU133" s="223" t="s">
        <v>80</v>
      </c>
      <c r="AY133" s="16" t="s">
        <v>346</v>
      </c>
      <c r="BE133" s="224">
        <f>IF(N133="základní",J133,0)</f>
        <v>0</v>
      </c>
      <c r="BF133" s="224">
        <f>IF(N133="snížená",J133,0)</f>
        <v>0</v>
      </c>
      <c r="BG133" s="224">
        <f>IF(N133="zákl. přenesená",J133,0)</f>
        <v>0</v>
      </c>
      <c r="BH133" s="224">
        <f>IF(N133="sníž. přenesená",J133,0)</f>
        <v>0</v>
      </c>
      <c r="BI133" s="224">
        <f>IF(N133="nulová",J133,0)</f>
        <v>0</v>
      </c>
      <c r="BJ133" s="16" t="s">
        <v>88</v>
      </c>
      <c r="BK133" s="224">
        <f>ROUND(I133*H133,2)</f>
        <v>0</v>
      </c>
      <c r="BL133" s="16" t="s">
        <v>345</v>
      </c>
      <c r="BM133" s="223" t="s">
        <v>2341</v>
      </c>
    </row>
    <row r="134" s="13" customFormat="1">
      <c r="A134" s="13"/>
      <c r="B134" s="236"/>
      <c r="C134" s="237"/>
      <c r="D134" s="227" t="s">
        <v>357</v>
      </c>
      <c r="E134" s="238" t="s">
        <v>404</v>
      </c>
      <c r="F134" s="239" t="s">
        <v>80</v>
      </c>
      <c r="G134" s="237"/>
      <c r="H134" s="240">
        <v>1</v>
      </c>
      <c r="I134" s="241"/>
      <c r="J134" s="237"/>
      <c r="K134" s="237"/>
      <c r="L134" s="242"/>
      <c r="M134" s="243"/>
      <c r="N134" s="244"/>
      <c r="O134" s="244"/>
      <c r="P134" s="244"/>
      <c r="Q134" s="244"/>
      <c r="R134" s="244"/>
      <c r="S134" s="244"/>
      <c r="T134" s="245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6" t="s">
        <v>357</v>
      </c>
      <c r="AU134" s="246" t="s">
        <v>80</v>
      </c>
      <c r="AV134" s="13" t="s">
        <v>88</v>
      </c>
      <c r="AW134" s="13" t="s">
        <v>30</v>
      </c>
      <c r="AX134" s="13" t="s">
        <v>73</v>
      </c>
      <c r="AY134" s="246" t="s">
        <v>346</v>
      </c>
    </row>
    <row r="135" s="13" customFormat="1">
      <c r="A135" s="13"/>
      <c r="B135" s="236"/>
      <c r="C135" s="237"/>
      <c r="D135" s="227" t="s">
        <v>357</v>
      </c>
      <c r="E135" s="238" t="s">
        <v>408</v>
      </c>
      <c r="F135" s="239" t="s">
        <v>409</v>
      </c>
      <c r="G135" s="237"/>
      <c r="H135" s="240">
        <v>1</v>
      </c>
      <c r="I135" s="241"/>
      <c r="J135" s="237"/>
      <c r="K135" s="237"/>
      <c r="L135" s="242"/>
      <c r="M135" s="243"/>
      <c r="N135" s="244"/>
      <c r="O135" s="244"/>
      <c r="P135" s="244"/>
      <c r="Q135" s="244"/>
      <c r="R135" s="244"/>
      <c r="S135" s="244"/>
      <c r="T135" s="245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6" t="s">
        <v>357</v>
      </c>
      <c r="AU135" s="246" t="s">
        <v>80</v>
      </c>
      <c r="AV135" s="13" t="s">
        <v>88</v>
      </c>
      <c r="AW135" s="13" t="s">
        <v>30</v>
      </c>
      <c r="AX135" s="13" t="s">
        <v>80</v>
      </c>
      <c r="AY135" s="246" t="s">
        <v>346</v>
      </c>
    </row>
    <row r="136" s="2" customFormat="1" ht="16.5" customHeight="1">
      <c r="A136" s="37"/>
      <c r="B136" s="38"/>
      <c r="C136" s="212" t="s">
        <v>412</v>
      </c>
      <c r="D136" s="212" t="s">
        <v>349</v>
      </c>
      <c r="E136" s="213" t="s">
        <v>2342</v>
      </c>
      <c r="F136" s="214" t="s">
        <v>2343</v>
      </c>
      <c r="G136" s="215" t="s">
        <v>2328</v>
      </c>
      <c r="H136" s="216">
        <v>1</v>
      </c>
      <c r="I136" s="217"/>
      <c r="J136" s="218">
        <f>ROUND(I136*H136,2)</f>
        <v>0</v>
      </c>
      <c r="K136" s="214" t="s">
        <v>1</v>
      </c>
      <c r="L136" s="43"/>
      <c r="M136" s="219" t="s">
        <v>1</v>
      </c>
      <c r="N136" s="220" t="s">
        <v>39</v>
      </c>
      <c r="O136" s="90"/>
      <c r="P136" s="221">
        <f>O136*H136</f>
        <v>0</v>
      </c>
      <c r="Q136" s="221">
        <v>0</v>
      </c>
      <c r="R136" s="221">
        <f>Q136*H136</f>
        <v>0</v>
      </c>
      <c r="S136" s="221">
        <v>0</v>
      </c>
      <c r="T136" s="222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23" t="s">
        <v>345</v>
      </c>
      <c r="AT136" s="223" t="s">
        <v>349</v>
      </c>
      <c r="AU136" s="223" t="s">
        <v>80</v>
      </c>
      <c r="AY136" s="16" t="s">
        <v>346</v>
      </c>
      <c r="BE136" s="224">
        <f>IF(N136="základní",J136,0)</f>
        <v>0</v>
      </c>
      <c r="BF136" s="224">
        <f>IF(N136="snížená",J136,0)</f>
        <v>0</v>
      </c>
      <c r="BG136" s="224">
        <f>IF(N136="zákl. přenesená",J136,0)</f>
        <v>0</v>
      </c>
      <c r="BH136" s="224">
        <f>IF(N136="sníž. přenesená",J136,0)</f>
        <v>0</v>
      </c>
      <c r="BI136" s="224">
        <f>IF(N136="nulová",J136,0)</f>
        <v>0</v>
      </c>
      <c r="BJ136" s="16" t="s">
        <v>88</v>
      </c>
      <c r="BK136" s="224">
        <f>ROUND(I136*H136,2)</f>
        <v>0</v>
      </c>
      <c r="BL136" s="16" t="s">
        <v>345</v>
      </c>
      <c r="BM136" s="223" t="s">
        <v>2344</v>
      </c>
    </row>
    <row r="137" s="13" customFormat="1">
      <c r="A137" s="13"/>
      <c r="B137" s="236"/>
      <c r="C137" s="237"/>
      <c r="D137" s="227" t="s">
        <v>357</v>
      </c>
      <c r="E137" s="238" t="s">
        <v>421</v>
      </c>
      <c r="F137" s="239" t="s">
        <v>80</v>
      </c>
      <c r="G137" s="237"/>
      <c r="H137" s="240">
        <v>1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6" t="s">
        <v>357</v>
      </c>
      <c r="AU137" s="246" t="s">
        <v>80</v>
      </c>
      <c r="AV137" s="13" t="s">
        <v>88</v>
      </c>
      <c r="AW137" s="13" t="s">
        <v>30</v>
      </c>
      <c r="AX137" s="13" t="s">
        <v>73</v>
      </c>
      <c r="AY137" s="246" t="s">
        <v>346</v>
      </c>
    </row>
    <row r="138" s="13" customFormat="1">
      <c r="A138" s="13"/>
      <c r="B138" s="236"/>
      <c r="C138" s="237"/>
      <c r="D138" s="227" t="s">
        <v>357</v>
      </c>
      <c r="E138" s="238" t="s">
        <v>425</v>
      </c>
      <c r="F138" s="239" t="s">
        <v>426</v>
      </c>
      <c r="G138" s="237"/>
      <c r="H138" s="240">
        <v>1</v>
      </c>
      <c r="I138" s="241"/>
      <c r="J138" s="237"/>
      <c r="K138" s="237"/>
      <c r="L138" s="242"/>
      <c r="M138" s="243"/>
      <c r="N138" s="244"/>
      <c r="O138" s="244"/>
      <c r="P138" s="244"/>
      <c r="Q138" s="244"/>
      <c r="R138" s="244"/>
      <c r="S138" s="244"/>
      <c r="T138" s="245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6" t="s">
        <v>357</v>
      </c>
      <c r="AU138" s="246" t="s">
        <v>80</v>
      </c>
      <c r="AV138" s="13" t="s">
        <v>88</v>
      </c>
      <c r="AW138" s="13" t="s">
        <v>30</v>
      </c>
      <c r="AX138" s="13" t="s">
        <v>80</v>
      </c>
      <c r="AY138" s="246" t="s">
        <v>346</v>
      </c>
    </row>
    <row r="139" s="2" customFormat="1" ht="16.5" customHeight="1">
      <c r="A139" s="37"/>
      <c r="B139" s="38"/>
      <c r="C139" s="212" t="s">
        <v>429</v>
      </c>
      <c r="D139" s="212" t="s">
        <v>349</v>
      </c>
      <c r="E139" s="213" t="s">
        <v>2345</v>
      </c>
      <c r="F139" s="214" t="s">
        <v>2346</v>
      </c>
      <c r="G139" s="215" t="s">
        <v>2328</v>
      </c>
      <c r="H139" s="216">
        <v>1</v>
      </c>
      <c r="I139" s="217"/>
      <c r="J139" s="218">
        <f>ROUND(I139*H139,2)</f>
        <v>0</v>
      </c>
      <c r="K139" s="214" t="s">
        <v>1</v>
      </c>
      <c r="L139" s="43"/>
      <c r="M139" s="219" t="s">
        <v>1</v>
      </c>
      <c r="N139" s="220" t="s">
        <v>39</v>
      </c>
      <c r="O139" s="90"/>
      <c r="P139" s="221">
        <f>O139*H139</f>
        <v>0</v>
      </c>
      <c r="Q139" s="221">
        <v>0</v>
      </c>
      <c r="R139" s="221">
        <f>Q139*H139</f>
        <v>0</v>
      </c>
      <c r="S139" s="221">
        <v>0</v>
      </c>
      <c r="T139" s="222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23" t="s">
        <v>345</v>
      </c>
      <c r="AT139" s="223" t="s">
        <v>349</v>
      </c>
      <c r="AU139" s="223" t="s">
        <v>80</v>
      </c>
      <c r="AY139" s="16" t="s">
        <v>346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16" t="s">
        <v>88</v>
      </c>
      <c r="BK139" s="224">
        <f>ROUND(I139*H139,2)</f>
        <v>0</v>
      </c>
      <c r="BL139" s="16" t="s">
        <v>345</v>
      </c>
      <c r="BM139" s="223" t="s">
        <v>2347</v>
      </c>
    </row>
    <row r="140" s="13" customFormat="1">
      <c r="A140" s="13"/>
      <c r="B140" s="236"/>
      <c r="C140" s="237"/>
      <c r="D140" s="227" t="s">
        <v>357</v>
      </c>
      <c r="E140" s="238" t="s">
        <v>437</v>
      </c>
      <c r="F140" s="239" t="s">
        <v>80</v>
      </c>
      <c r="G140" s="237"/>
      <c r="H140" s="240">
        <v>1</v>
      </c>
      <c r="I140" s="241"/>
      <c r="J140" s="237"/>
      <c r="K140" s="237"/>
      <c r="L140" s="242"/>
      <c r="M140" s="243"/>
      <c r="N140" s="244"/>
      <c r="O140" s="244"/>
      <c r="P140" s="244"/>
      <c r="Q140" s="244"/>
      <c r="R140" s="244"/>
      <c r="S140" s="244"/>
      <c r="T140" s="245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6" t="s">
        <v>357</v>
      </c>
      <c r="AU140" s="246" t="s">
        <v>80</v>
      </c>
      <c r="AV140" s="13" t="s">
        <v>88</v>
      </c>
      <c r="AW140" s="13" t="s">
        <v>30</v>
      </c>
      <c r="AX140" s="13" t="s">
        <v>73</v>
      </c>
      <c r="AY140" s="246" t="s">
        <v>346</v>
      </c>
    </row>
    <row r="141" s="13" customFormat="1">
      <c r="A141" s="13"/>
      <c r="B141" s="236"/>
      <c r="C141" s="237"/>
      <c r="D141" s="227" t="s">
        <v>357</v>
      </c>
      <c r="E141" s="238" t="s">
        <v>440</v>
      </c>
      <c r="F141" s="239" t="s">
        <v>441</v>
      </c>
      <c r="G141" s="237"/>
      <c r="H141" s="240">
        <v>1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6" t="s">
        <v>357</v>
      </c>
      <c r="AU141" s="246" t="s">
        <v>80</v>
      </c>
      <c r="AV141" s="13" t="s">
        <v>88</v>
      </c>
      <c r="AW141" s="13" t="s">
        <v>30</v>
      </c>
      <c r="AX141" s="13" t="s">
        <v>73</v>
      </c>
      <c r="AY141" s="246" t="s">
        <v>346</v>
      </c>
    </row>
    <row r="142" s="13" customFormat="1">
      <c r="A142" s="13"/>
      <c r="B142" s="236"/>
      <c r="C142" s="237"/>
      <c r="D142" s="227" t="s">
        <v>357</v>
      </c>
      <c r="E142" s="238" t="s">
        <v>2348</v>
      </c>
      <c r="F142" s="239" t="s">
        <v>80</v>
      </c>
      <c r="G142" s="237"/>
      <c r="H142" s="240">
        <v>1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6" t="s">
        <v>357</v>
      </c>
      <c r="AU142" s="246" t="s">
        <v>80</v>
      </c>
      <c r="AV142" s="13" t="s">
        <v>88</v>
      </c>
      <c r="AW142" s="13" t="s">
        <v>30</v>
      </c>
      <c r="AX142" s="13" t="s">
        <v>73</v>
      </c>
      <c r="AY142" s="246" t="s">
        <v>346</v>
      </c>
    </row>
    <row r="143" s="13" customFormat="1">
      <c r="A143" s="13"/>
      <c r="B143" s="236"/>
      <c r="C143" s="237"/>
      <c r="D143" s="227" t="s">
        <v>357</v>
      </c>
      <c r="E143" s="238" t="s">
        <v>2349</v>
      </c>
      <c r="F143" s="239" t="s">
        <v>2350</v>
      </c>
      <c r="G143" s="237"/>
      <c r="H143" s="240">
        <v>1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6" t="s">
        <v>357</v>
      </c>
      <c r="AU143" s="246" t="s">
        <v>80</v>
      </c>
      <c r="AV143" s="13" t="s">
        <v>88</v>
      </c>
      <c r="AW143" s="13" t="s">
        <v>30</v>
      </c>
      <c r="AX143" s="13" t="s">
        <v>73</v>
      </c>
      <c r="AY143" s="246" t="s">
        <v>346</v>
      </c>
    </row>
    <row r="144" s="13" customFormat="1">
      <c r="A144" s="13"/>
      <c r="B144" s="236"/>
      <c r="C144" s="237"/>
      <c r="D144" s="227" t="s">
        <v>357</v>
      </c>
      <c r="E144" s="238" t="s">
        <v>2351</v>
      </c>
      <c r="F144" s="239" t="s">
        <v>80</v>
      </c>
      <c r="G144" s="237"/>
      <c r="H144" s="240">
        <v>1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6" t="s">
        <v>357</v>
      </c>
      <c r="AU144" s="246" t="s">
        <v>80</v>
      </c>
      <c r="AV144" s="13" t="s">
        <v>88</v>
      </c>
      <c r="AW144" s="13" t="s">
        <v>30</v>
      </c>
      <c r="AX144" s="13" t="s">
        <v>73</v>
      </c>
      <c r="AY144" s="246" t="s">
        <v>346</v>
      </c>
    </row>
    <row r="145" s="13" customFormat="1">
      <c r="A145" s="13"/>
      <c r="B145" s="236"/>
      <c r="C145" s="237"/>
      <c r="D145" s="227" t="s">
        <v>357</v>
      </c>
      <c r="E145" s="238" t="s">
        <v>2352</v>
      </c>
      <c r="F145" s="239" t="s">
        <v>2353</v>
      </c>
      <c r="G145" s="237"/>
      <c r="H145" s="240">
        <v>1</v>
      </c>
      <c r="I145" s="241"/>
      <c r="J145" s="237"/>
      <c r="K145" s="237"/>
      <c r="L145" s="242"/>
      <c r="M145" s="243"/>
      <c r="N145" s="244"/>
      <c r="O145" s="244"/>
      <c r="P145" s="244"/>
      <c r="Q145" s="244"/>
      <c r="R145" s="244"/>
      <c r="S145" s="244"/>
      <c r="T145" s="24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6" t="s">
        <v>357</v>
      </c>
      <c r="AU145" s="246" t="s">
        <v>80</v>
      </c>
      <c r="AV145" s="13" t="s">
        <v>88</v>
      </c>
      <c r="AW145" s="13" t="s">
        <v>30</v>
      </c>
      <c r="AX145" s="13" t="s">
        <v>73</v>
      </c>
      <c r="AY145" s="246" t="s">
        <v>346</v>
      </c>
    </row>
    <row r="146" s="13" customFormat="1">
      <c r="A146" s="13"/>
      <c r="B146" s="236"/>
      <c r="C146" s="237"/>
      <c r="D146" s="227" t="s">
        <v>357</v>
      </c>
      <c r="E146" s="238" t="s">
        <v>2354</v>
      </c>
      <c r="F146" s="239" t="s">
        <v>80</v>
      </c>
      <c r="G146" s="237"/>
      <c r="H146" s="240">
        <v>1</v>
      </c>
      <c r="I146" s="241"/>
      <c r="J146" s="237"/>
      <c r="K146" s="237"/>
      <c r="L146" s="242"/>
      <c r="M146" s="243"/>
      <c r="N146" s="244"/>
      <c r="O146" s="244"/>
      <c r="P146" s="244"/>
      <c r="Q146" s="244"/>
      <c r="R146" s="244"/>
      <c r="S146" s="244"/>
      <c r="T146" s="24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6" t="s">
        <v>357</v>
      </c>
      <c r="AU146" s="246" t="s">
        <v>80</v>
      </c>
      <c r="AV146" s="13" t="s">
        <v>88</v>
      </c>
      <c r="AW146" s="13" t="s">
        <v>30</v>
      </c>
      <c r="AX146" s="13" t="s">
        <v>73</v>
      </c>
      <c r="AY146" s="246" t="s">
        <v>346</v>
      </c>
    </row>
    <row r="147" s="13" customFormat="1">
      <c r="A147" s="13"/>
      <c r="B147" s="236"/>
      <c r="C147" s="237"/>
      <c r="D147" s="227" t="s">
        <v>357</v>
      </c>
      <c r="E147" s="238" t="s">
        <v>2355</v>
      </c>
      <c r="F147" s="239" t="s">
        <v>2356</v>
      </c>
      <c r="G147" s="237"/>
      <c r="H147" s="240">
        <v>1</v>
      </c>
      <c r="I147" s="241"/>
      <c r="J147" s="237"/>
      <c r="K147" s="237"/>
      <c r="L147" s="242"/>
      <c r="M147" s="243"/>
      <c r="N147" s="244"/>
      <c r="O147" s="244"/>
      <c r="P147" s="244"/>
      <c r="Q147" s="244"/>
      <c r="R147" s="244"/>
      <c r="S147" s="244"/>
      <c r="T147" s="24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6" t="s">
        <v>357</v>
      </c>
      <c r="AU147" s="246" t="s">
        <v>80</v>
      </c>
      <c r="AV147" s="13" t="s">
        <v>88</v>
      </c>
      <c r="AW147" s="13" t="s">
        <v>30</v>
      </c>
      <c r="AX147" s="13" t="s">
        <v>73</v>
      </c>
      <c r="AY147" s="246" t="s">
        <v>346</v>
      </c>
    </row>
    <row r="148" s="13" customFormat="1">
      <c r="A148" s="13"/>
      <c r="B148" s="236"/>
      <c r="C148" s="237"/>
      <c r="D148" s="227" t="s">
        <v>357</v>
      </c>
      <c r="E148" s="238" t="s">
        <v>2357</v>
      </c>
      <c r="F148" s="239" t="s">
        <v>80</v>
      </c>
      <c r="G148" s="237"/>
      <c r="H148" s="240">
        <v>1</v>
      </c>
      <c r="I148" s="241"/>
      <c r="J148" s="237"/>
      <c r="K148" s="237"/>
      <c r="L148" s="242"/>
      <c r="M148" s="243"/>
      <c r="N148" s="244"/>
      <c r="O148" s="244"/>
      <c r="P148" s="244"/>
      <c r="Q148" s="244"/>
      <c r="R148" s="244"/>
      <c r="S148" s="244"/>
      <c r="T148" s="24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6" t="s">
        <v>357</v>
      </c>
      <c r="AU148" s="246" t="s">
        <v>80</v>
      </c>
      <c r="AV148" s="13" t="s">
        <v>88</v>
      </c>
      <c r="AW148" s="13" t="s">
        <v>30</v>
      </c>
      <c r="AX148" s="13" t="s">
        <v>73</v>
      </c>
      <c r="AY148" s="246" t="s">
        <v>346</v>
      </c>
    </row>
    <row r="149" s="13" customFormat="1">
      <c r="A149" s="13"/>
      <c r="B149" s="236"/>
      <c r="C149" s="237"/>
      <c r="D149" s="227" t="s">
        <v>357</v>
      </c>
      <c r="E149" s="238" t="s">
        <v>2358</v>
      </c>
      <c r="F149" s="239" t="s">
        <v>2359</v>
      </c>
      <c r="G149" s="237"/>
      <c r="H149" s="240">
        <v>1</v>
      </c>
      <c r="I149" s="241"/>
      <c r="J149" s="237"/>
      <c r="K149" s="237"/>
      <c r="L149" s="242"/>
      <c r="M149" s="243"/>
      <c r="N149" s="244"/>
      <c r="O149" s="244"/>
      <c r="P149" s="244"/>
      <c r="Q149" s="244"/>
      <c r="R149" s="244"/>
      <c r="S149" s="244"/>
      <c r="T149" s="24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6" t="s">
        <v>357</v>
      </c>
      <c r="AU149" s="246" t="s">
        <v>80</v>
      </c>
      <c r="AV149" s="13" t="s">
        <v>88</v>
      </c>
      <c r="AW149" s="13" t="s">
        <v>30</v>
      </c>
      <c r="AX149" s="13" t="s">
        <v>80</v>
      </c>
      <c r="AY149" s="246" t="s">
        <v>346</v>
      </c>
    </row>
    <row r="150" s="11" customFormat="1" ht="25.92" customHeight="1">
      <c r="A150" s="11"/>
      <c r="B150" s="198"/>
      <c r="C150" s="199"/>
      <c r="D150" s="200" t="s">
        <v>72</v>
      </c>
      <c r="E150" s="201" t="s">
        <v>2360</v>
      </c>
      <c r="F150" s="201" t="s">
        <v>2361</v>
      </c>
      <c r="G150" s="199"/>
      <c r="H150" s="199"/>
      <c r="I150" s="202"/>
      <c r="J150" s="203">
        <f>BK150</f>
        <v>0</v>
      </c>
      <c r="K150" s="199"/>
      <c r="L150" s="204"/>
      <c r="M150" s="205"/>
      <c r="N150" s="206"/>
      <c r="O150" s="206"/>
      <c r="P150" s="207">
        <f>SUM(P151:P153)</f>
        <v>0</v>
      </c>
      <c r="Q150" s="206"/>
      <c r="R150" s="207">
        <f>SUM(R151:R153)</f>
        <v>0</v>
      </c>
      <c r="S150" s="206"/>
      <c r="T150" s="208">
        <f>SUM(T151:T153)</f>
        <v>0</v>
      </c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R150" s="209" t="s">
        <v>345</v>
      </c>
      <c r="AT150" s="210" t="s">
        <v>72</v>
      </c>
      <c r="AU150" s="210" t="s">
        <v>73</v>
      </c>
      <c r="AY150" s="209" t="s">
        <v>346</v>
      </c>
      <c r="BK150" s="211">
        <f>SUM(BK151:BK153)</f>
        <v>0</v>
      </c>
    </row>
    <row r="151" s="2" customFormat="1" ht="16.5" customHeight="1">
      <c r="A151" s="37"/>
      <c r="B151" s="38"/>
      <c r="C151" s="212" t="s">
        <v>444</v>
      </c>
      <c r="D151" s="212" t="s">
        <v>349</v>
      </c>
      <c r="E151" s="213" t="s">
        <v>2362</v>
      </c>
      <c r="F151" s="214" t="s">
        <v>2363</v>
      </c>
      <c r="G151" s="215" t="s">
        <v>2364</v>
      </c>
      <c r="H151" s="216">
        <v>1</v>
      </c>
      <c r="I151" s="217"/>
      <c r="J151" s="218">
        <f>ROUND(I151*H151,2)</f>
        <v>0</v>
      </c>
      <c r="K151" s="214" t="s">
        <v>1</v>
      </c>
      <c r="L151" s="43"/>
      <c r="M151" s="219" t="s">
        <v>1</v>
      </c>
      <c r="N151" s="220" t="s">
        <v>39</v>
      </c>
      <c r="O151" s="90"/>
      <c r="P151" s="221">
        <f>O151*H151</f>
        <v>0</v>
      </c>
      <c r="Q151" s="221">
        <v>0</v>
      </c>
      <c r="R151" s="221">
        <f>Q151*H151</f>
        <v>0</v>
      </c>
      <c r="S151" s="221">
        <v>0</v>
      </c>
      <c r="T151" s="222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23" t="s">
        <v>345</v>
      </c>
      <c r="AT151" s="223" t="s">
        <v>349</v>
      </c>
      <c r="AU151" s="223" t="s">
        <v>80</v>
      </c>
      <c r="AY151" s="16" t="s">
        <v>346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16" t="s">
        <v>88</v>
      </c>
      <c r="BK151" s="224">
        <f>ROUND(I151*H151,2)</f>
        <v>0</v>
      </c>
      <c r="BL151" s="16" t="s">
        <v>345</v>
      </c>
      <c r="BM151" s="223" t="s">
        <v>2365</v>
      </c>
    </row>
    <row r="152" s="13" customFormat="1">
      <c r="A152" s="13"/>
      <c r="B152" s="236"/>
      <c r="C152" s="237"/>
      <c r="D152" s="227" t="s">
        <v>357</v>
      </c>
      <c r="E152" s="238" t="s">
        <v>451</v>
      </c>
      <c r="F152" s="239" t="s">
        <v>80</v>
      </c>
      <c r="G152" s="237"/>
      <c r="H152" s="240">
        <v>1</v>
      </c>
      <c r="I152" s="241"/>
      <c r="J152" s="237"/>
      <c r="K152" s="237"/>
      <c r="L152" s="242"/>
      <c r="M152" s="243"/>
      <c r="N152" s="244"/>
      <c r="O152" s="244"/>
      <c r="P152" s="244"/>
      <c r="Q152" s="244"/>
      <c r="R152" s="244"/>
      <c r="S152" s="244"/>
      <c r="T152" s="245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6" t="s">
        <v>357</v>
      </c>
      <c r="AU152" s="246" t="s">
        <v>80</v>
      </c>
      <c r="AV152" s="13" t="s">
        <v>88</v>
      </c>
      <c r="AW152" s="13" t="s">
        <v>30</v>
      </c>
      <c r="AX152" s="13" t="s">
        <v>73</v>
      </c>
      <c r="AY152" s="246" t="s">
        <v>346</v>
      </c>
    </row>
    <row r="153" s="13" customFormat="1">
      <c r="A153" s="13"/>
      <c r="B153" s="236"/>
      <c r="C153" s="237"/>
      <c r="D153" s="227" t="s">
        <v>357</v>
      </c>
      <c r="E153" s="238" t="s">
        <v>159</v>
      </c>
      <c r="F153" s="239" t="s">
        <v>2366</v>
      </c>
      <c r="G153" s="237"/>
      <c r="H153" s="240">
        <v>1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6" t="s">
        <v>357</v>
      </c>
      <c r="AU153" s="246" t="s">
        <v>80</v>
      </c>
      <c r="AV153" s="13" t="s">
        <v>88</v>
      </c>
      <c r="AW153" s="13" t="s">
        <v>30</v>
      </c>
      <c r="AX153" s="13" t="s">
        <v>80</v>
      </c>
      <c r="AY153" s="246" t="s">
        <v>346</v>
      </c>
    </row>
    <row r="154" s="11" customFormat="1" ht="25.92" customHeight="1">
      <c r="A154" s="11"/>
      <c r="B154" s="198"/>
      <c r="C154" s="199"/>
      <c r="D154" s="200" t="s">
        <v>72</v>
      </c>
      <c r="E154" s="201" t="s">
        <v>2367</v>
      </c>
      <c r="F154" s="201" t="s">
        <v>2368</v>
      </c>
      <c r="G154" s="199"/>
      <c r="H154" s="199"/>
      <c r="I154" s="202"/>
      <c r="J154" s="203">
        <f>BK154</f>
        <v>0</v>
      </c>
      <c r="K154" s="199"/>
      <c r="L154" s="204"/>
      <c r="M154" s="205"/>
      <c r="N154" s="206"/>
      <c r="O154" s="206"/>
      <c r="P154" s="207">
        <f>SUM(P155:P160)</f>
        <v>0</v>
      </c>
      <c r="Q154" s="206"/>
      <c r="R154" s="207">
        <f>SUM(R155:R160)</f>
        <v>0</v>
      </c>
      <c r="S154" s="206"/>
      <c r="T154" s="208">
        <f>SUM(T155:T160)</f>
        <v>0</v>
      </c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R154" s="209" t="s">
        <v>345</v>
      </c>
      <c r="AT154" s="210" t="s">
        <v>72</v>
      </c>
      <c r="AU154" s="210" t="s">
        <v>73</v>
      </c>
      <c r="AY154" s="209" t="s">
        <v>346</v>
      </c>
      <c r="BK154" s="211">
        <f>SUM(BK155:BK160)</f>
        <v>0</v>
      </c>
    </row>
    <row r="155" s="2" customFormat="1" ht="16.5" customHeight="1">
      <c r="A155" s="37"/>
      <c r="B155" s="38"/>
      <c r="C155" s="212" t="s">
        <v>460</v>
      </c>
      <c r="D155" s="212" t="s">
        <v>349</v>
      </c>
      <c r="E155" s="213" t="s">
        <v>2369</v>
      </c>
      <c r="F155" s="214" t="s">
        <v>2370</v>
      </c>
      <c r="G155" s="215" t="s">
        <v>2328</v>
      </c>
      <c r="H155" s="216">
        <v>1</v>
      </c>
      <c r="I155" s="217"/>
      <c r="J155" s="218">
        <f>ROUND(I155*H155,2)</f>
        <v>0</v>
      </c>
      <c r="K155" s="214" t="s">
        <v>1</v>
      </c>
      <c r="L155" s="43"/>
      <c r="M155" s="219" t="s">
        <v>1</v>
      </c>
      <c r="N155" s="220" t="s">
        <v>39</v>
      </c>
      <c r="O155" s="90"/>
      <c r="P155" s="221">
        <f>O155*H155</f>
        <v>0</v>
      </c>
      <c r="Q155" s="221">
        <v>0</v>
      </c>
      <c r="R155" s="221">
        <f>Q155*H155</f>
        <v>0</v>
      </c>
      <c r="S155" s="221">
        <v>0</v>
      </c>
      <c r="T155" s="222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23" t="s">
        <v>345</v>
      </c>
      <c r="AT155" s="223" t="s">
        <v>349</v>
      </c>
      <c r="AU155" s="223" t="s">
        <v>80</v>
      </c>
      <c r="AY155" s="16" t="s">
        <v>346</v>
      </c>
      <c r="BE155" s="224">
        <f>IF(N155="základní",J155,0)</f>
        <v>0</v>
      </c>
      <c r="BF155" s="224">
        <f>IF(N155="snížená",J155,0)</f>
        <v>0</v>
      </c>
      <c r="BG155" s="224">
        <f>IF(N155="zákl. přenesená",J155,0)</f>
        <v>0</v>
      </c>
      <c r="BH155" s="224">
        <f>IF(N155="sníž. přenesená",J155,0)</f>
        <v>0</v>
      </c>
      <c r="BI155" s="224">
        <f>IF(N155="nulová",J155,0)</f>
        <v>0</v>
      </c>
      <c r="BJ155" s="16" t="s">
        <v>88</v>
      </c>
      <c r="BK155" s="224">
        <f>ROUND(I155*H155,2)</f>
        <v>0</v>
      </c>
      <c r="BL155" s="16" t="s">
        <v>345</v>
      </c>
      <c r="BM155" s="223" t="s">
        <v>2371</v>
      </c>
    </row>
    <row r="156" s="13" customFormat="1">
      <c r="A156" s="13"/>
      <c r="B156" s="236"/>
      <c r="C156" s="237"/>
      <c r="D156" s="227" t="s">
        <v>357</v>
      </c>
      <c r="E156" s="238" t="s">
        <v>465</v>
      </c>
      <c r="F156" s="239" t="s">
        <v>80</v>
      </c>
      <c r="G156" s="237"/>
      <c r="H156" s="240">
        <v>1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6" t="s">
        <v>357</v>
      </c>
      <c r="AU156" s="246" t="s">
        <v>80</v>
      </c>
      <c r="AV156" s="13" t="s">
        <v>88</v>
      </c>
      <c r="AW156" s="13" t="s">
        <v>30</v>
      </c>
      <c r="AX156" s="13" t="s">
        <v>73</v>
      </c>
      <c r="AY156" s="246" t="s">
        <v>346</v>
      </c>
    </row>
    <row r="157" s="13" customFormat="1">
      <c r="A157" s="13"/>
      <c r="B157" s="236"/>
      <c r="C157" s="237"/>
      <c r="D157" s="227" t="s">
        <v>357</v>
      </c>
      <c r="E157" s="238" t="s">
        <v>469</v>
      </c>
      <c r="F157" s="239" t="s">
        <v>470</v>
      </c>
      <c r="G157" s="237"/>
      <c r="H157" s="240">
        <v>1</v>
      </c>
      <c r="I157" s="241"/>
      <c r="J157" s="237"/>
      <c r="K157" s="237"/>
      <c r="L157" s="242"/>
      <c r="M157" s="243"/>
      <c r="N157" s="244"/>
      <c r="O157" s="244"/>
      <c r="P157" s="244"/>
      <c r="Q157" s="244"/>
      <c r="R157" s="244"/>
      <c r="S157" s="244"/>
      <c r="T157" s="24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6" t="s">
        <v>357</v>
      </c>
      <c r="AU157" s="246" t="s">
        <v>80</v>
      </c>
      <c r="AV157" s="13" t="s">
        <v>88</v>
      </c>
      <c r="AW157" s="13" t="s">
        <v>30</v>
      </c>
      <c r="AX157" s="13" t="s">
        <v>80</v>
      </c>
      <c r="AY157" s="246" t="s">
        <v>346</v>
      </c>
    </row>
    <row r="158" s="2" customFormat="1" ht="16.5" customHeight="1">
      <c r="A158" s="37"/>
      <c r="B158" s="38"/>
      <c r="C158" s="212" t="s">
        <v>115</v>
      </c>
      <c r="D158" s="212" t="s">
        <v>349</v>
      </c>
      <c r="E158" s="213" t="s">
        <v>2372</v>
      </c>
      <c r="F158" s="214" t="s">
        <v>2373</v>
      </c>
      <c r="G158" s="215" t="s">
        <v>2328</v>
      </c>
      <c r="H158" s="216">
        <v>1</v>
      </c>
      <c r="I158" s="217"/>
      <c r="J158" s="218">
        <f>ROUND(I158*H158,2)</f>
        <v>0</v>
      </c>
      <c r="K158" s="214" t="s">
        <v>1</v>
      </c>
      <c r="L158" s="43"/>
      <c r="M158" s="219" t="s">
        <v>1</v>
      </c>
      <c r="N158" s="220" t="s">
        <v>39</v>
      </c>
      <c r="O158" s="90"/>
      <c r="P158" s="221">
        <f>O158*H158</f>
        <v>0</v>
      </c>
      <c r="Q158" s="221">
        <v>0</v>
      </c>
      <c r="R158" s="221">
        <f>Q158*H158</f>
        <v>0</v>
      </c>
      <c r="S158" s="221">
        <v>0</v>
      </c>
      <c r="T158" s="222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23" t="s">
        <v>345</v>
      </c>
      <c r="AT158" s="223" t="s">
        <v>349</v>
      </c>
      <c r="AU158" s="223" t="s">
        <v>80</v>
      </c>
      <c r="AY158" s="16" t="s">
        <v>346</v>
      </c>
      <c r="BE158" s="224">
        <f>IF(N158="základní",J158,0)</f>
        <v>0</v>
      </c>
      <c r="BF158" s="224">
        <f>IF(N158="snížená",J158,0)</f>
        <v>0</v>
      </c>
      <c r="BG158" s="224">
        <f>IF(N158="zákl. přenesená",J158,0)</f>
        <v>0</v>
      </c>
      <c r="BH158" s="224">
        <f>IF(N158="sníž. přenesená",J158,0)</f>
        <v>0</v>
      </c>
      <c r="BI158" s="224">
        <f>IF(N158="nulová",J158,0)</f>
        <v>0</v>
      </c>
      <c r="BJ158" s="16" t="s">
        <v>88</v>
      </c>
      <c r="BK158" s="224">
        <f>ROUND(I158*H158,2)</f>
        <v>0</v>
      </c>
      <c r="BL158" s="16" t="s">
        <v>345</v>
      </c>
      <c r="BM158" s="223" t="s">
        <v>2374</v>
      </c>
    </row>
    <row r="159" s="13" customFormat="1">
      <c r="A159" s="13"/>
      <c r="B159" s="236"/>
      <c r="C159" s="237"/>
      <c r="D159" s="227" t="s">
        <v>357</v>
      </c>
      <c r="E159" s="238" t="s">
        <v>478</v>
      </c>
      <c r="F159" s="239" t="s">
        <v>80</v>
      </c>
      <c r="G159" s="237"/>
      <c r="H159" s="240">
        <v>1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6" t="s">
        <v>357</v>
      </c>
      <c r="AU159" s="246" t="s">
        <v>80</v>
      </c>
      <c r="AV159" s="13" t="s">
        <v>88</v>
      </c>
      <c r="AW159" s="13" t="s">
        <v>30</v>
      </c>
      <c r="AX159" s="13" t="s">
        <v>73</v>
      </c>
      <c r="AY159" s="246" t="s">
        <v>346</v>
      </c>
    </row>
    <row r="160" s="13" customFormat="1">
      <c r="A160" s="13"/>
      <c r="B160" s="236"/>
      <c r="C160" s="237"/>
      <c r="D160" s="227" t="s">
        <v>357</v>
      </c>
      <c r="E160" s="238" t="s">
        <v>482</v>
      </c>
      <c r="F160" s="239" t="s">
        <v>483</v>
      </c>
      <c r="G160" s="237"/>
      <c r="H160" s="240">
        <v>1</v>
      </c>
      <c r="I160" s="241"/>
      <c r="J160" s="237"/>
      <c r="K160" s="237"/>
      <c r="L160" s="242"/>
      <c r="M160" s="277"/>
      <c r="N160" s="278"/>
      <c r="O160" s="278"/>
      <c r="P160" s="278"/>
      <c r="Q160" s="278"/>
      <c r="R160" s="278"/>
      <c r="S160" s="278"/>
      <c r="T160" s="27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6" t="s">
        <v>357</v>
      </c>
      <c r="AU160" s="246" t="s">
        <v>80</v>
      </c>
      <c r="AV160" s="13" t="s">
        <v>88</v>
      </c>
      <c r="AW160" s="13" t="s">
        <v>30</v>
      </c>
      <c r="AX160" s="13" t="s">
        <v>80</v>
      </c>
      <c r="AY160" s="246" t="s">
        <v>346</v>
      </c>
    </row>
    <row r="161" s="2" customFormat="1" ht="6.96" customHeight="1">
      <c r="A161" s="37"/>
      <c r="B161" s="65"/>
      <c r="C161" s="66"/>
      <c r="D161" s="66"/>
      <c r="E161" s="66"/>
      <c r="F161" s="66"/>
      <c r="G161" s="66"/>
      <c r="H161" s="66"/>
      <c r="I161" s="66"/>
      <c r="J161" s="66"/>
      <c r="K161" s="66"/>
      <c r="L161" s="43"/>
      <c r="M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</row>
  </sheetData>
  <sheetProtection sheet="1" autoFilter="0" formatColumns="0" formatRows="0" objects="1" scenarios="1" spinCount="100000" saltValue="NaDPm5gC96LNQuA/7fRV9+uopo7C5EUjMOOY0i84SEDWp0a+Z1GqTlh24tLe2u7JtBOWntXI0Slqtn33fKibMQ==" hashValue="GzfPfDLo21ZmbdsGfgeIC5pbk8jJAd4IYQKUb/0oUZm5l3Qc3LWTHd46sIUzOvwAMfsEcyqjFIEExV8XUTbfeA==" algorithmName="SHA-512" password="CC35"/>
  <autoFilter ref="C119:K160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6"/>
      <c r="C3" s="137"/>
      <c r="D3" s="137"/>
      <c r="E3" s="137"/>
      <c r="F3" s="137"/>
      <c r="G3" s="137"/>
      <c r="H3" s="19"/>
    </row>
    <row r="4" s="1" customFormat="1" ht="24.96" customHeight="1">
      <c r="B4" s="19"/>
      <c r="C4" s="138" t="s">
        <v>2375</v>
      </c>
      <c r="H4" s="19"/>
    </row>
    <row r="5" s="1" customFormat="1" ht="12" customHeight="1">
      <c r="B5" s="19"/>
      <c r="C5" s="280" t="s">
        <v>13</v>
      </c>
      <c r="D5" s="147" t="s">
        <v>14</v>
      </c>
      <c r="E5" s="1"/>
      <c r="F5" s="1"/>
      <c r="H5" s="19"/>
    </row>
    <row r="6" s="1" customFormat="1" ht="36.96" customHeight="1">
      <c r="B6" s="19"/>
      <c r="C6" s="281" t="s">
        <v>16</v>
      </c>
      <c r="D6" s="282" t="s">
        <v>17</v>
      </c>
      <c r="E6" s="1"/>
      <c r="F6" s="1"/>
      <c r="H6" s="19"/>
    </row>
    <row r="7" s="1" customFormat="1" ht="16.5" customHeight="1">
      <c r="B7" s="19"/>
      <c r="C7" s="140" t="s">
        <v>22</v>
      </c>
      <c r="D7" s="144" t="str">
        <f>'Rekapitulace stavby'!AN8</f>
        <v>9. 12. 2020</v>
      </c>
      <c r="H7" s="19"/>
    </row>
    <row r="8" s="2" customFormat="1" ht="10.8" customHeight="1">
      <c r="A8" s="37"/>
      <c r="B8" s="43"/>
      <c r="C8" s="37"/>
      <c r="D8" s="37"/>
      <c r="E8" s="37"/>
      <c r="F8" s="37"/>
      <c r="G8" s="37"/>
      <c r="H8" s="43"/>
    </row>
    <row r="9" s="10" customFormat="1" ht="29.28" customHeight="1">
      <c r="A9" s="187"/>
      <c r="B9" s="283"/>
      <c r="C9" s="284" t="s">
        <v>54</v>
      </c>
      <c r="D9" s="285" t="s">
        <v>55</v>
      </c>
      <c r="E9" s="285" t="s">
        <v>330</v>
      </c>
      <c r="F9" s="286" t="s">
        <v>2376</v>
      </c>
      <c r="G9" s="187"/>
      <c r="H9" s="283"/>
    </row>
    <row r="10" s="2" customFormat="1" ht="26.4" customHeight="1">
      <c r="A10" s="37"/>
      <c r="B10" s="43"/>
      <c r="C10" s="287" t="s">
        <v>2377</v>
      </c>
      <c r="D10" s="287" t="s">
        <v>17</v>
      </c>
      <c r="E10" s="37"/>
      <c r="F10" s="37"/>
      <c r="G10" s="37"/>
      <c r="H10" s="43"/>
    </row>
    <row r="11" s="2" customFormat="1" ht="16.8" customHeight="1">
      <c r="A11" s="37"/>
      <c r="B11" s="43"/>
      <c r="C11" s="288" t="s">
        <v>360</v>
      </c>
      <c r="D11" s="289" t="s">
        <v>360</v>
      </c>
      <c r="E11" s="290" t="s">
        <v>1</v>
      </c>
      <c r="F11" s="291">
        <v>1.05</v>
      </c>
      <c r="G11" s="37"/>
      <c r="H11" s="43"/>
    </row>
    <row r="12" s="2" customFormat="1">
      <c r="A12" s="37"/>
      <c r="B12" s="43"/>
      <c r="C12" s="292" t="s">
        <v>1</v>
      </c>
      <c r="D12" s="292" t="s">
        <v>358</v>
      </c>
      <c r="E12" s="16" t="s">
        <v>1</v>
      </c>
      <c r="F12" s="293">
        <v>0</v>
      </c>
      <c r="G12" s="37"/>
      <c r="H12" s="43"/>
    </row>
    <row r="13" s="2" customFormat="1" ht="16.8" customHeight="1">
      <c r="A13" s="37"/>
      <c r="B13" s="43"/>
      <c r="C13" s="292" t="s">
        <v>360</v>
      </c>
      <c r="D13" s="292" t="s">
        <v>361</v>
      </c>
      <c r="E13" s="16" t="s">
        <v>1</v>
      </c>
      <c r="F13" s="293">
        <v>1.05</v>
      </c>
      <c r="G13" s="37"/>
      <c r="H13" s="43"/>
    </row>
    <row r="14" s="2" customFormat="1" ht="16.8" customHeight="1">
      <c r="A14" s="37"/>
      <c r="B14" s="43"/>
      <c r="C14" s="294" t="s">
        <v>2378</v>
      </c>
      <c r="D14" s="37"/>
      <c r="E14" s="37"/>
      <c r="F14" s="37"/>
      <c r="G14" s="37"/>
      <c r="H14" s="43"/>
    </row>
    <row r="15" s="2" customFormat="1">
      <c r="A15" s="37"/>
      <c r="B15" s="43"/>
      <c r="C15" s="292" t="s">
        <v>350</v>
      </c>
      <c r="D15" s="292" t="s">
        <v>351</v>
      </c>
      <c r="E15" s="16" t="s">
        <v>352</v>
      </c>
      <c r="F15" s="293">
        <v>1.05</v>
      </c>
      <c r="G15" s="37"/>
      <c r="H15" s="43"/>
    </row>
    <row r="16" s="2" customFormat="1" ht="16.8" customHeight="1">
      <c r="A16" s="37"/>
      <c r="B16" s="43"/>
      <c r="C16" s="288" t="s">
        <v>491</v>
      </c>
      <c r="D16" s="289" t="s">
        <v>491</v>
      </c>
      <c r="E16" s="290" t="s">
        <v>1</v>
      </c>
      <c r="F16" s="291">
        <v>11.605</v>
      </c>
      <c r="G16" s="37"/>
      <c r="H16" s="43"/>
    </row>
    <row r="17" s="2" customFormat="1" ht="16.8" customHeight="1">
      <c r="A17" s="37"/>
      <c r="B17" s="43"/>
      <c r="C17" s="292" t="s">
        <v>491</v>
      </c>
      <c r="D17" s="292" t="s">
        <v>452</v>
      </c>
      <c r="E17" s="16" t="s">
        <v>1</v>
      </c>
      <c r="F17" s="293">
        <v>11.605</v>
      </c>
      <c r="G17" s="37"/>
      <c r="H17" s="43"/>
    </row>
    <row r="18" s="2" customFormat="1" ht="16.8" customHeight="1">
      <c r="A18" s="37"/>
      <c r="B18" s="43"/>
      <c r="C18" s="294" t="s">
        <v>2378</v>
      </c>
      <c r="D18" s="37"/>
      <c r="E18" s="37"/>
      <c r="F18" s="37"/>
      <c r="G18" s="37"/>
      <c r="H18" s="43"/>
    </row>
    <row r="19" s="2" customFormat="1" ht="16.8" customHeight="1">
      <c r="A19" s="37"/>
      <c r="B19" s="43"/>
      <c r="C19" s="292" t="s">
        <v>486</v>
      </c>
      <c r="D19" s="292" t="s">
        <v>487</v>
      </c>
      <c r="E19" s="16" t="s">
        <v>415</v>
      </c>
      <c r="F19" s="293">
        <v>7.3109999999999999</v>
      </c>
      <c r="G19" s="37"/>
      <c r="H19" s="43"/>
    </row>
    <row r="20" s="2" customFormat="1" ht="16.8" customHeight="1">
      <c r="A20" s="37"/>
      <c r="B20" s="43"/>
      <c r="C20" s="288" t="s">
        <v>2076</v>
      </c>
      <c r="D20" s="289" t="s">
        <v>2076</v>
      </c>
      <c r="E20" s="290" t="s">
        <v>1</v>
      </c>
      <c r="F20" s="291">
        <v>2.8439999999999999</v>
      </c>
      <c r="G20" s="37"/>
      <c r="H20" s="43"/>
    </row>
    <row r="21" s="2" customFormat="1" ht="16.8" customHeight="1">
      <c r="A21" s="37"/>
      <c r="B21" s="43"/>
      <c r="C21" s="292" t="s">
        <v>1</v>
      </c>
      <c r="D21" s="292" t="s">
        <v>2051</v>
      </c>
      <c r="E21" s="16" t="s">
        <v>1</v>
      </c>
      <c r="F21" s="293">
        <v>0</v>
      </c>
      <c r="G21" s="37"/>
      <c r="H21" s="43"/>
    </row>
    <row r="22" s="2" customFormat="1" ht="16.8" customHeight="1">
      <c r="A22" s="37"/>
      <c r="B22" s="43"/>
      <c r="C22" s="292" t="s">
        <v>2076</v>
      </c>
      <c r="D22" s="292" t="s">
        <v>2053</v>
      </c>
      <c r="E22" s="16" t="s">
        <v>1</v>
      </c>
      <c r="F22" s="293">
        <v>2.8439999999999999</v>
      </c>
      <c r="G22" s="37"/>
      <c r="H22" s="43"/>
    </row>
    <row r="23" s="2" customFormat="1" ht="16.8" customHeight="1">
      <c r="A23" s="37"/>
      <c r="B23" s="43"/>
      <c r="C23" s="294" t="s">
        <v>2378</v>
      </c>
      <c r="D23" s="37"/>
      <c r="E23" s="37"/>
      <c r="F23" s="37"/>
      <c r="G23" s="37"/>
      <c r="H23" s="43"/>
    </row>
    <row r="24" s="2" customFormat="1" ht="16.8" customHeight="1">
      <c r="A24" s="37"/>
      <c r="B24" s="43"/>
      <c r="C24" s="292" t="s">
        <v>2073</v>
      </c>
      <c r="D24" s="292" t="s">
        <v>2074</v>
      </c>
      <c r="E24" s="16" t="s">
        <v>352</v>
      </c>
      <c r="F24" s="293">
        <v>2.8439999999999999</v>
      </c>
      <c r="G24" s="37"/>
      <c r="H24" s="43"/>
    </row>
    <row r="25" s="2" customFormat="1" ht="16.8" customHeight="1">
      <c r="A25" s="37"/>
      <c r="B25" s="43"/>
      <c r="C25" s="288" t="s">
        <v>2083</v>
      </c>
      <c r="D25" s="289" t="s">
        <v>2083</v>
      </c>
      <c r="E25" s="290" t="s">
        <v>1</v>
      </c>
      <c r="F25" s="291">
        <v>2.8439999999999999</v>
      </c>
      <c r="G25" s="37"/>
      <c r="H25" s="43"/>
    </row>
    <row r="26" s="2" customFormat="1" ht="16.8" customHeight="1">
      <c r="A26" s="37"/>
      <c r="B26" s="43"/>
      <c r="C26" s="292" t="s">
        <v>1</v>
      </c>
      <c r="D26" s="292" t="s">
        <v>2051</v>
      </c>
      <c r="E26" s="16" t="s">
        <v>1</v>
      </c>
      <c r="F26" s="293">
        <v>0</v>
      </c>
      <c r="G26" s="37"/>
      <c r="H26" s="43"/>
    </row>
    <row r="27" s="2" customFormat="1" ht="16.8" customHeight="1">
      <c r="A27" s="37"/>
      <c r="B27" s="43"/>
      <c r="C27" s="292" t="s">
        <v>2083</v>
      </c>
      <c r="D27" s="292" t="s">
        <v>2053</v>
      </c>
      <c r="E27" s="16" t="s">
        <v>1</v>
      </c>
      <c r="F27" s="293">
        <v>2.8439999999999999</v>
      </c>
      <c r="G27" s="37"/>
      <c r="H27" s="43"/>
    </row>
    <row r="28" s="2" customFormat="1" ht="16.8" customHeight="1">
      <c r="A28" s="37"/>
      <c r="B28" s="43"/>
      <c r="C28" s="294" t="s">
        <v>2378</v>
      </c>
      <c r="D28" s="37"/>
      <c r="E28" s="37"/>
      <c r="F28" s="37"/>
      <c r="G28" s="37"/>
      <c r="H28" s="43"/>
    </row>
    <row r="29" s="2" customFormat="1" ht="16.8" customHeight="1">
      <c r="A29" s="37"/>
      <c r="B29" s="43"/>
      <c r="C29" s="292" t="s">
        <v>2080</v>
      </c>
      <c r="D29" s="292" t="s">
        <v>2081</v>
      </c>
      <c r="E29" s="16" t="s">
        <v>352</v>
      </c>
      <c r="F29" s="293">
        <v>2.8439999999999999</v>
      </c>
      <c r="G29" s="37"/>
      <c r="H29" s="43"/>
    </row>
    <row r="30" s="2" customFormat="1" ht="16.8" customHeight="1">
      <c r="A30" s="37"/>
      <c r="B30" s="43"/>
      <c r="C30" s="288" t="s">
        <v>2090</v>
      </c>
      <c r="D30" s="289" t="s">
        <v>2090</v>
      </c>
      <c r="E30" s="290" t="s">
        <v>1</v>
      </c>
      <c r="F30" s="291">
        <v>2.8439999999999999</v>
      </c>
      <c r="G30" s="37"/>
      <c r="H30" s="43"/>
    </row>
    <row r="31" s="2" customFormat="1" ht="16.8" customHeight="1">
      <c r="A31" s="37"/>
      <c r="B31" s="43"/>
      <c r="C31" s="292" t="s">
        <v>1</v>
      </c>
      <c r="D31" s="292" t="s">
        <v>2051</v>
      </c>
      <c r="E31" s="16" t="s">
        <v>1</v>
      </c>
      <c r="F31" s="293">
        <v>0</v>
      </c>
      <c r="G31" s="37"/>
      <c r="H31" s="43"/>
    </row>
    <row r="32" s="2" customFormat="1" ht="16.8" customHeight="1">
      <c r="A32" s="37"/>
      <c r="B32" s="43"/>
      <c r="C32" s="292" t="s">
        <v>2090</v>
      </c>
      <c r="D32" s="292" t="s">
        <v>2053</v>
      </c>
      <c r="E32" s="16" t="s">
        <v>1</v>
      </c>
      <c r="F32" s="293">
        <v>2.8439999999999999</v>
      </c>
      <c r="G32" s="37"/>
      <c r="H32" s="43"/>
    </row>
    <row r="33" s="2" customFormat="1" ht="16.8" customHeight="1">
      <c r="A33" s="37"/>
      <c r="B33" s="43"/>
      <c r="C33" s="294" t="s">
        <v>2378</v>
      </c>
      <c r="D33" s="37"/>
      <c r="E33" s="37"/>
      <c r="F33" s="37"/>
      <c r="G33" s="37"/>
      <c r="H33" s="43"/>
    </row>
    <row r="34" s="2" customFormat="1" ht="16.8" customHeight="1">
      <c r="A34" s="37"/>
      <c r="B34" s="43"/>
      <c r="C34" s="292" t="s">
        <v>2087</v>
      </c>
      <c r="D34" s="292" t="s">
        <v>2088</v>
      </c>
      <c r="E34" s="16" t="s">
        <v>352</v>
      </c>
      <c r="F34" s="293">
        <v>2.8439999999999999</v>
      </c>
      <c r="G34" s="37"/>
      <c r="H34" s="43"/>
    </row>
    <row r="35" s="2" customFormat="1" ht="16.8" customHeight="1">
      <c r="A35" s="37"/>
      <c r="B35" s="43"/>
      <c r="C35" s="288" t="s">
        <v>2097</v>
      </c>
      <c r="D35" s="289" t="s">
        <v>2097</v>
      </c>
      <c r="E35" s="290" t="s">
        <v>1</v>
      </c>
      <c r="F35" s="291">
        <v>2.8439999999999999</v>
      </c>
      <c r="G35" s="37"/>
      <c r="H35" s="43"/>
    </row>
    <row r="36" s="2" customFormat="1" ht="16.8" customHeight="1">
      <c r="A36" s="37"/>
      <c r="B36" s="43"/>
      <c r="C36" s="292" t="s">
        <v>1</v>
      </c>
      <c r="D36" s="292" t="s">
        <v>2051</v>
      </c>
      <c r="E36" s="16" t="s">
        <v>1</v>
      </c>
      <c r="F36" s="293">
        <v>0</v>
      </c>
      <c r="G36" s="37"/>
      <c r="H36" s="43"/>
    </row>
    <row r="37" s="2" customFormat="1" ht="16.8" customHeight="1">
      <c r="A37" s="37"/>
      <c r="B37" s="43"/>
      <c r="C37" s="292" t="s">
        <v>2097</v>
      </c>
      <c r="D37" s="292" t="s">
        <v>2053</v>
      </c>
      <c r="E37" s="16" t="s">
        <v>1</v>
      </c>
      <c r="F37" s="293">
        <v>2.8439999999999999</v>
      </c>
      <c r="G37" s="37"/>
      <c r="H37" s="43"/>
    </row>
    <row r="38" s="2" customFormat="1" ht="16.8" customHeight="1">
      <c r="A38" s="37"/>
      <c r="B38" s="43"/>
      <c r="C38" s="294" t="s">
        <v>2378</v>
      </c>
      <c r="D38" s="37"/>
      <c r="E38" s="37"/>
      <c r="F38" s="37"/>
      <c r="G38" s="37"/>
      <c r="H38" s="43"/>
    </row>
    <row r="39" s="2" customFormat="1" ht="16.8" customHeight="1">
      <c r="A39" s="37"/>
      <c r="B39" s="43"/>
      <c r="C39" s="292" t="s">
        <v>2094</v>
      </c>
      <c r="D39" s="292" t="s">
        <v>2095</v>
      </c>
      <c r="E39" s="16" t="s">
        <v>352</v>
      </c>
      <c r="F39" s="293">
        <v>2.8439999999999999</v>
      </c>
      <c r="G39" s="37"/>
      <c r="H39" s="43"/>
    </row>
    <row r="40" s="2" customFormat="1" ht="16.8" customHeight="1">
      <c r="A40" s="37"/>
      <c r="B40" s="43"/>
      <c r="C40" s="288" t="s">
        <v>2104</v>
      </c>
      <c r="D40" s="289" t="s">
        <v>2104</v>
      </c>
      <c r="E40" s="290" t="s">
        <v>1</v>
      </c>
      <c r="F40" s="291">
        <v>2.8439999999999999</v>
      </c>
      <c r="G40" s="37"/>
      <c r="H40" s="43"/>
    </row>
    <row r="41" s="2" customFormat="1" ht="16.8" customHeight="1">
      <c r="A41" s="37"/>
      <c r="B41" s="43"/>
      <c r="C41" s="292" t="s">
        <v>1</v>
      </c>
      <c r="D41" s="292" t="s">
        <v>2051</v>
      </c>
      <c r="E41" s="16" t="s">
        <v>1</v>
      </c>
      <c r="F41" s="293">
        <v>0</v>
      </c>
      <c r="G41" s="37"/>
      <c r="H41" s="43"/>
    </row>
    <row r="42" s="2" customFormat="1" ht="16.8" customHeight="1">
      <c r="A42" s="37"/>
      <c r="B42" s="43"/>
      <c r="C42" s="292" t="s">
        <v>2104</v>
      </c>
      <c r="D42" s="292" t="s">
        <v>2053</v>
      </c>
      <c r="E42" s="16" t="s">
        <v>1</v>
      </c>
      <c r="F42" s="293">
        <v>2.8439999999999999</v>
      </c>
      <c r="G42" s="37"/>
      <c r="H42" s="43"/>
    </row>
    <row r="43" s="2" customFormat="1" ht="16.8" customHeight="1">
      <c r="A43" s="37"/>
      <c r="B43" s="43"/>
      <c r="C43" s="294" t="s">
        <v>2378</v>
      </c>
      <c r="D43" s="37"/>
      <c r="E43" s="37"/>
      <c r="F43" s="37"/>
      <c r="G43" s="37"/>
      <c r="H43" s="43"/>
    </row>
    <row r="44" s="2" customFormat="1" ht="16.8" customHeight="1">
      <c r="A44" s="37"/>
      <c r="B44" s="43"/>
      <c r="C44" s="292" t="s">
        <v>2101</v>
      </c>
      <c r="D44" s="292" t="s">
        <v>2102</v>
      </c>
      <c r="E44" s="16" t="s">
        <v>352</v>
      </c>
      <c r="F44" s="293">
        <v>2.8439999999999999</v>
      </c>
      <c r="G44" s="37"/>
      <c r="H44" s="43"/>
    </row>
    <row r="45" s="2" customFormat="1" ht="16.8" customHeight="1">
      <c r="A45" s="37"/>
      <c r="B45" s="43"/>
      <c r="C45" s="288" t="s">
        <v>2111</v>
      </c>
      <c r="D45" s="289" t="s">
        <v>2111</v>
      </c>
      <c r="E45" s="290" t="s">
        <v>1</v>
      </c>
      <c r="F45" s="291">
        <v>2.8439999999999999</v>
      </c>
      <c r="G45" s="37"/>
      <c r="H45" s="43"/>
    </row>
    <row r="46" s="2" customFormat="1" ht="16.8" customHeight="1">
      <c r="A46" s="37"/>
      <c r="B46" s="43"/>
      <c r="C46" s="292" t="s">
        <v>1</v>
      </c>
      <c r="D46" s="292" t="s">
        <v>2051</v>
      </c>
      <c r="E46" s="16" t="s">
        <v>1</v>
      </c>
      <c r="F46" s="293">
        <v>0</v>
      </c>
      <c r="G46" s="37"/>
      <c r="H46" s="43"/>
    </row>
    <row r="47" s="2" customFormat="1" ht="16.8" customHeight="1">
      <c r="A47" s="37"/>
      <c r="B47" s="43"/>
      <c r="C47" s="292" t="s">
        <v>2111</v>
      </c>
      <c r="D47" s="292" t="s">
        <v>2053</v>
      </c>
      <c r="E47" s="16" t="s">
        <v>1</v>
      </c>
      <c r="F47" s="293">
        <v>2.8439999999999999</v>
      </c>
      <c r="G47" s="37"/>
      <c r="H47" s="43"/>
    </row>
    <row r="48" s="2" customFormat="1" ht="16.8" customHeight="1">
      <c r="A48" s="37"/>
      <c r="B48" s="43"/>
      <c r="C48" s="294" t="s">
        <v>2378</v>
      </c>
      <c r="D48" s="37"/>
      <c r="E48" s="37"/>
      <c r="F48" s="37"/>
      <c r="G48" s="37"/>
      <c r="H48" s="43"/>
    </row>
    <row r="49" s="2" customFormat="1" ht="16.8" customHeight="1">
      <c r="A49" s="37"/>
      <c r="B49" s="43"/>
      <c r="C49" s="292" t="s">
        <v>2108</v>
      </c>
      <c r="D49" s="292" t="s">
        <v>2109</v>
      </c>
      <c r="E49" s="16" t="s">
        <v>352</v>
      </c>
      <c r="F49" s="293">
        <v>2.8439999999999999</v>
      </c>
      <c r="G49" s="37"/>
      <c r="H49" s="43"/>
    </row>
    <row r="50" s="2" customFormat="1" ht="16.8" customHeight="1">
      <c r="A50" s="37"/>
      <c r="B50" s="43"/>
      <c r="C50" s="288" t="s">
        <v>2379</v>
      </c>
      <c r="D50" s="289" t="s">
        <v>2379</v>
      </c>
      <c r="E50" s="290" t="s">
        <v>1</v>
      </c>
      <c r="F50" s="291">
        <v>670.63099999999997</v>
      </c>
      <c r="G50" s="37"/>
      <c r="H50" s="43"/>
    </row>
    <row r="51" s="2" customFormat="1" ht="16.8" customHeight="1">
      <c r="A51" s="37"/>
      <c r="B51" s="43"/>
      <c r="C51" s="292" t="s">
        <v>2379</v>
      </c>
      <c r="D51" s="292" t="s">
        <v>2119</v>
      </c>
      <c r="E51" s="16" t="s">
        <v>1</v>
      </c>
      <c r="F51" s="293">
        <v>670.63099999999997</v>
      </c>
      <c r="G51" s="37"/>
      <c r="H51" s="43"/>
    </row>
    <row r="52" s="2" customFormat="1" ht="16.8" customHeight="1">
      <c r="A52" s="37"/>
      <c r="B52" s="43"/>
      <c r="C52" s="294" t="s">
        <v>2378</v>
      </c>
      <c r="D52" s="37"/>
      <c r="E52" s="37"/>
      <c r="F52" s="37"/>
      <c r="G52" s="37"/>
      <c r="H52" s="43"/>
    </row>
    <row r="53" s="2" customFormat="1">
      <c r="A53" s="37"/>
      <c r="B53" s="43"/>
      <c r="C53" s="292" t="s">
        <v>2116</v>
      </c>
      <c r="D53" s="292" t="s">
        <v>2117</v>
      </c>
      <c r="E53" s="16" t="s">
        <v>875</v>
      </c>
      <c r="F53" s="293">
        <v>670.63099999999997</v>
      </c>
      <c r="G53" s="37"/>
      <c r="H53" s="43"/>
    </row>
    <row r="54" s="2" customFormat="1" ht="16.8" customHeight="1">
      <c r="A54" s="37"/>
      <c r="B54" s="43"/>
      <c r="C54" s="288" t="s">
        <v>2380</v>
      </c>
      <c r="D54" s="289" t="s">
        <v>2380</v>
      </c>
      <c r="E54" s="290" t="s">
        <v>1</v>
      </c>
      <c r="F54" s="291">
        <v>160951.44</v>
      </c>
      <c r="G54" s="37"/>
      <c r="H54" s="43"/>
    </row>
    <row r="55" s="2" customFormat="1" ht="16.8" customHeight="1">
      <c r="A55" s="37"/>
      <c r="B55" s="43"/>
      <c r="C55" s="292" t="s">
        <v>2380</v>
      </c>
      <c r="D55" s="292" t="s">
        <v>2381</v>
      </c>
      <c r="E55" s="16" t="s">
        <v>1</v>
      </c>
      <c r="F55" s="293">
        <v>160951.44</v>
      </c>
      <c r="G55" s="37"/>
      <c r="H55" s="43"/>
    </row>
    <row r="56" s="2" customFormat="1" ht="16.8" customHeight="1">
      <c r="A56" s="37"/>
      <c r="B56" s="43"/>
      <c r="C56" s="294" t="s">
        <v>2378</v>
      </c>
      <c r="D56" s="37"/>
      <c r="E56" s="37"/>
      <c r="F56" s="37"/>
      <c r="G56" s="37"/>
      <c r="H56" s="43"/>
    </row>
    <row r="57" s="2" customFormat="1">
      <c r="A57" s="37"/>
      <c r="B57" s="43"/>
      <c r="C57" s="292" t="s">
        <v>2122</v>
      </c>
      <c r="D57" s="292" t="s">
        <v>2123</v>
      </c>
      <c r="E57" s="16" t="s">
        <v>875</v>
      </c>
      <c r="F57" s="293">
        <v>160951.44</v>
      </c>
      <c r="G57" s="37"/>
      <c r="H57" s="43"/>
    </row>
    <row r="58" s="2" customFormat="1" ht="16.8" customHeight="1">
      <c r="A58" s="37"/>
      <c r="B58" s="43"/>
      <c r="C58" s="288" t="s">
        <v>2382</v>
      </c>
      <c r="D58" s="289" t="s">
        <v>2382</v>
      </c>
      <c r="E58" s="290" t="s">
        <v>1</v>
      </c>
      <c r="F58" s="291">
        <v>670.63099999999997</v>
      </c>
      <c r="G58" s="37"/>
      <c r="H58" s="43"/>
    </row>
    <row r="59" s="2" customFormat="1" ht="16.8" customHeight="1">
      <c r="A59" s="37"/>
      <c r="B59" s="43"/>
      <c r="C59" s="292" t="s">
        <v>2382</v>
      </c>
      <c r="D59" s="292" t="s">
        <v>2119</v>
      </c>
      <c r="E59" s="16" t="s">
        <v>1</v>
      </c>
      <c r="F59" s="293">
        <v>670.63099999999997</v>
      </c>
      <c r="G59" s="37"/>
      <c r="H59" s="43"/>
    </row>
    <row r="60" s="2" customFormat="1" ht="16.8" customHeight="1">
      <c r="A60" s="37"/>
      <c r="B60" s="43"/>
      <c r="C60" s="294" t="s">
        <v>2378</v>
      </c>
      <c r="D60" s="37"/>
      <c r="E60" s="37"/>
      <c r="F60" s="37"/>
      <c r="G60" s="37"/>
      <c r="H60" s="43"/>
    </row>
    <row r="61" s="2" customFormat="1">
      <c r="A61" s="37"/>
      <c r="B61" s="43"/>
      <c r="C61" s="292" t="s">
        <v>2128</v>
      </c>
      <c r="D61" s="292" t="s">
        <v>2129</v>
      </c>
      <c r="E61" s="16" t="s">
        <v>875</v>
      </c>
      <c r="F61" s="293">
        <v>670.63099999999997</v>
      </c>
      <c r="G61" s="37"/>
      <c r="H61" s="43"/>
    </row>
    <row r="62" s="2" customFormat="1" ht="16.8" customHeight="1">
      <c r="A62" s="37"/>
      <c r="B62" s="43"/>
      <c r="C62" s="288" t="s">
        <v>2143</v>
      </c>
      <c r="D62" s="289" t="s">
        <v>2143</v>
      </c>
      <c r="E62" s="290" t="s">
        <v>1</v>
      </c>
      <c r="F62" s="291">
        <v>670.63099999999997</v>
      </c>
      <c r="G62" s="37"/>
      <c r="H62" s="43"/>
    </row>
    <row r="63" s="2" customFormat="1" ht="16.8" customHeight="1">
      <c r="A63" s="37"/>
      <c r="B63" s="43"/>
      <c r="C63" s="292" t="s">
        <v>2143</v>
      </c>
      <c r="D63" s="292" t="s">
        <v>2119</v>
      </c>
      <c r="E63" s="16" t="s">
        <v>1</v>
      </c>
      <c r="F63" s="293">
        <v>670.63099999999997</v>
      </c>
      <c r="G63" s="37"/>
      <c r="H63" s="43"/>
    </row>
    <row r="64" s="2" customFormat="1" ht="16.8" customHeight="1">
      <c r="A64" s="37"/>
      <c r="B64" s="43"/>
      <c r="C64" s="294" t="s">
        <v>2378</v>
      </c>
      <c r="D64" s="37"/>
      <c r="E64" s="37"/>
      <c r="F64" s="37"/>
      <c r="G64" s="37"/>
      <c r="H64" s="43"/>
    </row>
    <row r="65" s="2" customFormat="1" ht="16.8" customHeight="1">
      <c r="A65" s="37"/>
      <c r="B65" s="43"/>
      <c r="C65" s="292" t="s">
        <v>2140</v>
      </c>
      <c r="D65" s="292" t="s">
        <v>2141</v>
      </c>
      <c r="E65" s="16" t="s">
        <v>352</v>
      </c>
      <c r="F65" s="293">
        <v>670.63099999999997</v>
      </c>
      <c r="G65" s="37"/>
      <c r="H65" s="43"/>
    </row>
    <row r="66" s="2" customFormat="1" ht="16.8" customHeight="1">
      <c r="A66" s="37"/>
      <c r="B66" s="43"/>
      <c r="C66" s="288" t="s">
        <v>504</v>
      </c>
      <c r="D66" s="289" t="s">
        <v>504</v>
      </c>
      <c r="E66" s="290" t="s">
        <v>1</v>
      </c>
      <c r="F66" s="291">
        <v>7.3109999999999999</v>
      </c>
      <c r="G66" s="37"/>
      <c r="H66" s="43"/>
    </row>
    <row r="67" s="2" customFormat="1" ht="16.8" customHeight="1">
      <c r="A67" s="37"/>
      <c r="B67" s="43"/>
      <c r="C67" s="292" t="s">
        <v>1</v>
      </c>
      <c r="D67" s="292" t="s">
        <v>449</v>
      </c>
      <c r="E67" s="16" t="s">
        <v>1</v>
      </c>
      <c r="F67" s="293">
        <v>0</v>
      </c>
      <c r="G67" s="37"/>
      <c r="H67" s="43"/>
    </row>
    <row r="68" s="2" customFormat="1" ht="16.8" customHeight="1">
      <c r="A68" s="37"/>
      <c r="B68" s="43"/>
      <c r="C68" s="292" t="s">
        <v>504</v>
      </c>
      <c r="D68" s="292" t="s">
        <v>479</v>
      </c>
      <c r="E68" s="16" t="s">
        <v>1</v>
      </c>
      <c r="F68" s="293">
        <v>7.3109999999999999</v>
      </c>
      <c r="G68" s="37"/>
      <c r="H68" s="43"/>
    </row>
    <row r="69" s="2" customFormat="1" ht="16.8" customHeight="1">
      <c r="A69" s="37"/>
      <c r="B69" s="43"/>
      <c r="C69" s="294" t="s">
        <v>2378</v>
      </c>
      <c r="D69" s="37"/>
      <c r="E69" s="37"/>
      <c r="F69" s="37"/>
      <c r="G69" s="37"/>
      <c r="H69" s="43"/>
    </row>
    <row r="70" s="2" customFormat="1" ht="16.8" customHeight="1">
      <c r="A70" s="37"/>
      <c r="B70" s="43"/>
      <c r="C70" s="292" t="s">
        <v>499</v>
      </c>
      <c r="D70" s="292" t="s">
        <v>500</v>
      </c>
      <c r="E70" s="16" t="s">
        <v>415</v>
      </c>
      <c r="F70" s="293">
        <v>7.3109999999999999</v>
      </c>
      <c r="G70" s="37"/>
      <c r="H70" s="43"/>
    </row>
    <row r="71" s="2" customFormat="1" ht="16.8" customHeight="1">
      <c r="A71" s="37"/>
      <c r="B71" s="43"/>
      <c r="C71" s="288" t="s">
        <v>2150</v>
      </c>
      <c r="D71" s="289" t="s">
        <v>2150</v>
      </c>
      <c r="E71" s="290" t="s">
        <v>1</v>
      </c>
      <c r="F71" s="291">
        <v>160951.46400000001</v>
      </c>
      <c r="G71" s="37"/>
      <c r="H71" s="43"/>
    </row>
    <row r="72" s="2" customFormat="1" ht="16.8" customHeight="1">
      <c r="A72" s="37"/>
      <c r="B72" s="43"/>
      <c r="C72" s="292" t="s">
        <v>2150</v>
      </c>
      <c r="D72" s="292" t="s">
        <v>2151</v>
      </c>
      <c r="E72" s="16" t="s">
        <v>1</v>
      </c>
      <c r="F72" s="293">
        <v>160951.46400000001</v>
      </c>
      <c r="G72" s="37"/>
      <c r="H72" s="43"/>
    </row>
    <row r="73" s="2" customFormat="1" ht="16.8" customHeight="1">
      <c r="A73" s="37"/>
      <c r="B73" s="43"/>
      <c r="C73" s="294" t="s">
        <v>2378</v>
      </c>
      <c r="D73" s="37"/>
      <c r="E73" s="37"/>
      <c r="F73" s="37"/>
      <c r="G73" s="37"/>
      <c r="H73" s="43"/>
    </row>
    <row r="74" s="2" customFormat="1" ht="16.8" customHeight="1">
      <c r="A74" s="37"/>
      <c r="B74" s="43"/>
      <c r="C74" s="292" t="s">
        <v>2147</v>
      </c>
      <c r="D74" s="292" t="s">
        <v>2148</v>
      </c>
      <c r="E74" s="16" t="s">
        <v>352</v>
      </c>
      <c r="F74" s="293">
        <v>160951.46400000001</v>
      </c>
      <c r="G74" s="37"/>
      <c r="H74" s="43"/>
    </row>
    <row r="75" s="2" customFormat="1" ht="16.8" customHeight="1">
      <c r="A75" s="37"/>
      <c r="B75" s="43"/>
      <c r="C75" s="288" t="s">
        <v>2158</v>
      </c>
      <c r="D75" s="289" t="s">
        <v>2158</v>
      </c>
      <c r="E75" s="290" t="s">
        <v>1</v>
      </c>
      <c r="F75" s="291">
        <v>670.63099999999997</v>
      </c>
      <c r="G75" s="37"/>
      <c r="H75" s="43"/>
    </row>
    <row r="76" s="2" customFormat="1" ht="16.8" customHeight="1">
      <c r="A76" s="37"/>
      <c r="B76" s="43"/>
      <c r="C76" s="292" t="s">
        <v>2158</v>
      </c>
      <c r="D76" s="292" t="s">
        <v>2119</v>
      </c>
      <c r="E76" s="16" t="s">
        <v>1</v>
      </c>
      <c r="F76" s="293">
        <v>670.63099999999997</v>
      </c>
      <c r="G76" s="37"/>
      <c r="H76" s="43"/>
    </row>
    <row r="77" s="2" customFormat="1" ht="16.8" customHeight="1">
      <c r="A77" s="37"/>
      <c r="B77" s="43"/>
      <c r="C77" s="294" t="s">
        <v>2378</v>
      </c>
      <c r="D77" s="37"/>
      <c r="E77" s="37"/>
      <c r="F77" s="37"/>
      <c r="G77" s="37"/>
      <c r="H77" s="43"/>
    </row>
    <row r="78" s="2" customFormat="1" ht="16.8" customHeight="1">
      <c r="A78" s="37"/>
      <c r="B78" s="43"/>
      <c r="C78" s="292" t="s">
        <v>2155</v>
      </c>
      <c r="D78" s="292" t="s">
        <v>2156</v>
      </c>
      <c r="E78" s="16" t="s">
        <v>352</v>
      </c>
      <c r="F78" s="293">
        <v>670.63099999999997</v>
      </c>
      <c r="G78" s="37"/>
      <c r="H78" s="43"/>
    </row>
    <row r="79" s="2" customFormat="1" ht="16.8" customHeight="1">
      <c r="A79" s="37"/>
      <c r="B79" s="43"/>
      <c r="C79" s="288" t="s">
        <v>2165</v>
      </c>
      <c r="D79" s="289" t="s">
        <v>2165</v>
      </c>
      <c r="E79" s="290" t="s">
        <v>1</v>
      </c>
      <c r="F79" s="291">
        <v>11.199999999999999</v>
      </c>
      <c r="G79" s="37"/>
      <c r="H79" s="43"/>
    </row>
    <row r="80" s="2" customFormat="1" ht="16.8" customHeight="1">
      <c r="A80" s="37"/>
      <c r="B80" s="43"/>
      <c r="C80" s="292" t="s">
        <v>2165</v>
      </c>
      <c r="D80" s="292" t="s">
        <v>2166</v>
      </c>
      <c r="E80" s="16" t="s">
        <v>1</v>
      </c>
      <c r="F80" s="293">
        <v>11.199999999999999</v>
      </c>
      <c r="G80" s="37"/>
      <c r="H80" s="43"/>
    </row>
    <row r="81" s="2" customFormat="1" ht="16.8" customHeight="1">
      <c r="A81" s="37"/>
      <c r="B81" s="43"/>
      <c r="C81" s="294" t="s">
        <v>2378</v>
      </c>
      <c r="D81" s="37"/>
      <c r="E81" s="37"/>
      <c r="F81" s="37"/>
      <c r="G81" s="37"/>
      <c r="H81" s="43"/>
    </row>
    <row r="82" s="2" customFormat="1" ht="16.8" customHeight="1">
      <c r="A82" s="37"/>
      <c r="B82" s="43"/>
      <c r="C82" s="292" t="s">
        <v>2162</v>
      </c>
      <c r="D82" s="292" t="s">
        <v>2163</v>
      </c>
      <c r="E82" s="16" t="s">
        <v>398</v>
      </c>
      <c r="F82" s="293">
        <v>11.199999999999999</v>
      </c>
      <c r="G82" s="37"/>
      <c r="H82" s="43"/>
    </row>
    <row r="83" s="2" customFormat="1" ht="16.8" customHeight="1">
      <c r="A83" s="37"/>
      <c r="B83" s="43"/>
      <c r="C83" s="288" t="s">
        <v>2173</v>
      </c>
      <c r="D83" s="289" t="s">
        <v>2173</v>
      </c>
      <c r="E83" s="290" t="s">
        <v>1</v>
      </c>
      <c r="F83" s="291">
        <v>1344</v>
      </c>
      <c r="G83" s="37"/>
      <c r="H83" s="43"/>
    </row>
    <row r="84" s="2" customFormat="1" ht="16.8" customHeight="1">
      <c r="A84" s="37"/>
      <c r="B84" s="43"/>
      <c r="C84" s="292" t="s">
        <v>2173</v>
      </c>
      <c r="D84" s="292" t="s">
        <v>2174</v>
      </c>
      <c r="E84" s="16" t="s">
        <v>1</v>
      </c>
      <c r="F84" s="293">
        <v>1344</v>
      </c>
      <c r="G84" s="37"/>
      <c r="H84" s="43"/>
    </row>
    <row r="85" s="2" customFormat="1" ht="16.8" customHeight="1">
      <c r="A85" s="37"/>
      <c r="B85" s="43"/>
      <c r="C85" s="294" t="s">
        <v>2378</v>
      </c>
      <c r="D85" s="37"/>
      <c r="E85" s="37"/>
      <c r="F85" s="37"/>
      <c r="G85" s="37"/>
      <c r="H85" s="43"/>
    </row>
    <row r="86" s="2" customFormat="1" ht="16.8" customHeight="1">
      <c r="A86" s="37"/>
      <c r="B86" s="43"/>
      <c r="C86" s="292" t="s">
        <v>2170</v>
      </c>
      <c r="D86" s="292" t="s">
        <v>2171</v>
      </c>
      <c r="E86" s="16" t="s">
        <v>398</v>
      </c>
      <c r="F86" s="293">
        <v>1344</v>
      </c>
      <c r="G86" s="37"/>
      <c r="H86" s="43"/>
    </row>
    <row r="87" s="2" customFormat="1" ht="16.8" customHeight="1">
      <c r="A87" s="37"/>
      <c r="B87" s="43"/>
      <c r="C87" s="288" t="s">
        <v>2181</v>
      </c>
      <c r="D87" s="289" t="s">
        <v>2181</v>
      </c>
      <c r="E87" s="290" t="s">
        <v>1</v>
      </c>
      <c r="F87" s="291">
        <v>11.199999999999999</v>
      </c>
      <c r="G87" s="37"/>
      <c r="H87" s="43"/>
    </row>
    <row r="88" s="2" customFormat="1" ht="16.8" customHeight="1">
      <c r="A88" s="37"/>
      <c r="B88" s="43"/>
      <c r="C88" s="292" t="s">
        <v>2181</v>
      </c>
      <c r="D88" s="292" t="s">
        <v>2166</v>
      </c>
      <c r="E88" s="16" t="s">
        <v>1</v>
      </c>
      <c r="F88" s="293">
        <v>11.199999999999999</v>
      </c>
      <c r="G88" s="37"/>
      <c r="H88" s="43"/>
    </row>
    <row r="89" s="2" customFormat="1" ht="16.8" customHeight="1">
      <c r="A89" s="37"/>
      <c r="B89" s="43"/>
      <c r="C89" s="294" t="s">
        <v>2378</v>
      </c>
      <c r="D89" s="37"/>
      <c r="E89" s="37"/>
      <c r="F89" s="37"/>
      <c r="G89" s="37"/>
      <c r="H89" s="43"/>
    </row>
    <row r="90" s="2" customFormat="1" ht="16.8" customHeight="1">
      <c r="A90" s="37"/>
      <c r="B90" s="43"/>
      <c r="C90" s="292" t="s">
        <v>2178</v>
      </c>
      <c r="D90" s="292" t="s">
        <v>2179</v>
      </c>
      <c r="E90" s="16" t="s">
        <v>398</v>
      </c>
      <c r="F90" s="293">
        <v>11.199999999999999</v>
      </c>
      <c r="G90" s="37"/>
      <c r="H90" s="43"/>
    </row>
    <row r="91" s="2" customFormat="1" ht="16.8" customHeight="1">
      <c r="A91" s="37"/>
      <c r="B91" s="43"/>
      <c r="C91" s="288" t="s">
        <v>2190</v>
      </c>
      <c r="D91" s="289" t="s">
        <v>2190</v>
      </c>
      <c r="E91" s="290" t="s">
        <v>1</v>
      </c>
      <c r="F91" s="291">
        <v>0.17399999999999999</v>
      </c>
      <c r="G91" s="37"/>
      <c r="H91" s="43"/>
    </row>
    <row r="92" s="2" customFormat="1" ht="16.8" customHeight="1">
      <c r="A92" s="37"/>
      <c r="B92" s="43"/>
      <c r="C92" s="292" t="s">
        <v>1</v>
      </c>
      <c r="D92" s="292" t="s">
        <v>2189</v>
      </c>
      <c r="E92" s="16" t="s">
        <v>1</v>
      </c>
      <c r="F92" s="293">
        <v>0</v>
      </c>
      <c r="G92" s="37"/>
      <c r="H92" s="43"/>
    </row>
    <row r="93" s="2" customFormat="1" ht="16.8" customHeight="1">
      <c r="A93" s="37"/>
      <c r="B93" s="43"/>
      <c r="C93" s="292" t="s">
        <v>2190</v>
      </c>
      <c r="D93" s="292" t="s">
        <v>2191</v>
      </c>
      <c r="E93" s="16" t="s">
        <v>1</v>
      </c>
      <c r="F93" s="293">
        <v>0.17399999999999999</v>
      </c>
      <c r="G93" s="37"/>
      <c r="H93" s="43"/>
    </row>
    <row r="94" s="2" customFormat="1" ht="16.8" customHeight="1">
      <c r="A94" s="37"/>
      <c r="B94" s="43"/>
      <c r="C94" s="294" t="s">
        <v>2378</v>
      </c>
      <c r="D94" s="37"/>
      <c r="E94" s="37"/>
      <c r="F94" s="37"/>
      <c r="G94" s="37"/>
      <c r="H94" s="43"/>
    </row>
    <row r="95" s="2" customFormat="1" ht="16.8" customHeight="1">
      <c r="A95" s="37"/>
      <c r="B95" s="43"/>
      <c r="C95" s="292" t="s">
        <v>2186</v>
      </c>
      <c r="D95" s="292" t="s">
        <v>2187</v>
      </c>
      <c r="E95" s="16" t="s">
        <v>415</v>
      </c>
      <c r="F95" s="293">
        <v>0.17399999999999999</v>
      </c>
      <c r="G95" s="37"/>
      <c r="H95" s="43"/>
    </row>
    <row r="96" s="2" customFormat="1" ht="16.8" customHeight="1">
      <c r="A96" s="37"/>
      <c r="B96" s="43"/>
      <c r="C96" s="288" t="s">
        <v>2199</v>
      </c>
      <c r="D96" s="289" t="s">
        <v>2199</v>
      </c>
      <c r="E96" s="290" t="s">
        <v>1</v>
      </c>
      <c r="F96" s="291">
        <v>0.46800000000000003</v>
      </c>
      <c r="G96" s="37"/>
      <c r="H96" s="43"/>
    </row>
    <row r="97" s="2" customFormat="1" ht="16.8" customHeight="1">
      <c r="A97" s="37"/>
      <c r="B97" s="43"/>
      <c r="C97" s="292" t="s">
        <v>1</v>
      </c>
      <c r="D97" s="292" t="s">
        <v>2198</v>
      </c>
      <c r="E97" s="16" t="s">
        <v>1</v>
      </c>
      <c r="F97" s="293">
        <v>0</v>
      </c>
      <c r="G97" s="37"/>
      <c r="H97" s="43"/>
    </row>
    <row r="98" s="2" customFormat="1" ht="16.8" customHeight="1">
      <c r="A98" s="37"/>
      <c r="B98" s="43"/>
      <c r="C98" s="292" t="s">
        <v>2199</v>
      </c>
      <c r="D98" s="292" t="s">
        <v>2200</v>
      </c>
      <c r="E98" s="16" t="s">
        <v>1</v>
      </c>
      <c r="F98" s="293">
        <v>0.46800000000000003</v>
      </c>
      <c r="G98" s="37"/>
      <c r="H98" s="43"/>
    </row>
    <row r="99" s="2" customFormat="1" ht="16.8" customHeight="1">
      <c r="A99" s="37"/>
      <c r="B99" s="43"/>
      <c r="C99" s="294" t="s">
        <v>2378</v>
      </c>
      <c r="D99" s="37"/>
      <c r="E99" s="37"/>
      <c r="F99" s="37"/>
      <c r="G99" s="37"/>
      <c r="H99" s="43"/>
    </row>
    <row r="100" s="2" customFormat="1">
      <c r="A100" s="37"/>
      <c r="B100" s="43"/>
      <c r="C100" s="292" t="s">
        <v>2195</v>
      </c>
      <c r="D100" s="292" t="s">
        <v>2196</v>
      </c>
      <c r="E100" s="16" t="s">
        <v>415</v>
      </c>
      <c r="F100" s="293">
        <v>0.46800000000000003</v>
      </c>
      <c r="G100" s="37"/>
      <c r="H100" s="43"/>
    </row>
    <row r="101" s="2" customFormat="1" ht="16.8" customHeight="1">
      <c r="A101" s="37"/>
      <c r="B101" s="43"/>
      <c r="C101" s="288" t="s">
        <v>2208</v>
      </c>
      <c r="D101" s="289" t="s">
        <v>2208</v>
      </c>
      <c r="E101" s="290" t="s">
        <v>1</v>
      </c>
      <c r="F101" s="291">
        <v>1.98</v>
      </c>
      <c r="G101" s="37"/>
      <c r="H101" s="43"/>
    </row>
    <row r="102" s="2" customFormat="1" ht="16.8" customHeight="1">
      <c r="A102" s="37"/>
      <c r="B102" s="43"/>
      <c r="C102" s="292" t="s">
        <v>1</v>
      </c>
      <c r="D102" s="292" t="s">
        <v>2207</v>
      </c>
      <c r="E102" s="16" t="s">
        <v>1</v>
      </c>
      <c r="F102" s="293">
        <v>0</v>
      </c>
      <c r="G102" s="37"/>
      <c r="H102" s="43"/>
    </row>
    <row r="103" s="2" customFormat="1" ht="16.8" customHeight="1">
      <c r="A103" s="37"/>
      <c r="B103" s="43"/>
      <c r="C103" s="292" t="s">
        <v>2208</v>
      </c>
      <c r="D103" s="292" t="s">
        <v>2209</v>
      </c>
      <c r="E103" s="16" t="s">
        <v>1</v>
      </c>
      <c r="F103" s="293">
        <v>1.98</v>
      </c>
      <c r="G103" s="37"/>
      <c r="H103" s="43"/>
    </row>
    <row r="104" s="2" customFormat="1" ht="16.8" customHeight="1">
      <c r="A104" s="37"/>
      <c r="B104" s="43"/>
      <c r="C104" s="294" t="s">
        <v>2378</v>
      </c>
      <c r="D104" s="37"/>
      <c r="E104" s="37"/>
      <c r="F104" s="37"/>
      <c r="G104" s="37"/>
      <c r="H104" s="43"/>
    </row>
    <row r="105" s="2" customFormat="1" ht="16.8" customHeight="1">
      <c r="A105" s="37"/>
      <c r="B105" s="43"/>
      <c r="C105" s="292" t="s">
        <v>2204</v>
      </c>
      <c r="D105" s="292" t="s">
        <v>2205</v>
      </c>
      <c r="E105" s="16" t="s">
        <v>352</v>
      </c>
      <c r="F105" s="293">
        <v>9.7319999999999993</v>
      </c>
      <c r="G105" s="37"/>
      <c r="H105" s="43"/>
    </row>
    <row r="106" s="2" customFormat="1" ht="16.8" customHeight="1">
      <c r="A106" s="37"/>
      <c r="B106" s="43"/>
      <c r="C106" s="288" t="s">
        <v>2219</v>
      </c>
      <c r="D106" s="289" t="s">
        <v>2219</v>
      </c>
      <c r="E106" s="290" t="s">
        <v>1</v>
      </c>
      <c r="F106" s="291">
        <v>0.46800000000000003</v>
      </c>
      <c r="G106" s="37"/>
      <c r="H106" s="43"/>
    </row>
    <row r="107" s="2" customFormat="1" ht="16.8" customHeight="1">
      <c r="A107" s="37"/>
      <c r="B107" s="43"/>
      <c r="C107" s="292" t="s">
        <v>1</v>
      </c>
      <c r="D107" s="292" t="s">
        <v>2198</v>
      </c>
      <c r="E107" s="16" t="s">
        <v>1</v>
      </c>
      <c r="F107" s="293">
        <v>0</v>
      </c>
      <c r="G107" s="37"/>
      <c r="H107" s="43"/>
    </row>
    <row r="108" s="2" customFormat="1" ht="16.8" customHeight="1">
      <c r="A108" s="37"/>
      <c r="B108" s="43"/>
      <c r="C108" s="292" t="s">
        <v>2219</v>
      </c>
      <c r="D108" s="292" t="s">
        <v>2200</v>
      </c>
      <c r="E108" s="16" t="s">
        <v>1</v>
      </c>
      <c r="F108" s="293">
        <v>0.46800000000000003</v>
      </c>
      <c r="G108" s="37"/>
      <c r="H108" s="43"/>
    </row>
    <row r="109" s="2" customFormat="1" ht="16.8" customHeight="1">
      <c r="A109" s="37"/>
      <c r="B109" s="43"/>
      <c r="C109" s="294" t="s">
        <v>2378</v>
      </c>
      <c r="D109" s="37"/>
      <c r="E109" s="37"/>
      <c r="F109" s="37"/>
      <c r="G109" s="37"/>
      <c r="H109" s="43"/>
    </row>
    <row r="110" s="2" customFormat="1" ht="16.8" customHeight="1">
      <c r="A110" s="37"/>
      <c r="B110" s="43"/>
      <c r="C110" s="292" t="s">
        <v>2216</v>
      </c>
      <c r="D110" s="292" t="s">
        <v>2217</v>
      </c>
      <c r="E110" s="16" t="s">
        <v>415</v>
      </c>
      <c r="F110" s="293">
        <v>0.46800000000000003</v>
      </c>
      <c r="G110" s="37"/>
      <c r="H110" s="43"/>
    </row>
    <row r="111" s="2" customFormat="1" ht="16.8" customHeight="1">
      <c r="A111" s="37"/>
      <c r="B111" s="43"/>
      <c r="C111" s="288" t="s">
        <v>2226</v>
      </c>
      <c r="D111" s="289" t="s">
        <v>2226</v>
      </c>
      <c r="E111" s="290" t="s">
        <v>1</v>
      </c>
      <c r="F111" s="291">
        <v>2.4900000000000002</v>
      </c>
      <c r="G111" s="37"/>
      <c r="H111" s="43"/>
    </row>
    <row r="112" s="2" customFormat="1" ht="16.8" customHeight="1">
      <c r="A112" s="37"/>
      <c r="B112" s="43"/>
      <c r="C112" s="292" t="s">
        <v>1</v>
      </c>
      <c r="D112" s="292" t="s">
        <v>799</v>
      </c>
      <c r="E112" s="16" t="s">
        <v>1</v>
      </c>
      <c r="F112" s="293">
        <v>0</v>
      </c>
      <c r="G112" s="37"/>
      <c r="H112" s="43"/>
    </row>
    <row r="113" s="2" customFormat="1" ht="16.8" customHeight="1">
      <c r="A113" s="37"/>
      <c r="B113" s="43"/>
      <c r="C113" s="292" t="s">
        <v>2226</v>
      </c>
      <c r="D113" s="292" t="s">
        <v>861</v>
      </c>
      <c r="E113" s="16" t="s">
        <v>1</v>
      </c>
      <c r="F113" s="293">
        <v>2.4900000000000002</v>
      </c>
      <c r="G113" s="37"/>
      <c r="H113" s="43"/>
    </row>
    <row r="114" s="2" customFormat="1" ht="16.8" customHeight="1">
      <c r="A114" s="37"/>
      <c r="B114" s="43"/>
      <c r="C114" s="294" t="s">
        <v>2378</v>
      </c>
      <c r="D114" s="37"/>
      <c r="E114" s="37"/>
      <c r="F114" s="37"/>
      <c r="G114" s="37"/>
      <c r="H114" s="43"/>
    </row>
    <row r="115" s="2" customFormat="1" ht="16.8" customHeight="1">
      <c r="A115" s="37"/>
      <c r="B115" s="43"/>
      <c r="C115" s="292" t="s">
        <v>2223</v>
      </c>
      <c r="D115" s="292" t="s">
        <v>2224</v>
      </c>
      <c r="E115" s="16" t="s">
        <v>352</v>
      </c>
      <c r="F115" s="293">
        <v>2.4900000000000002</v>
      </c>
      <c r="G115" s="37"/>
      <c r="H115" s="43"/>
    </row>
    <row r="116" s="2" customFormat="1" ht="16.8" customHeight="1">
      <c r="A116" s="37"/>
      <c r="B116" s="43"/>
      <c r="C116" s="288" t="s">
        <v>519</v>
      </c>
      <c r="D116" s="289" t="s">
        <v>519</v>
      </c>
      <c r="E116" s="290" t="s">
        <v>1</v>
      </c>
      <c r="F116" s="291">
        <v>13.16</v>
      </c>
      <c r="G116" s="37"/>
      <c r="H116" s="43"/>
    </row>
    <row r="117" s="2" customFormat="1" ht="16.8" customHeight="1">
      <c r="A117" s="37"/>
      <c r="B117" s="43"/>
      <c r="C117" s="292" t="s">
        <v>1</v>
      </c>
      <c r="D117" s="292" t="s">
        <v>449</v>
      </c>
      <c r="E117" s="16" t="s">
        <v>1</v>
      </c>
      <c r="F117" s="293">
        <v>0</v>
      </c>
      <c r="G117" s="37"/>
      <c r="H117" s="43"/>
    </row>
    <row r="118" s="2" customFormat="1" ht="16.8" customHeight="1">
      <c r="A118" s="37"/>
      <c r="B118" s="43"/>
      <c r="C118" s="292" t="s">
        <v>519</v>
      </c>
      <c r="D118" s="292" t="s">
        <v>520</v>
      </c>
      <c r="E118" s="16" t="s">
        <v>1</v>
      </c>
      <c r="F118" s="293">
        <v>13.16</v>
      </c>
      <c r="G118" s="37"/>
      <c r="H118" s="43"/>
    </row>
    <row r="119" s="2" customFormat="1" ht="16.8" customHeight="1">
      <c r="A119" s="37"/>
      <c r="B119" s="43"/>
      <c r="C119" s="294" t="s">
        <v>2378</v>
      </c>
      <c r="D119" s="37"/>
      <c r="E119" s="37"/>
      <c r="F119" s="37"/>
      <c r="G119" s="37"/>
      <c r="H119" s="43"/>
    </row>
    <row r="120" s="2" customFormat="1" ht="16.8" customHeight="1">
      <c r="A120" s="37"/>
      <c r="B120" s="43"/>
      <c r="C120" s="292" t="s">
        <v>511</v>
      </c>
      <c r="D120" s="292" t="s">
        <v>512</v>
      </c>
      <c r="E120" s="16" t="s">
        <v>513</v>
      </c>
      <c r="F120" s="293">
        <v>13.16</v>
      </c>
      <c r="G120" s="37"/>
      <c r="H120" s="43"/>
    </row>
    <row r="121" s="2" customFormat="1" ht="16.8" customHeight="1">
      <c r="A121" s="37"/>
      <c r="B121" s="43"/>
      <c r="C121" s="288" t="s">
        <v>2233</v>
      </c>
      <c r="D121" s="289" t="s">
        <v>2233</v>
      </c>
      <c r="E121" s="290" t="s">
        <v>1</v>
      </c>
      <c r="F121" s="291">
        <v>3.3199999999999998</v>
      </c>
      <c r="G121" s="37"/>
      <c r="H121" s="43"/>
    </row>
    <row r="122" s="2" customFormat="1" ht="16.8" customHeight="1">
      <c r="A122" s="37"/>
      <c r="B122" s="43"/>
      <c r="C122" s="292" t="s">
        <v>2233</v>
      </c>
      <c r="D122" s="292" t="s">
        <v>2234</v>
      </c>
      <c r="E122" s="16" t="s">
        <v>1</v>
      </c>
      <c r="F122" s="293">
        <v>3.3199999999999998</v>
      </c>
      <c r="G122" s="37"/>
      <c r="H122" s="43"/>
    </row>
    <row r="123" s="2" customFormat="1" ht="16.8" customHeight="1">
      <c r="A123" s="37"/>
      <c r="B123" s="43"/>
      <c r="C123" s="294" t="s">
        <v>2378</v>
      </c>
      <c r="D123" s="37"/>
      <c r="E123" s="37"/>
      <c r="F123" s="37"/>
      <c r="G123" s="37"/>
      <c r="H123" s="43"/>
    </row>
    <row r="124" s="2" customFormat="1" ht="16.8" customHeight="1">
      <c r="A124" s="37"/>
      <c r="B124" s="43"/>
      <c r="C124" s="292" t="s">
        <v>2230</v>
      </c>
      <c r="D124" s="292" t="s">
        <v>2231</v>
      </c>
      <c r="E124" s="16" t="s">
        <v>398</v>
      </c>
      <c r="F124" s="293">
        <v>3.3199999999999998</v>
      </c>
      <c r="G124" s="37"/>
      <c r="H124" s="43"/>
    </row>
    <row r="125" s="2" customFormat="1" ht="16.8" customHeight="1">
      <c r="A125" s="37"/>
      <c r="B125" s="43"/>
      <c r="C125" s="288" t="s">
        <v>2241</v>
      </c>
      <c r="D125" s="289" t="s">
        <v>2241</v>
      </c>
      <c r="E125" s="290" t="s">
        <v>1</v>
      </c>
      <c r="F125" s="291">
        <v>5.4199999999999999</v>
      </c>
      <c r="G125" s="37"/>
      <c r="H125" s="43"/>
    </row>
    <row r="126" s="2" customFormat="1" ht="16.8" customHeight="1">
      <c r="A126" s="37"/>
      <c r="B126" s="43"/>
      <c r="C126" s="292" t="s">
        <v>2241</v>
      </c>
      <c r="D126" s="292" t="s">
        <v>2242</v>
      </c>
      <c r="E126" s="16" t="s">
        <v>1</v>
      </c>
      <c r="F126" s="293">
        <v>5.4199999999999999</v>
      </c>
      <c r="G126" s="37"/>
      <c r="H126" s="43"/>
    </row>
    <row r="127" s="2" customFormat="1" ht="16.8" customHeight="1">
      <c r="A127" s="37"/>
      <c r="B127" s="43"/>
      <c r="C127" s="294" t="s">
        <v>2378</v>
      </c>
      <c r="D127" s="37"/>
      <c r="E127" s="37"/>
      <c r="F127" s="37"/>
      <c r="G127" s="37"/>
      <c r="H127" s="43"/>
    </row>
    <row r="128" s="2" customFormat="1" ht="16.8" customHeight="1">
      <c r="A128" s="37"/>
      <c r="B128" s="43"/>
      <c r="C128" s="292" t="s">
        <v>2238</v>
      </c>
      <c r="D128" s="292" t="s">
        <v>2239</v>
      </c>
      <c r="E128" s="16" t="s">
        <v>352</v>
      </c>
      <c r="F128" s="293">
        <v>8.9049999999999994</v>
      </c>
      <c r="G128" s="37"/>
      <c r="H128" s="43"/>
    </row>
    <row r="129" s="2" customFormat="1" ht="16.8" customHeight="1">
      <c r="A129" s="37"/>
      <c r="B129" s="43"/>
      <c r="C129" s="288" t="s">
        <v>2250</v>
      </c>
      <c r="D129" s="289" t="s">
        <v>2250</v>
      </c>
      <c r="E129" s="290" t="s">
        <v>1</v>
      </c>
      <c r="F129" s="291">
        <v>194.649</v>
      </c>
      <c r="G129" s="37"/>
      <c r="H129" s="43"/>
    </row>
    <row r="130" s="2" customFormat="1" ht="16.8" customHeight="1">
      <c r="A130" s="37"/>
      <c r="B130" s="43"/>
      <c r="C130" s="292" t="s">
        <v>2250</v>
      </c>
      <c r="D130" s="292" t="s">
        <v>2251</v>
      </c>
      <c r="E130" s="16" t="s">
        <v>1</v>
      </c>
      <c r="F130" s="293">
        <v>194.649</v>
      </c>
      <c r="G130" s="37"/>
      <c r="H130" s="43"/>
    </row>
    <row r="131" s="2" customFormat="1" ht="16.8" customHeight="1">
      <c r="A131" s="37"/>
      <c r="B131" s="43"/>
      <c r="C131" s="294" t="s">
        <v>2378</v>
      </c>
      <c r="D131" s="37"/>
      <c r="E131" s="37"/>
      <c r="F131" s="37"/>
      <c r="G131" s="37"/>
      <c r="H131" s="43"/>
    </row>
    <row r="132" s="2" customFormat="1" ht="16.8" customHeight="1">
      <c r="A132" s="37"/>
      <c r="B132" s="43"/>
      <c r="C132" s="292" t="s">
        <v>2247</v>
      </c>
      <c r="D132" s="292" t="s">
        <v>2248</v>
      </c>
      <c r="E132" s="16" t="s">
        <v>352</v>
      </c>
      <c r="F132" s="293">
        <v>181.52500000000001</v>
      </c>
      <c r="G132" s="37"/>
      <c r="H132" s="43"/>
    </row>
    <row r="133" s="2" customFormat="1" ht="16.8" customHeight="1">
      <c r="A133" s="37"/>
      <c r="B133" s="43"/>
      <c r="C133" s="288" t="s">
        <v>2260</v>
      </c>
      <c r="D133" s="289" t="s">
        <v>2260</v>
      </c>
      <c r="E133" s="290" t="s">
        <v>1</v>
      </c>
      <c r="F133" s="291">
        <v>3.762</v>
      </c>
      <c r="G133" s="37"/>
      <c r="H133" s="43"/>
    </row>
    <row r="134" s="2" customFormat="1" ht="16.8" customHeight="1">
      <c r="A134" s="37"/>
      <c r="B134" s="43"/>
      <c r="C134" s="292" t="s">
        <v>2260</v>
      </c>
      <c r="D134" s="292" t="s">
        <v>2261</v>
      </c>
      <c r="E134" s="16" t="s">
        <v>1</v>
      </c>
      <c r="F134" s="293">
        <v>3.762</v>
      </c>
      <c r="G134" s="37"/>
      <c r="H134" s="43"/>
    </row>
    <row r="135" s="2" customFormat="1" ht="16.8" customHeight="1">
      <c r="A135" s="37"/>
      <c r="B135" s="43"/>
      <c r="C135" s="294" t="s">
        <v>2378</v>
      </c>
      <c r="D135" s="37"/>
      <c r="E135" s="37"/>
      <c r="F135" s="37"/>
      <c r="G135" s="37"/>
      <c r="H135" s="43"/>
    </row>
    <row r="136" s="2" customFormat="1" ht="16.8" customHeight="1">
      <c r="A136" s="37"/>
      <c r="B136" s="43"/>
      <c r="C136" s="292" t="s">
        <v>2257</v>
      </c>
      <c r="D136" s="292" t="s">
        <v>2258</v>
      </c>
      <c r="E136" s="16" t="s">
        <v>352</v>
      </c>
      <c r="F136" s="293">
        <v>3.762</v>
      </c>
      <c r="G136" s="37"/>
      <c r="H136" s="43"/>
    </row>
    <row r="137" s="2" customFormat="1" ht="16.8" customHeight="1">
      <c r="A137" s="37"/>
      <c r="B137" s="43"/>
      <c r="C137" s="288" t="s">
        <v>2268</v>
      </c>
      <c r="D137" s="289" t="s">
        <v>2268</v>
      </c>
      <c r="E137" s="290" t="s">
        <v>1</v>
      </c>
      <c r="F137" s="291">
        <v>13</v>
      </c>
      <c r="G137" s="37"/>
      <c r="H137" s="43"/>
    </row>
    <row r="138" s="2" customFormat="1" ht="16.8" customHeight="1">
      <c r="A138" s="37"/>
      <c r="B138" s="43"/>
      <c r="C138" s="292" t="s">
        <v>2268</v>
      </c>
      <c r="D138" s="292" t="s">
        <v>1363</v>
      </c>
      <c r="E138" s="16" t="s">
        <v>1</v>
      </c>
      <c r="F138" s="293">
        <v>13</v>
      </c>
      <c r="G138" s="37"/>
      <c r="H138" s="43"/>
    </row>
    <row r="139" s="2" customFormat="1" ht="16.8" customHeight="1">
      <c r="A139" s="37"/>
      <c r="B139" s="43"/>
      <c r="C139" s="294" t="s">
        <v>2378</v>
      </c>
      <c r="D139" s="37"/>
      <c r="E139" s="37"/>
      <c r="F139" s="37"/>
      <c r="G139" s="37"/>
      <c r="H139" s="43"/>
    </row>
    <row r="140" s="2" customFormat="1" ht="16.8" customHeight="1">
      <c r="A140" s="37"/>
      <c r="B140" s="43"/>
      <c r="C140" s="292" t="s">
        <v>2265</v>
      </c>
      <c r="D140" s="292" t="s">
        <v>2266</v>
      </c>
      <c r="E140" s="16" t="s">
        <v>1360</v>
      </c>
      <c r="F140" s="293">
        <v>13</v>
      </c>
      <c r="G140" s="37"/>
      <c r="H140" s="43"/>
    </row>
    <row r="141" s="2" customFormat="1" ht="16.8" customHeight="1">
      <c r="A141" s="37"/>
      <c r="B141" s="43"/>
      <c r="C141" s="288" t="s">
        <v>2275</v>
      </c>
      <c r="D141" s="289" t="s">
        <v>2275</v>
      </c>
      <c r="E141" s="290" t="s">
        <v>1</v>
      </c>
      <c r="F141" s="291">
        <v>1.833</v>
      </c>
      <c r="G141" s="37"/>
      <c r="H141" s="43"/>
    </row>
    <row r="142" s="2" customFormat="1" ht="16.8" customHeight="1">
      <c r="A142" s="37"/>
      <c r="B142" s="43"/>
      <c r="C142" s="292" t="s">
        <v>2275</v>
      </c>
      <c r="D142" s="292" t="s">
        <v>2276</v>
      </c>
      <c r="E142" s="16" t="s">
        <v>1</v>
      </c>
      <c r="F142" s="293">
        <v>1.833</v>
      </c>
      <c r="G142" s="37"/>
      <c r="H142" s="43"/>
    </row>
    <row r="143" s="2" customFormat="1" ht="16.8" customHeight="1">
      <c r="A143" s="37"/>
      <c r="B143" s="43"/>
      <c r="C143" s="294" t="s">
        <v>2378</v>
      </c>
      <c r="D143" s="37"/>
      <c r="E143" s="37"/>
      <c r="F143" s="37"/>
      <c r="G143" s="37"/>
      <c r="H143" s="43"/>
    </row>
    <row r="144" s="2" customFormat="1" ht="16.8" customHeight="1">
      <c r="A144" s="37"/>
      <c r="B144" s="43"/>
      <c r="C144" s="292" t="s">
        <v>2272</v>
      </c>
      <c r="D144" s="292" t="s">
        <v>2273</v>
      </c>
      <c r="E144" s="16" t="s">
        <v>352</v>
      </c>
      <c r="F144" s="293">
        <v>1.833</v>
      </c>
      <c r="G144" s="37"/>
      <c r="H144" s="43"/>
    </row>
    <row r="145" s="2" customFormat="1" ht="16.8" customHeight="1">
      <c r="A145" s="37"/>
      <c r="B145" s="43"/>
      <c r="C145" s="288" t="s">
        <v>2283</v>
      </c>
      <c r="D145" s="289" t="s">
        <v>2283</v>
      </c>
      <c r="E145" s="290" t="s">
        <v>1</v>
      </c>
      <c r="F145" s="291">
        <v>589.904</v>
      </c>
      <c r="G145" s="37"/>
      <c r="H145" s="43"/>
    </row>
    <row r="146" s="2" customFormat="1" ht="16.8" customHeight="1">
      <c r="A146" s="37"/>
      <c r="B146" s="43"/>
      <c r="C146" s="292" t="s">
        <v>2283</v>
      </c>
      <c r="D146" s="292" t="s">
        <v>1150</v>
      </c>
      <c r="E146" s="16" t="s">
        <v>1</v>
      </c>
      <c r="F146" s="293">
        <v>589.904</v>
      </c>
      <c r="G146" s="37"/>
      <c r="H146" s="43"/>
    </row>
    <row r="147" s="2" customFormat="1" ht="16.8" customHeight="1">
      <c r="A147" s="37"/>
      <c r="B147" s="43"/>
      <c r="C147" s="294" t="s">
        <v>2378</v>
      </c>
      <c r="D147" s="37"/>
      <c r="E147" s="37"/>
      <c r="F147" s="37"/>
      <c r="G147" s="37"/>
      <c r="H147" s="43"/>
    </row>
    <row r="148" s="2" customFormat="1">
      <c r="A148" s="37"/>
      <c r="B148" s="43"/>
      <c r="C148" s="292" t="s">
        <v>2280</v>
      </c>
      <c r="D148" s="292" t="s">
        <v>2281</v>
      </c>
      <c r="E148" s="16" t="s">
        <v>352</v>
      </c>
      <c r="F148" s="293">
        <v>659.40200000000004</v>
      </c>
      <c r="G148" s="37"/>
      <c r="H148" s="43"/>
    </row>
    <row r="149" s="2" customFormat="1" ht="16.8" customHeight="1">
      <c r="A149" s="37"/>
      <c r="B149" s="43"/>
      <c r="C149" s="288" t="s">
        <v>2290</v>
      </c>
      <c r="D149" s="289" t="s">
        <v>2290</v>
      </c>
      <c r="E149" s="290" t="s">
        <v>1</v>
      </c>
      <c r="F149" s="291">
        <v>2.3500000000000001</v>
      </c>
      <c r="G149" s="37"/>
      <c r="H149" s="43"/>
    </row>
    <row r="150" s="2" customFormat="1" ht="16.8" customHeight="1">
      <c r="A150" s="37"/>
      <c r="B150" s="43"/>
      <c r="C150" s="292" t="s">
        <v>1</v>
      </c>
      <c r="D150" s="292" t="s">
        <v>919</v>
      </c>
      <c r="E150" s="16" t="s">
        <v>1</v>
      </c>
      <c r="F150" s="293">
        <v>0</v>
      </c>
      <c r="G150" s="37"/>
      <c r="H150" s="43"/>
    </row>
    <row r="151" s="2" customFormat="1" ht="16.8" customHeight="1">
      <c r="A151" s="37"/>
      <c r="B151" s="43"/>
      <c r="C151" s="292" t="s">
        <v>2290</v>
      </c>
      <c r="D151" s="292" t="s">
        <v>921</v>
      </c>
      <c r="E151" s="16" t="s">
        <v>1</v>
      </c>
      <c r="F151" s="293">
        <v>2.3500000000000001</v>
      </c>
      <c r="G151" s="37"/>
      <c r="H151" s="43"/>
    </row>
    <row r="152" s="2" customFormat="1" ht="16.8" customHeight="1">
      <c r="A152" s="37"/>
      <c r="B152" s="43"/>
      <c r="C152" s="294" t="s">
        <v>2378</v>
      </c>
      <c r="D152" s="37"/>
      <c r="E152" s="37"/>
      <c r="F152" s="37"/>
      <c r="G152" s="37"/>
      <c r="H152" s="43"/>
    </row>
    <row r="153" s="2" customFormat="1" ht="16.8" customHeight="1">
      <c r="A153" s="37"/>
      <c r="B153" s="43"/>
      <c r="C153" s="292" t="s">
        <v>2287</v>
      </c>
      <c r="D153" s="292" t="s">
        <v>2288</v>
      </c>
      <c r="E153" s="16" t="s">
        <v>352</v>
      </c>
      <c r="F153" s="293">
        <v>12.041</v>
      </c>
      <c r="G153" s="37"/>
      <c r="H153" s="43"/>
    </row>
    <row r="154" s="2" customFormat="1" ht="16.8" customHeight="1">
      <c r="A154" s="37"/>
      <c r="B154" s="43"/>
      <c r="C154" s="288" t="s">
        <v>533</v>
      </c>
      <c r="D154" s="289" t="s">
        <v>533</v>
      </c>
      <c r="E154" s="290" t="s">
        <v>1</v>
      </c>
      <c r="F154" s="291">
        <v>3.1789999999999998</v>
      </c>
      <c r="G154" s="37"/>
      <c r="H154" s="43"/>
    </row>
    <row r="155" s="2" customFormat="1" ht="16.8" customHeight="1">
      <c r="A155" s="37"/>
      <c r="B155" s="43"/>
      <c r="C155" s="292" t="s">
        <v>1</v>
      </c>
      <c r="D155" s="292" t="s">
        <v>531</v>
      </c>
      <c r="E155" s="16" t="s">
        <v>1</v>
      </c>
      <c r="F155" s="293">
        <v>0</v>
      </c>
      <c r="G155" s="37"/>
      <c r="H155" s="43"/>
    </row>
    <row r="156" s="2" customFormat="1" ht="16.8" customHeight="1">
      <c r="A156" s="37"/>
      <c r="B156" s="43"/>
      <c r="C156" s="292" t="s">
        <v>533</v>
      </c>
      <c r="D156" s="292" t="s">
        <v>534</v>
      </c>
      <c r="E156" s="16" t="s">
        <v>1</v>
      </c>
      <c r="F156" s="293">
        <v>3.1789999999999998</v>
      </c>
      <c r="G156" s="37"/>
      <c r="H156" s="43"/>
    </row>
    <row r="157" s="2" customFormat="1" ht="16.8" customHeight="1">
      <c r="A157" s="37"/>
      <c r="B157" s="43"/>
      <c r="C157" s="294" t="s">
        <v>2378</v>
      </c>
      <c r="D157" s="37"/>
      <c r="E157" s="37"/>
      <c r="F157" s="37"/>
      <c r="G157" s="37"/>
      <c r="H157" s="43"/>
    </row>
    <row r="158" s="2" customFormat="1" ht="16.8" customHeight="1">
      <c r="A158" s="37"/>
      <c r="B158" s="43"/>
      <c r="C158" s="292" t="s">
        <v>527</v>
      </c>
      <c r="D158" s="292" t="s">
        <v>528</v>
      </c>
      <c r="E158" s="16" t="s">
        <v>415</v>
      </c>
      <c r="F158" s="293">
        <v>4.2939999999999996</v>
      </c>
      <c r="G158" s="37"/>
      <c r="H158" s="43"/>
    </row>
    <row r="159" s="2" customFormat="1" ht="16.8" customHeight="1">
      <c r="A159" s="37"/>
      <c r="B159" s="43"/>
      <c r="C159" s="288" t="s">
        <v>1398</v>
      </c>
      <c r="D159" s="289" t="s">
        <v>1398</v>
      </c>
      <c r="E159" s="290" t="s">
        <v>1</v>
      </c>
      <c r="F159" s="291">
        <v>10</v>
      </c>
      <c r="G159" s="37"/>
      <c r="H159" s="43"/>
    </row>
    <row r="160" s="2" customFormat="1" ht="16.8" customHeight="1">
      <c r="A160" s="37"/>
      <c r="B160" s="43"/>
      <c r="C160" s="292" t="s">
        <v>1</v>
      </c>
      <c r="D160" s="292" t="s">
        <v>799</v>
      </c>
      <c r="E160" s="16" t="s">
        <v>1</v>
      </c>
      <c r="F160" s="293">
        <v>0</v>
      </c>
      <c r="G160" s="37"/>
      <c r="H160" s="43"/>
    </row>
    <row r="161" s="2" customFormat="1" ht="16.8" customHeight="1">
      <c r="A161" s="37"/>
      <c r="B161" s="43"/>
      <c r="C161" s="292" t="s">
        <v>1398</v>
      </c>
      <c r="D161" s="292" t="s">
        <v>1399</v>
      </c>
      <c r="E161" s="16" t="s">
        <v>1</v>
      </c>
      <c r="F161" s="293">
        <v>10</v>
      </c>
      <c r="G161" s="37"/>
      <c r="H161" s="43"/>
    </row>
    <row r="162" s="2" customFormat="1" ht="16.8" customHeight="1">
      <c r="A162" s="37"/>
      <c r="B162" s="43"/>
      <c r="C162" s="294" t="s">
        <v>2378</v>
      </c>
      <c r="D162" s="37"/>
      <c r="E162" s="37"/>
      <c r="F162" s="37"/>
      <c r="G162" s="37"/>
      <c r="H162" s="43"/>
    </row>
    <row r="163" s="2" customFormat="1">
      <c r="A163" s="37"/>
      <c r="B163" s="43"/>
      <c r="C163" s="292" t="s">
        <v>1395</v>
      </c>
      <c r="D163" s="292" t="s">
        <v>1396</v>
      </c>
      <c r="E163" s="16" t="s">
        <v>398</v>
      </c>
      <c r="F163" s="293">
        <v>10</v>
      </c>
      <c r="G163" s="37"/>
      <c r="H163" s="43"/>
    </row>
    <row r="164" s="2" customFormat="1" ht="16.8" customHeight="1">
      <c r="A164" s="37"/>
      <c r="B164" s="43"/>
      <c r="C164" s="288" t="s">
        <v>1406</v>
      </c>
      <c r="D164" s="289" t="s">
        <v>1406</v>
      </c>
      <c r="E164" s="290" t="s">
        <v>1</v>
      </c>
      <c r="F164" s="291">
        <v>2.339</v>
      </c>
      <c r="G164" s="37"/>
      <c r="H164" s="43"/>
    </row>
    <row r="165" s="2" customFormat="1" ht="16.8" customHeight="1">
      <c r="A165" s="37"/>
      <c r="B165" s="43"/>
      <c r="C165" s="292" t="s">
        <v>1</v>
      </c>
      <c r="D165" s="292" t="s">
        <v>799</v>
      </c>
      <c r="E165" s="16" t="s">
        <v>1</v>
      </c>
      <c r="F165" s="293">
        <v>0</v>
      </c>
      <c r="G165" s="37"/>
      <c r="H165" s="43"/>
    </row>
    <row r="166" s="2" customFormat="1" ht="16.8" customHeight="1">
      <c r="A166" s="37"/>
      <c r="B166" s="43"/>
      <c r="C166" s="292" t="s">
        <v>1406</v>
      </c>
      <c r="D166" s="292" t="s">
        <v>1407</v>
      </c>
      <c r="E166" s="16" t="s">
        <v>1</v>
      </c>
      <c r="F166" s="293">
        <v>2.339</v>
      </c>
      <c r="G166" s="37"/>
      <c r="H166" s="43"/>
    </row>
    <row r="167" s="2" customFormat="1" ht="16.8" customHeight="1">
      <c r="A167" s="37"/>
      <c r="B167" s="43"/>
      <c r="C167" s="294" t="s">
        <v>2378</v>
      </c>
      <c r="D167" s="37"/>
      <c r="E167" s="37"/>
      <c r="F167" s="37"/>
      <c r="G167" s="37"/>
      <c r="H167" s="43"/>
    </row>
    <row r="168" s="2" customFormat="1" ht="16.8" customHeight="1">
      <c r="A168" s="37"/>
      <c r="B168" s="43"/>
      <c r="C168" s="292" t="s">
        <v>1403</v>
      </c>
      <c r="D168" s="292" t="s">
        <v>1404</v>
      </c>
      <c r="E168" s="16" t="s">
        <v>352</v>
      </c>
      <c r="F168" s="293">
        <v>2.339</v>
      </c>
      <c r="G168" s="37"/>
      <c r="H168" s="43"/>
    </row>
    <row r="169" s="2" customFormat="1" ht="16.8" customHeight="1">
      <c r="A169" s="37"/>
      <c r="B169" s="43"/>
      <c r="C169" s="288" t="s">
        <v>1414</v>
      </c>
      <c r="D169" s="289" t="s">
        <v>1414</v>
      </c>
      <c r="E169" s="290" t="s">
        <v>1</v>
      </c>
      <c r="F169" s="291">
        <v>0.17199999999999999</v>
      </c>
      <c r="G169" s="37"/>
      <c r="H169" s="43"/>
    </row>
    <row r="170" s="2" customFormat="1" ht="16.8" customHeight="1">
      <c r="A170" s="37"/>
      <c r="B170" s="43"/>
      <c r="C170" s="292" t="s">
        <v>1</v>
      </c>
      <c r="D170" s="292" t="s">
        <v>799</v>
      </c>
      <c r="E170" s="16" t="s">
        <v>1</v>
      </c>
      <c r="F170" s="293">
        <v>0</v>
      </c>
      <c r="G170" s="37"/>
      <c r="H170" s="43"/>
    </row>
    <row r="171" s="2" customFormat="1" ht="16.8" customHeight="1">
      <c r="A171" s="37"/>
      <c r="B171" s="43"/>
      <c r="C171" s="292" t="s">
        <v>1414</v>
      </c>
      <c r="D171" s="292" t="s">
        <v>1415</v>
      </c>
      <c r="E171" s="16" t="s">
        <v>1</v>
      </c>
      <c r="F171" s="293">
        <v>0.17199999999999999</v>
      </c>
      <c r="G171" s="37"/>
      <c r="H171" s="43"/>
    </row>
    <row r="172" s="2" customFormat="1" ht="16.8" customHeight="1">
      <c r="A172" s="37"/>
      <c r="B172" s="43"/>
      <c r="C172" s="294" t="s">
        <v>2378</v>
      </c>
      <c r="D172" s="37"/>
      <c r="E172" s="37"/>
      <c r="F172" s="37"/>
      <c r="G172" s="37"/>
      <c r="H172" s="43"/>
    </row>
    <row r="173" s="2" customFormat="1" ht="16.8" customHeight="1">
      <c r="A173" s="37"/>
      <c r="B173" s="43"/>
      <c r="C173" s="292" t="s">
        <v>1411</v>
      </c>
      <c r="D173" s="292" t="s">
        <v>1412</v>
      </c>
      <c r="E173" s="16" t="s">
        <v>352</v>
      </c>
      <c r="F173" s="293">
        <v>0.17199999999999999</v>
      </c>
      <c r="G173" s="37"/>
      <c r="H173" s="43"/>
    </row>
    <row r="174" s="2" customFormat="1" ht="16.8" customHeight="1">
      <c r="A174" s="37"/>
      <c r="B174" s="43"/>
      <c r="C174" s="288" t="s">
        <v>1422</v>
      </c>
      <c r="D174" s="289" t="s">
        <v>1422</v>
      </c>
      <c r="E174" s="290" t="s">
        <v>1</v>
      </c>
      <c r="F174" s="291">
        <v>2.3999999999999999</v>
      </c>
      <c r="G174" s="37"/>
      <c r="H174" s="43"/>
    </row>
    <row r="175" s="2" customFormat="1" ht="16.8" customHeight="1">
      <c r="A175" s="37"/>
      <c r="B175" s="43"/>
      <c r="C175" s="292" t="s">
        <v>1</v>
      </c>
      <c r="D175" s="292" t="s">
        <v>799</v>
      </c>
      <c r="E175" s="16" t="s">
        <v>1</v>
      </c>
      <c r="F175" s="293">
        <v>0</v>
      </c>
      <c r="G175" s="37"/>
      <c r="H175" s="43"/>
    </row>
    <row r="176" s="2" customFormat="1" ht="16.8" customHeight="1">
      <c r="A176" s="37"/>
      <c r="B176" s="43"/>
      <c r="C176" s="292" t="s">
        <v>1422</v>
      </c>
      <c r="D176" s="292" t="s">
        <v>1346</v>
      </c>
      <c r="E176" s="16" t="s">
        <v>1</v>
      </c>
      <c r="F176" s="293">
        <v>2.3999999999999999</v>
      </c>
      <c r="G176" s="37"/>
      <c r="H176" s="43"/>
    </row>
    <row r="177" s="2" customFormat="1" ht="16.8" customHeight="1">
      <c r="A177" s="37"/>
      <c r="B177" s="43"/>
      <c r="C177" s="294" t="s">
        <v>2378</v>
      </c>
      <c r="D177" s="37"/>
      <c r="E177" s="37"/>
      <c r="F177" s="37"/>
      <c r="G177" s="37"/>
      <c r="H177" s="43"/>
    </row>
    <row r="178" s="2" customFormat="1" ht="16.8" customHeight="1">
      <c r="A178" s="37"/>
      <c r="B178" s="43"/>
      <c r="C178" s="292" t="s">
        <v>1419</v>
      </c>
      <c r="D178" s="292" t="s">
        <v>1420</v>
      </c>
      <c r="E178" s="16" t="s">
        <v>352</v>
      </c>
      <c r="F178" s="293">
        <v>2.3999999999999999</v>
      </c>
      <c r="G178" s="37"/>
      <c r="H178" s="43"/>
    </row>
    <row r="179" s="2" customFormat="1" ht="16.8" customHeight="1">
      <c r="A179" s="37"/>
      <c r="B179" s="43"/>
      <c r="C179" s="288" t="s">
        <v>1430</v>
      </c>
      <c r="D179" s="289" t="s">
        <v>1430</v>
      </c>
      <c r="E179" s="290" t="s">
        <v>1</v>
      </c>
      <c r="F179" s="291">
        <v>24.93</v>
      </c>
      <c r="G179" s="37"/>
      <c r="H179" s="43"/>
    </row>
    <row r="180" s="2" customFormat="1" ht="16.8" customHeight="1">
      <c r="A180" s="37"/>
      <c r="B180" s="43"/>
      <c r="C180" s="292" t="s">
        <v>1</v>
      </c>
      <c r="D180" s="292" t="s">
        <v>1429</v>
      </c>
      <c r="E180" s="16" t="s">
        <v>1</v>
      </c>
      <c r="F180" s="293">
        <v>0</v>
      </c>
      <c r="G180" s="37"/>
      <c r="H180" s="43"/>
    </row>
    <row r="181" s="2" customFormat="1" ht="16.8" customHeight="1">
      <c r="A181" s="37"/>
      <c r="B181" s="43"/>
      <c r="C181" s="292" t="s">
        <v>1430</v>
      </c>
      <c r="D181" s="292" t="s">
        <v>1431</v>
      </c>
      <c r="E181" s="16" t="s">
        <v>1</v>
      </c>
      <c r="F181" s="293">
        <v>24.93</v>
      </c>
      <c r="G181" s="37"/>
      <c r="H181" s="43"/>
    </row>
    <row r="182" s="2" customFormat="1" ht="16.8" customHeight="1">
      <c r="A182" s="37"/>
      <c r="B182" s="43"/>
      <c r="C182" s="294" t="s">
        <v>2378</v>
      </c>
      <c r="D182" s="37"/>
      <c r="E182" s="37"/>
      <c r="F182" s="37"/>
      <c r="G182" s="37"/>
      <c r="H182" s="43"/>
    </row>
    <row r="183" s="2" customFormat="1" ht="16.8" customHeight="1">
      <c r="A183" s="37"/>
      <c r="B183" s="43"/>
      <c r="C183" s="292" t="s">
        <v>1426</v>
      </c>
      <c r="D183" s="292" t="s">
        <v>1427</v>
      </c>
      <c r="E183" s="16" t="s">
        <v>352</v>
      </c>
      <c r="F183" s="293">
        <v>24.93</v>
      </c>
      <c r="G183" s="37"/>
      <c r="H183" s="43"/>
    </row>
    <row r="184" s="2" customFormat="1" ht="16.8" customHeight="1">
      <c r="A184" s="37"/>
      <c r="B184" s="43"/>
      <c r="C184" s="288" t="s">
        <v>1438</v>
      </c>
      <c r="D184" s="289" t="s">
        <v>1438</v>
      </c>
      <c r="E184" s="290" t="s">
        <v>1</v>
      </c>
      <c r="F184" s="291">
        <v>49.859999999999999</v>
      </c>
      <c r="G184" s="37"/>
      <c r="H184" s="43"/>
    </row>
    <row r="185" s="2" customFormat="1" ht="16.8" customHeight="1">
      <c r="A185" s="37"/>
      <c r="B185" s="43"/>
      <c r="C185" s="292" t="s">
        <v>1</v>
      </c>
      <c r="D185" s="292" t="s">
        <v>1429</v>
      </c>
      <c r="E185" s="16" t="s">
        <v>1</v>
      </c>
      <c r="F185" s="293">
        <v>0</v>
      </c>
      <c r="G185" s="37"/>
      <c r="H185" s="43"/>
    </row>
    <row r="186" s="2" customFormat="1" ht="16.8" customHeight="1">
      <c r="A186" s="37"/>
      <c r="B186" s="43"/>
      <c r="C186" s="292" t="s">
        <v>1438</v>
      </c>
      <c r="D186" s="292" t="s">
        <v>1439</v>
      </c>
      <c r="E186" s="16" t="s">
        <v>1</v>
      </c>
      <c r="F186" s="293">
        <v>49.859999999999999</v>
      </c>
      <c r="G186" s="37"/>
      <c r="H186" s="43"/>
    </row>
    <row r="187" s="2" customFormat="1" ht="16.8" customHeight="1">
      <c r="A187" s="37"/>
      <c r="B187" s="43"/>
      <c r="C187" s="294" t="s">
        <v>2378</v>
      </c>
      <c r="D187" s="37"/>
      <c r="E187" s="37"/>
      <c r="F187" s="37"/>
      <c r="G187" s="37"/>
      <c r="H187" s="43"/>
    </row>
    <row r="188" s="2" customFormat="1" ht="16.8" customHeight="1">
      <c r="A188" s="37"/>
      <c r="B188" s="43"/>
      <c r="C188" s="292" t="s">
        <v>1435</v>
      </c>
      <c r="D188" s="292" t="s">
        <v>1436</v>
      </c>
      <c r="E188" s="16" t="s">
        <v>398</v>
      </c>
      <c r="F188" s="293">
        <v>49.859999999999999</v>
      </c>
      <c r="G188" s="37"/>
      <c r="H188" s="43"/>
    </row>
    <row r="189" s="2" customFormat="1" ht="16.8" customHeight="1">
      <c r="A189" s="37"/>
      <c r="B189" s="43"/>
      <c r="C189" s="288" t="s">
        <v>553</v>
      </c>
      <c r="D189" s="289" t="s">
        <v>553</v>
      </c>
      <c r="E189" s="290" t="s">
        <v>1</v>
      </c>
      <c r="F189" s="291">
        <v>38.683</v>
      </c>
      <c r="G189" s="37"/>
      <c r="H189" s="43"/>
    </row>
    <row r="190" s="2" customFormat="1" ht="16.8" customHeight="1">
      <c r="A190" s="37"/>
      <c r="B190" s="43"/>
      <c r="C190" s="292" t="s">
        <v>1</v>
      </c>
      <c r="D190" s="292" t="s">
        <v>550</v>
      </c>
      <c r="E190" s="16" t="s">
        <v>1</v>
      </c>
      <c r="F190" s="293">
        <v>0</v>
      </c>
      <c r="G190" s="37"/>
      <c r="H190" s="43"/>
    </row>
    <row r="191" s="2" customFormat="1" ht="16.8" customHeight="1">
      <c r="A191" s="37"/>
      <c r="B191" s="43"/>
      <c r="C191" s="292" t="s">
        <v>553</v>
      </c>
      <c r="D191" s="292" t="s">
        <v>554</v>
      </c>
      <c r="E191" s="16" t="s">
        <v>1</v>
      </c>
      <c r="F191" s="293">
        <v>38.683</v>
      </c>
      <c r="G191" s="37"/>
      <c r="H191" s="43"/>
    </row>
    <row r="192" s="2" customFormat="1" ht="16.8" customHeight="1">
      <c r="A192" s="37"/>
      <c r="B192" s="43"/>
      <c r="C192" s="294" t="s">
        <v>2378</v>
      </c>
      <c r="D192" s="37"/>
      <c r="E192" s="37"/>
      <c r="F192" s="37"/>
      <c r="G192" s="37"/>
      <c r="H192" s="43"/>
    </row>
    <row r="193" s="2" customFormat="1" ht="16.8" customHeight="1">
      <c r="A193" s="37"/>
      <c r="B193" s="43"/>
      <c r="C193" s="292" t="s">
        <v>546</v>
      </c>
      <c r="D193" s="292" t="s">
        <v>547</v>
      </c>
      <c r="E193" s="16" t="s">
        <v>352</v>
      </c>
      <c r="F193" s="293">
        <v>38.683</v>
      </c>
      <c r="G193" s="37"/>
      <c r="H193" s="43"/>
    </row>
    <row r="194" s="2" customFormat="1" ht="16.8" customHeight="1">
      <c r="A194" s="37"/>
      <c r="B194" s="43"/>
      <c r="C194" s="288" t="s">
        <v>1453</v>
      </c>
      <c r="D194" s="289" t="s">
        <v>1453</v>
      </c>
      <c r="E194" s="290" t="s">
        <v>1</v>
      </c>
      <c r="F194" s="291">
        <v>14.795999999999999</v>
      </c>
      <c r="G194" s="37"/>
      <c r="H194" s="43"/>
    </row>
    <row r="195" s="2" customFormat="1" ht="16.8" customHeight="1">
      <c r="A195" s="37"/>
      <c r="B195" s="43"/>
      <c r="C195" s="292" t="s">
        <v>1</v>
      </c>
      <c r="D195" s="292" t="s">
        <v>1452</v>
      </c>
      <c r="E195" s="16" t="s">
        <v>1</v>
      </c>
      <c r="F195" s="293">
        <v>0</v>
      </c>
      <c r="G195" s="37"/>
      <c r="H195" s="43"/>
    </row>
    <row r="196" s="2" customFormat="1" ht="16.8" customHeight="1">
      <c r="A196" s="37"/>
      <c r="B196" s="43"/>
      <c r="C196" s="292" t="s">
        <v>1453</v>
      </c>
      <c r="D196" s="292" t="s">
        <v>1454</v>
      </c>
      <c r="E196" s="16" t="s">
        <v>1</v>
      </c>
      <c r="F196" s="293">
        <v>14.795999999999999</v>
      </c>
      <c r="G196" s="37"/>
      <c r="H196" s="43"/>
    </row>
    <row r="197" s="2" customFormat="1" ht="16.8" customHeight="1">
      <c r="A197" s="37"/>
      <c r="B197" s="43"/>
      <c r="C197" s="294" t="s">
        <v>2378</v>
      </c>
      <c r="D197" s="37"/>
      <c r="E197" s="37"/>
      <c r="F197" s="37"/>
      <c r="G197" s="37"/>
      <c r="H197" s="43"/>
    </row>
    <row r="198" s="2" customFormat="1" ht="16.8" customHeight="1">
      <c r="A198" s="37"/>
      <c r="B198" s="43"/>
      <c r="C198" s="292" t="s">
        <v>1449</v>
      </c>
      <c r="D198" s="292" t="s">
        <v>1450</v>
      </c>
      <c r="E198" s="16" t="s">
        <v>352</v>
      </c>
      <c r="F198" s="293">
        <v>14.795999999999999</v>
      </c>
      <c r="G198" s="37"/>
      <c r="H198" s="43"/>
    </row>
    <row r="199" s="2" customFormat="1" ht="16.8" customHeight="1">
      <c r="A199" s="37"/>
      <c r="B199" s="43"/>
      <c r="C199" s="288" t="s">
        <v>1461</v>
      </c>
      <c r="D199" s="289" t="s">
        <v>1461</v>
      </c>
      <c r="E199" s="290" t="s">
        <v>1</v>
      </c>
      <c r="F199" s="291">
        <v>15.536</v>
      </c>
      <c r="G199" s="37"/>
      <c r="H199" s="43"/>
    </row>
    <row r="200" s="2" customFormat="1" ht="16.8" customHeight="1">
      <c r="A200" s="37"/>
      <c r="B200" s="43"/>
      <c r="C200" s="292" t="s">
        <v>1461</v>
      </c>
      <c r="D200" s="292" t="s">
        <v>1462</v>
      </c>
      <c r="E200" s="16" t="s">
        <v>1</v>
      </c>
      <c r="F200" s="293">
        <v>15.536</v>
      </c>
      <c r="G200" s="37"/>
      <c r="H200" s="43"/>
    </row>
    <row r="201" s="2" customFormat="1" ht="16.8" customHeight="1">
      <c r="A201" s="37"/>
      <c r="B201" s="43"/>
      <c r="C201" s="294" t="s">
        <v>2378</v>
      </c>
      <c r="D201" s="37"/>
      <c r="E201" s="37"/>
      <c r="F201" s="37"/>
      <c r="G201" s="37"/>
      <c r="H201" s="43"/>
    </row>
    <row r="202" s="2" customFormat="1" ht="16.8" customHeight="1">
      <c r="A202" s="37"/>
      <c r="B202" s="43"/>
      <c r="C202" s="292" t="s">
        <v>1458</v>
      </c>
      <c r="D202" s="292" t="s">
        <v>1459</v>
      </c>
      <c r="E202" s="16" t="s">
        <v>415</v>
      </c>
      <c r="F202" s="293">
        <v>15.536</v>
      </c>
      <c r="G202" s="37"/>
      <c r="H202" s="43"/>
    </row>
    <row r="203" s="2" customFormat="1" ht="16.8" customHeight="1">
      <c r="A203" s="37"/>
      <c r="B203" s="43"/>
      <c r="C203" s="288" t="s">
        <v>1470</v>
      </c>
      <c r="D203" s="289" t="s">
        <v>1470</v>
      </c>
      <c r="E203" s="290" t="s">
        <v>1</v>
      </c>
      <c r="F203" s="291">
        <v>4.9450000000000003</v>
      </c>
      <c r="G203" s="37"/>
      <c r="H203" s="43"/>
    </row>
    <row r="204" s="2" customFormat="1" ht="16.8" customHeight="1">
      <c r="A204" s="37"/>
      <c r="B204" s="43"/>
      <c r="C204" s="292" t="s">
        <v>1</v>
      </c>
      <c r="D204" s="292" t="s">
        <v>1469</v>
      </c>
      <c r="E204" s="16" t="s">
        <v>1</v>
      </c>
      <c r="F204" s="293">
        <v>0</v>
      </c>
      <c r="G204" s="37"/>
      <c r="H204" s="43"/>
    </row>
    <row r="205" s="2" customFormat="1" ht="16.8" customHeight="1">
      <c r="A205" s="37"/>
      <c r="B205" s="43"/>
      <c r="C205" s="292" t="s">
        <v>1470</v>
      </c>
      <c r="D205" s="292" t="s">
        <v>1471</v>
      </c>
      <c r="E205" s="16" t="s">
        <v>1</v>
      </c>
      <c r="F205" s="293">
        <v>4.9450000000000003</v>
      </c>
      <c r="G205" s="37"/>
      <c r="H205" s="43"/>
    </row>
    <row r="206" s="2" customFormat="1" ht="16.8" customHeight="1">
      <c r="A206" s="37"/>
      <c r="B206" s="43"/>
      <c r="C206" s="294" t="s">
        <v>2378</v>
      </c>
      <c r="D206" s="37"/>
      <c r="E206" s="37"/>
      <c r="F206" s="37"/>
      <c r="G206" s="37"/>
      <c r="H206" s="43"/>
    </row>
    <row r="207" s="2" customFormat="1" ht="16.8" customHeight="1">
      <c r="A207" s="37"/>
      <c r="B207" s="43"/>
      <c r="C207" s="292" t="s">
        <v>1466</v>
      </c>
      <c r="D207" s="292" t="s">
        <v>1467</v>
      </c>
      <c r="E207" s="16" t="s">
        <v>352</v>
      </c>
      <c r="F207" s="293">
        <v>7.3019999999999996</v>
      </c>
      <c r="G207" s="37"/>
      <c r="H207" s="43"/>
    </row>
    <row r="208" s="2" customFormat="1" ht="16.8" customHeight="1">
      <c r="A208" s="37"/>
      <c r="B208" s="43"/>
      <c r="C208" s="288" t="s">
        <v>1479</v>
      </c>
      <c r="D208" s="289" t="s">
        <v>1479</v>
      </c>
      <c r="E208" s="290" t="s">
        <v>1</v>
      </c>
      <c r="F208" s="291">
        <v>0.31</v>
      </c>
      <c r="G208" s="37"/>
      <c r="H208" s="43"/>
    </row>
    <row r="209" s="2" customFormat="1" ht="16.8" customHeight="1">
      <c r="A209" s="37"/>
      <c r="B209" s="43"/>
      <c r="C209" s="292" t="s">
        <v>1</v>
      </c>
      <c r="D209" s="292" t="s">
        <v>1469</v>
      </c>
      <c r="E209" s="16" t="s">
        <v>1</v>
      </c>
      <c r="F209" s="293">
        <v>0</v>
      </c>
      <c r="G209" s="37"/>
      <c r="H209" s="43"/>
    </row>
    <row r="210" s="2" customFormat="1" ht="16.8" customHeight="1">
      <c r="A210" s="37"/>
      <c r="B210" s="43"/>
      <c r="C210" s="292" t="s">
        <v>1479</v>
      </c>
      <c r="D210" s="292" t="s">
        <v>1480</v>
      </c>
      <c r="E210" s="16" t="s">
        <v>1</v>
      </c>
      <c r="F210" s="293">
        <v>0.31</v>
      </c>
      <c r="G210" s="37"/>
      <c r="H210" s="43"/>
    </row>
    <row r="211" s="2" customFormat="1" ht="16.8" customHeight="1">
      <c r="A211" s="37"/>
      <c r="B211" s="43"/>
      <c r="C211" s="294" t="s">
        <v>2378</v>
      </c>
      <c r="D211" s="37"/>
      <c r="E211" s="37"/>
      <c r="F211" s="37"/>
      <c r="G211" s="37"/>
      <c r="H211" s="43"/>
    </row>
    <row r="212" s="2" customFormat="1" ht="16.8" customHeight="1">
      <c r="A212" s="37"/>
      <c r="B212" s="43"/>
      <c r="C212" s="292" t="s">
        <v>1476</v>
      </c>
      <c r="D212" s="292" t="s">
        <v>1477</v>
      </c>
      <c r="E212" s="16" t="s">
        <v>415</v>
      </c>
      <c r="F212" s="293">
        <v>0.31</v>
      </c>
      <c r="G212" s="37"/>
      <c r="H212" s="43"/>
    </row>
    <row r="213" s="2" customFormat="1" ht="16.8" customHeight="1">
      <c r="A213" s="37"/>
      <c r="B213" s="43"/>
      <c r="C213" s="288" t="s">
        <v>1487</v>
      </c>
      <c r="D213" s="289" t="s">
        <v>1487</v>
      </c>
      <c r="E213" s="290" t="s">
        <v>1</v>
      </c>
      <c r="F213" s="291">
        <v>2.3170000000000002</v>
      </c>
      <c r="G213" s="37"/>
      <c r="H213" s="43"/>
    </row>
    <row r="214" s="2" customFormat="1" ht="16.8" customHeight="1">
      <c r="A214" s="37"/>
      <c r="B214" s="43"/>
      <c r="C214" s="292" t="s">
        <v>1</v>
      </c>
      <c r="D214" s="292" t="s">
        <v>799</v>
      </c>
      <c r="E214" s="16" t="s">
        <v>1</v>
      </c>
      <c r="F214" s="293">
        <v>0</v>
      </c>
      <c r="G214" s="37"/>
      <c r="H214" s="43"/>
    </row>
    <row r="215" s="2" customFormat="1" ht="16.8" customHeight="1">
      <c r="A215" s="37"/>
      <c r="B215" s="43"/>
      <c r="C215" s="292" t="s">
        <v>1487</v>
      </c>
      <c r="D215" s="292" t="s">
        <v>1488</v>
      </c>
      <c r="E215" s="16" t="s">
        <v>1</v>
      </c>
      <c r="F215" s="293">
        <v>2.3170000000000002</v>
      </c>
      <c r="G215" s="37"/>
      <c r="H215" s="43"/>
    </row>
    <row r="216" s="2" customFormat="1" ht="16.8" customHeight="1">
      <c r="A216" s="37"/>
      <c r="B216" s="43"/>
      <c r="C216" s="294" t="s">
        <v>2378</v>
      </c>
      <c r="D216" s="37"/>
      <c r="E216" s="37"/>
      <c r="F216" s="37"/>
      <c r="G216" s="37"/>
      <c r="H216" s="43"/>
    </row>
    <row r="217" s="2" customFormat="1" ht="16.8" customHeight="1">
      <c r="A217" s="37"/>
      <c r="B217" s="43"/>
      <c r="C217" s="292" t="s">
        <v>1484</v>
      </c>
      <c r="D217" s="292" t="s">
        <v>1485</v>
      </c>
      <c r="E217" s="16" t="s">
        <v>352</v>
      </c>
      <c r="F217" s="293">
        <v>2.3170000000000002</v>
      </c>
      <c r="G217" s="37"/>
      <c r="H217" s="43"/>
    </row>
    <row r="218" s="2" customFormat="1" ht="16.8" customHeight="1">
      <c r="A218" s="37"/>
      <c r="B218" s="43"/>
      <c r="C218" s="288" t="s">
        <v>1502</v>
      </c>
      <c r="D218" s="289" t="s">
        <v>1502</v>
      </c>
      <c r="E218" s="290" t="s">
        <v>1</v>
      </c>
      <c r="F218" s="291">
        <v>20.989999999999998</v>
      </c>
      <c r="G218" s="37"/>
      <c r="H218" s="43"/>
    </row>
    <row r="219" s="2" customFormat="1" ht="16.8" customHeight="1">
      <c r="A219" s="37"/>
      <c r="B219" s="43"/>
      <c r="C219" s="292" t="s">
        <v>1</v>
      </c>
      <c r="D219" s="292" t="s">
        <v>1501</v>
      </c>
      <c r="E219" s="16" t="s">
        <v>1</v>
      </c>
      <c r="F219" s="293">
        <v>0</v>
      </c>
      <c r="G219" s="37"/>
      <c r="H219" s="43"/>
    </row>
    <row r="220" s="2" customFormat="1" ht="16.8" customHeight="1">
      <c r="A220" s="37"/>
      <c r="B220" s="43"/>
      <c r="C220" s="292" t="s">
        <v>1502</v>
      </c>
      <c r="D220" s="292" t="s">
        <v>1503</v>
      </c>
      <c r="E220" s="16" t="s">
        <v>1</v>
      </c>
      <c r="F220" s="293">
        <v>20.989999999999998</v>
      </c>
      <c r="G220" s="37"/>
      <c r="H220" s="43"/>
    </row>
    <row r="221" s="2" customFormat="1" ht="16.8" customHeight="1">
      <c r="A221" s="37"/>
      <c r="B221" s="43"/>
      <c r="C221" s="294" t="s">
        <v>2378</v>
      </c>
      <c r="D221" s="37"/>
      <c r="E221" s="37"/>
      <c r="F221" s="37"/>
      <c r="G221" s="37"/>
      <c r="H221" s="43"/>
    </row>
    <row r="222" s="2" customFormat="1" ht="16.8" customHeight="1">
      <c r="A222" s="37"/>
      <c r="B222" s="43"/>
      <c r="C222" s="292" t="s">
        <v>1498</v>
      </c>
      <c r="D222" s="292" t="s">
        <v>1499</v>
      </c>
      <c r="E222" s="16" t="s">
        <v>398</v>
      </c>
      <c r="F222" s="293">
        <v>20.989999999999998</v>
      </c>
      <c r="G222" s="37"/>
      <c r="H222" s="43"/>
    </row>
    <row r="223" s="2" customFormat="1" ht="16.8" customHeight="1">
      <c r="A223" s="37"/>
      <c r="B223" s="43"/>
      <c r="C223" s="288" t="s">
        <v>1511</v>
      </c>
      <c r="D223" s="289" t="s">
        <v>1511</v>
      </c>
      <c r="E223" s="290" t="s">
        <v>1</v>
      </c>
      <c r="F223" s="291">
        <v>8.3960000000000008</v>
      </c>
      <c r="G223" s="37"/>
      <c r="H223" s="43"/>
    </row>
    <row r="224" s="2" customFormat="1" ht="16.8" customHeight="1">
      <c r="A224" s="37"/>
      <c r="B224" s="43"/>
      <c r="C224" s="292" t="s">
        <v>1511</v>
      </c>
      <c r="D224" s="292" t="s">
        <v>1512</v>
      </c>
      <c r="E224" s="16" t="s">
        <v>1</v>
      </c>
      <c r="F224" s="293">
        <v>8.3960000000000008</v>
      </c>
      <c r="G224" s="37"/>
      <c r="H224" s="43"/>
    </row>
    <row r="225" s="2" customFormat="1" ht="16.8" customHeight="1">
      <c r="A225" s="37"/>
      <c r="B225" s="43"/>
      <c r="C225" s="294" t="s">
        <v>2378</v>
      </c>
      <c r="D225" s="37"/>
      <c r="E225" s="37"/>
      <c r="F225" s="37"/>
      <c r="G225" s="37"/>
      <c r="H225" s="43"/>
    </row>
    <row r="226" s="2" customFormat="1" ht="16.8" customHeight="1">
      <c r="A226" s="37"/>
      <c r="B226" s="43"/>
      <c r="C226" s="292" t="s">
        <v>1507</v>
      </c>
      <c r="D226" s="292" t="s">
        <v>1508</v>
      </c>
      <c r="E226" s="16" t="s">
        <v>1509</v>
      </c>
      <c r="F226" s="293">
        <v>8.3960000000000008</v>
      </c>
      <c r="G226" s="37"/>
      <c r="H226" s="43"/>
    </row>
    <row r="227" s="2" customFormat="1" ht="16.8" customHeight="1">
      <c r="A227" s="37"/>
      <c r="B227" s="43"/>
      <c r="C227" s="288" t="s">
        <v>1519</v>
      </c>
      <c r="D227" s="289" t="s">
        <v>1519</v>
      </c>
      <c r="E227" s="290" t="s">
        <v>1</v>
      </c>
      <c r="F227" s="291">
        <v>4</v>
      </c>
      <c r="G227" s="37"/>
      <c r="H227" s="43"/>
    </row>
    <row r="228" s="2" customFormat="1" ht="16.8" customHeight="1">
      <c r="A228" s="37"/>
      <c r="B228" s="43"/>
      <c r="C228" s="292" t="s">
        <v>1519</v>
      </c>
      <c r="D228" s="292" t="s">
        <v>345</v>
      </c>
      <c r="E228" s="16" t="s">
        <v>1</v>
      </c>
      <c r="F228" s="293">
        <v>4</v>
      </c>
      <c r="G228" s="37"/>
      <c r="H228" s="43"/>
    </row>
    <row r="229" s="2" customFormat="1" ht="16.8" customHeight="1">
      <c r="A229" s="37"/>
      <c r="B229" s="43"/>
      <c r="C229" s="294" t="s">
        <v>2378</v>
      </c>
      <c r="D229" s="37"/>
      <c r="E229" s="37"/>
      <c r="F229" s="37"/>
      <c r="G229" s="37"/>
      <c r="H229" s="43"/>
    </row>
    <row r="230" s="2" customFormat="1" ht="16.8" customHeight="1">
      <c r="A230" s="37"/>
      <c r="B230" s="43"/>
      <c r="C230" s="292" t="s">
        <v>1516</v>
      </c>
      <c r="D230" s="292" t="s">
        <v>1517</v>
      </c>
      <c r="E230" s="16" t="s">
        <v>1360</v>
      </c>
      <c r="F230" s="293">
        <v>4</v>
      </c>
      <c r="G230" s="37"/>
      <c r="H230" s="43"/>
    </row>
    <row r="231" s="2" customFormat="1" ht="16.8" customHeight="1">
      <c r="A231" s="37"/>
      <c r="B231" s="43"/>
      <c r="C231" s="288" t="s">
        <v>1526</v>
      </c>
      <c r="D231" s="289" t="s">
        <v>1526</v>
      </c>
      <c r="E231" s="290" t="s">
        <v>1</v>
      </c>
      <c r="F231" s="291">
        <v>2</v>
      </c>
      <c r="G231" s="37"/>
      <c r="H231" s="43"/>
    </row>
    <row r="232" s="2" customFormat="1" ht="16.8" customHeight="1">
      <c r="A232" s="37"/>
      <c r="B232" s="43"/>
      <c r="C232" s="292" t="s">
        <v>1526</v>
      </c>
      <c r="D232" s="292" t="s">
        <v>88</v>
      </c>
      <c r="E232" s="16" t="s">
        <v>1</v>
      </c>
      <c r="F232" s="293">
        <v>2</v>
      </c>
      <c r="G232" s="37"/>
      <c r="H232" s="43"/>
    </row>
    <row r="233" s="2" customFormat="1" ht="16.8" customHeight="1">
      <c r="A233" s="37"/>
      <c r="B233" s="43"/>
      <c r="C233" s="294" t="s">
        <v>2378</v>
      </c>
      <c r="D233" s="37"/>
      <c r="E233" s="37"/>
      <c r="F233" s="37"/>
      <c r="G233" s="37"/>
      <c r="H233" s="43"/>
    </row>
    <row r="234" s="2" customFormat="1" ht="16.8" customHeight="1">
      <c r="A234" s="37"/>
      <c r="B234" s="43"/>
      <c r="C234" s="292" t="s">
        <v>1523</v>
      </c>
      <c r="D234" s="292" t="s">
        <v>1524</v>
      </c>
      <c r="E234" s="16" t="s">
        <v>1360</v>
      </c>
      <c r="F234" s="293">
        <v>2</v>
      </c>
      <c r="G234" s="37"/>
      <c r="H234" s="43"/>
    </row>
    <row r="235" s="2" customFormat="1" ht="16.8" customHeight="1">
      <c r="A235" s="37"/>
      <c r="B235" s="43"/>
      <c r="C235" s="288" t="s">
        <v>568</v>
      </c>
      <c r="D235" s="289" t="s">
        <v>568</v>
      </c>
      <c r="E235" s="290" t="s">
        <v>1</v>
      </c>
      <c r="F235" s="291">
        <v>0.52000000000000002</v>
      </c>
      <c r="G235" s="37"/>
      <c r="H235" s="43"/>
    </row>
    <row r="236" s="2" customFormat="1" ht="16.8" customHeight="1">
      <c r="A236" s="37"/>
      <c r="B236" s="43"/>
      <c r="C236" s="292" t="s">
        <v>1</v>
      </c>
      <c r="D236" s="292" t="s">
        <v>566</v>
      </c>
      <c r="E236" s="16" t="s">
        <v>1</v>
      </c>
      <c r="F236" s="293">
        <v>0</v>
      </c>
      <c r="G236" s="37"/>
      <c r="H236" s="43"/>
    </row>
    <row r="237" s="2" customFormat="1" ht="16.8" customHeight="1">
      <c r="A237" s="37"/>
      <c r="B237" s="43"/>
      <c r="C237" s="292" t="s">
        <v>568</v>
      </c>
      <c r="D237" s="292" t="s">
        <v>569</v>
      </c>
      <c r="E237" s="16" t="s">
        <v>1</v>
      </c>
      <c r="F237" s="293">
        <v>0.52000000000000002</v>
      </c>
      <c r="G237" s="37"/>
      <c r="H237" s="43"/>
    </row>
    <row r="238" s="2" customFormat="1" ht="16.8" customHeight="1">
      <c r="A238" s="37"/>
      <c r="B238" s="43"/>
      <c r="C238" s="294" t="s">
        <v>2378</v>
      </c>
      <c r="D238" s="37"/>
      <c r="E238" s="37"/>
      <c r="F238" s="37"/>
      <c r="G238" s="37"/>
      <c r="H238" s="43"/>
    </row>
    <row r="239" s="2" customFormat="1" ht="16.8" customHeight="1">
      <c r="A239" s="37"/>
      <c r="B239" s="43"/>
      <c r="C239" s="292" t="s">
        <v>562</v>
      </c>
      <c r="D239" s="292" t="s">
        <v>563</v>
      </c>
      <c r="E239" s="16" t="s">
        <v>415</v>
      </c>
      <c r="F239" s="293">
        <v>0.52000000000000002</v>
      </c>
      <c r="G239" s="37"/>
      <c r="H239" s="43"/>
    </row>
    <row r="240" s="2" customFormat="1" ht="16.8" customHeight="1">
      <c r="A240" s="37"/>
      <c r="B240" s="43"/>
      <c r="C240" s="288" t="s">
        <v>1533</v>
      </c>
      <c r="D240" s="289" t="s">
        <v>1533</v>
      </c>
      <c r="E240" s="290" t="s">
        <v>1</v>
      </c>
      <c r="F240" s="291">
        <v>2</v>
      </c>
      <c r="G240" s="37"/>
      <c r="H240" s="43"/>
    </row>
    <row r="241" s="2" customFormat="1" ht="16.8" customHeight="1">
      <c r="A241" s="37"/>
      <c r="B241" s="43"/>
      <c r="C241" s="292" t="s">
        <v>1533</v>
      </c>
      <c r="D241" s="292" t="s">
        <v>88</v>
      </c>
      <c r="E241" s="16" t="s">
        <v>1</v>
      </c>
      <c r="F241" s="293">
        <v>2</v>
      </c>
      <c r="G241" s="37"/>
      <c r="H241" s="43"/>
    </row>
    <row r="242" s="2" customFormat="1" ht="16.8" customHeight="1">
      <c r="A242" s="37"/>
      <c r="B242" s="43"/>
      <c r="C242" s="294" t="s">
        <v>2378</v>
      </c>
      <c r="D242" s="37"/>
      <c r="E242" s="37"/>
      <c r="F242" s="37"/>
      <c r="G242" s="37"/>
      <c r="H242" s="43"/>
    </row>
    <row r="243" s="2" customFormat="1" ht="16.8" customHeight="1">
      <c r="A243" s="37"/>
      <c r="B243" s="43"/>
      <c r="C243" s="292" t="s">
        <v>1530</v>
      </c>
      <c r="D243" s="292" t="s">
        <v>1531</v>
      </c>
      <c r="E243" s="16" t="s">
        <v>1360</v>
      </c>
      <c r="F243" s="293">
        <v>2</v>
      </c>
      <c r="G243" s="37"/>
      <c r="H243" s="43"/>
    </row>
    <row r="244" s="2" customFormat="1" ht="16.8" customHeight="1">
      <c r="A244" s="37"/>
      <c r="B244" s="43"/>
      <c r="C244" s="288" t="s">
        <v>1540</v>
      </c>
      <c r="D244" s="289" t="s">
        <v>1540</v>
      </c>
      <c r="E244" s="290" t="s">
        <v>1</v>
      </c>
      <c r="F244" s="291">
        <v>20</v>
      </c>
      <c r="G244" s="37"/>
      <c r="H244" s="43"/>
    </row>
    <row r="245" s="2" customFormat="1" ht="16.8" customHeight="1">
      <c r="A245" s="37"/>
      <c r="B245" s="43"/>
      <c r="C245" s="292" t="s">
        <v>1540</v>
      </c>
      <c r="D245" s="292" t="s">
        <v>629</v>
      </c>
      <c r="E245" s="16" t="s">
        <v>1</v>
      </c>
      <c r="F245" s="293">
        <v>20</v>
      </c>
      <c r="G245" s="37"/>
      <c r="H245" s="43"/>
    </row>
    <row r="246" s="2" customFormat="1" ht="16.8" customHeight="1">
      <c r="A246" s="37"/>
      <c r="B246" s="43"/>
      <c r="C246" s="294" t="s">
        <v>2378</v>
      </c>
      <c r="D246" s="37"/>
      <c r="E246" s="37"/>
      <c r="F246" s="37"/>
      <c r="G246" s="37"/>
      <c r="H246" s="43"/>
    </row>
    <row r="247" s="2" customFormat="1" ht="16.8" customHeight="1">
      <c r="A247" s="37"/>
      <c r="B247" s="43"/>
      <c r="C247" s="292" t="s">
        <v>1537</v>
      </c>
      <c r="D247" s="292" t="s">
        <v>1538</v>
      </c>
      <c r="E247" s="16" t="s">
        <v>1360</v>
      </c>
      <c r="F247" s="293">
        <v>20</v>
      </c>
      <c r="G247" s="37"/>
      <c r="H247" s="43"/>
    </row>
    <row r="248" s="2" customFormat="1" ht="16.8" customHeight="1">
      <c r="A248" s="37"/>
      <c r="B248" s="43"/>
      <c r="C248" s="288" t="s">
        <v>1548</v>
      </c>
      <c r="D248" s="289" t="s">
        <v>1548</v>
      </c>
      <c r="E248" s="290" t="s">
        <v>1</v>
      </c>
      <c r="F248" s="291">
        <v>20.989999999999998</v>
      </c>
      <c r="G248" s="37"/>
      <c r="H248" s="43"/>
    </row>
    <row r="249" s="2" customFormat="1" ht="16.8" customHeight="1">
      <c r="A249" s="37"/>
      <c r="B249" s="43"/>
      <c r="C249" s="292" t="s">
        <v>1</v>
      </c>
      <c r="D249" s="292" t="s">
        <v>1547</v>
      </c>
      <c r="E249" s="16" t="s">
        <v>1</v>
      </c>
      <c r="F249" s="293">
        <v>0</v>
      </c>
      <c r="G249" s="37"/>
      <c r="H249" s="43"/>
    </row>
    <row r="250" s="2" customFormat="1" ht="16.8" customHeight="1">
      <c r="A250" s="37"/>
      <c r="B250" s="43"/>
      <c r="C250" s="292" t="s">
        <v>1548</v>
      </c>
      <c r="D250" s="292" t="s">
        <v>1503</v>
      </c>
      <c r="E250" s="16" t="s">
        <v>1</v>
      </c>
      <c r="F250" s="293">
        <v>20.989999999999998</v>
      </c>
      <c r="G250" s="37"/>
      <c r="H250" s="43"/>
    </row>
    <row r="251" s="2" customFormat="1" ht="16.8" customHeight="1">
      <c r="A251" s="37"/>
      <c r="B251" s="43"/>
      <c r="C251" s="294" t="s">
        <v>2378</v>
      </c>
      <c r="D251" s="37"/>
      <c r="E251" s="37"/>
      <c r="F251" s="37"/>
      <c r="G251" s="37"/>
      <c r="H251" s="43"/>
    </row>
    <row r="252" s="2" customFormat="1" ht="16.8" customHeight="1">
      <c r="A252" s="37"/>
      <c r="B252" s="43"/>
      <c r="C252" s="292" t="s">
        <v>1544</v>
      </c>
      <c r="D252" s="292" t="s">
        <v>1545</v>
      </c>
      <c r="E252" s="16" t="s">
        <v>398</v>
      </c>
      <c r="F252" s="293">
        <v>20.989999999999998</v>
      </c>
      <c r="G252" s="37"/>
      <c r="H252" s="43"/>
    </row>
    <row r="253" s="2" customFormat="1" ht="16.8" customHeight="1">
      <c r="A253" s="37"/>
      <c r="B253" s="43"/>
      <c r="C253" s="288" t="s">
        <v>1562</v>
      </c>
      <c r="D253" s="289" t="s">
        <v>1562</v>
      </c>
      <c r="E253" s="290" t="s">
        <v>1</v>
      </c>
      <c r="F253" s="291">
        <v>1.95</v>
      </c>
      <c r="G253" s="37"/>
      <c r="H253" s="43"/>
    </row>
    <row r="254" s="2" customFormat="1" ht="16.8" customHeight="1">
      <c r="A254" s="37"/>
      <c r="B254" s="43"/>
      <c r="C254" s="292" t="s">
        <v>1</v>
      </c>
      <c r="D254" s="292" t="s">
        <v>1561</v>
      </c>
      <c r="E254" s="16" t="s">
        <v>1</v>
      </c>
      <c r="F254" s="293">
        <v>0</v>
      </c>
      <c r="G254" s="37"/>
      <c r="H254" s="43"/>
    </row>
    <row r="255" s="2" customFormat="1" ht="16.8" customHeight="1">
      <c r="A255" s="37"/>
      <c r="B255" s="43"/>
      <c r="C255" s="292" t="s">
        <v>1562</v>
      </c>
      <c r="D255" s="292" t="s">
        <v>1563</v>
      </c>
      <c r="E255" s="16" t="s">
        <v>1</v>
      </c>
      <c r="F255" s="293">
        <v>1.95</v>
      </c>
      <c r="G255" s="37"/>
      <c r="H255" s="43"/>
    </row>
    <row r="256" s="2" customFormat="1" ht="16.8" customHeight="1">
      <c r="A256" s="37"/>
      <c r="B256" s="43"/>
      <c r="C256" s="294" t="s">
        <v>2378</v>
      </c>
      <c r="D256" s="37"/>
      <c r="E256" s="37"/>
      <c r="F256" s="37"/>
      <c r="G256" s="37"/>
      <c r="H256" s="43"/>
    </row>
    <row r="257" s="2" customFormat="1" ht="16.8" customHeight="1">
      <c r="A257" s="37"/>
      <c r="B257" s="43"/>
      <c r="C257" s="292" t="s">
        <v>1558</v>
      </c>
      <c r="D257" s="292" t="s">
        <v>1559</v>
      </c>
      <c r="E257" s="16" t="s">
        <v>352</v>
      </c>
      <c r="F257" s="293">
        <v>1.95</v>
      </c>
      <c r="G257" s="37"/>
      <c r="H257" s="43"/>
    </row>
    <row r="258" s="2" customFormat="1" ht="16.8" customHeight="1">
      <c r="A258" s="37"/>
      <c r="B258" s="43"/>
      <c r="C258" s="288" t="s">
        <v>1570</v>
      </c>
      <c r="D258" s="289" t="s">
        <v>1570</v>
      </c>
      <c r="E258" s="290" t="s">
        <v>1</v>
      </c>
      <c r="F258" s="291">
        <v>1.3</v>
      </c>
      <c r="G258" s="37"/>
      <c r="H258" s="43"/>
    </row>
    <row r="259" s="2" customFormat="1" ht="16.8" customHeight="1">
      <c r="A259" s="37"/>
      <c r="B259" s="43"/>
      <c r="C259" s="292" t="s">
        <v>1570</v>
      </c>
      <c r="D259" s="292" t="s">
        <v>1571</v>
      </c>
      <c r="E259" s="16" t="s">
        <v>1</v>
      </c>
      <c r="F259" s="293">
        <v>1.3</v>
      </c>
      <c r="G259" s="37"/>
      <c r="H259" s="43"/>
    </row>
    <row r="260" s="2" customFormat="1" ht="16.8" customHeight="1">
      <c r="A260" s="37"/>
      <c r="B260" s="43"/>
      <c r="C260" s="294" t="s">
        <v>2378</v>
      </c>
      <c r="D260" s="37"/>
      <c r="E260" s="37"/>
      <c r="F260" s="37"/>
      <c r="G260" s="37"/>
      <c r="H260" s="43"/>
    </row>
    <row r="261" s="2" customFormat="1" ht="16.8" customHeight="1">
      <c r="A261" s="37"/>
      <c r="B261" s="43"/>
      <c r="C261" s="292" t="s">
        <v>1567</v>
      </c>
      <c r="D261" s="292" t="s">
        <v>1568</v>
      </c>
      <c r="E261" s="16" t="s">
        <v>398</v>
      </c>
      <c r="F261" s="293">
        <v>1.3</v>
      </c>
      <c r="G261" s="37"/>
      <c r="H261" s="43"/>
    </row>
    <row r="262" s="2" customFormat="1" ht="16.8" customHeight="1">
      <c r="A262" s="37"/>
      <c r="B262" s="43"/>
      <c r="C262" s="288" t="s">
        <v>1578</v>
      </c>
      <c r="D262" s="289" t="s">
        <v>1578</v>
      </c>
      <c r="E262" s="290" t="s">
        <v>1</v>
      </c>
      <c r="F262" s="291">
        <v>6.3200000000000003</v>
      </c>
      <c r="G262" s="37"/>
      <c r="H262" s="43"/>
    </row>
    <row r="263" s="2" customFormat="1" ht="16.8" customHeight="1">
      <c r="A263" s="37"/>
      <c r="B263" s="43"/>
      <c r="C263" s="292" t="s">
        <v>1578</v>
      </c>
      <c r="D263" s="292" t="s">
        <v>1579</v>
      </c>
      <c r="E263" s="16" t="s">
        <v>1</v>
      </c>
      <c r="F263" s="293">
        <v>6.3200000000000003</v>
      </c>
      <c r="G263" s="37"/>
      <c r="H263" s="43"/>
    </row>
    <row r="264" s="2" customFormat="1" ht="16.8" customHeight="1">
      <c r="A264" s="37"/>
      <c r="B264" s="43"/>
      <c r="C264" s="294" t="s">
        <v>2378</v>
      </c>
      <c r="D264" s="37"/>
      <c r="E264" s="37"/>
      <c r="F264" s="37"/>
      <c r="G264" s="37"/>
      <c r="H264" s="43"/>
    </row>
    <row r="265" s="2" customFormat="1" ht="16.8" customHeight="1">
      <c r="A265" s="37"/>
      <c r="B265" s="43"/>
      <c r="C265" s="292" t="s">
        <v>1575</v>
      </c>
      <c r="D265" s="292" t="s">
        <v>1576</v>
      </c>
      <c r="E265" s="16" t="s">
        <v>398</v>
      </c>
      <c r="F265" s="293">
        <v>6.3200000000000003</v>
      </c>
      <c r="G265" s="37"/>
      <c r="H265" s="43"/>
    </row>
    <row r="266" s="2" customFormat="1" ht="16.8" customHeight="1">
      <c r="A266" s="37"/>
      <c r="B266" s="43"/>
      <c r="C266" s="288" t="s">
        <v>1586</v>
      </c>
      <c r="D266" s="289" t="s">
        <v>1586</v>
      </c>
      <c r="E266" s="290" t="s">
        <v>1</v>
      </c>
      <c r="F266" s="291">
        <v>13.199999999999999</v>
      </c>
      <c r="G266" s="37"/>
      <c r="H266" s="43"/>
    </row>
    <row r="267" s="2" customFormat="1" ht="16.8" customHeight="1">
      <c r="A267" s="37"/>
      <c r="B267" s="43"/>
      <c r="C267" s="292" t="s">
        <v>1586</v>
      </c>
      <c r="D267" s="292" t="s">
        <v>1587</v>
      </c>
      <c r="E267" s="16" t="s">
        <v>1</v>
      </c>
      <c r="F267" s="293">
        <v>13.199999999999999</v>
      </c>
      <c r="G267" s="37"/>
      <c r="H267" s="43"/>
    </row>
    <row r="268" s="2" customFormat="1" ht="16.8" customHeight="1">
      <c r="A268" s="37"/>
      <c r="B268" s="43"/>
      <c r="C268" s="294" t="s">
        <v>2378</v>
      </c>
      <c r="D268" s="37"/>
      <c r="E268" s="37"/>
      <c r="F268" s="37"/>
      <c r="G268" s="37"/>
      <c r="H268" s="43"/>
    </row>
    <row r="269" s="2" customFormat="1" ht="16.8" customHeight="1">
      <c r="A269" s="37"/>
      <c r="B269" s="43"/>
      <c r="C269" s="292" t="s">
        <v>1583</v>
      </c>
      <c r="D269" s="292" t="s">
        <v>1584</v>
      </c>
      <c r="E269" s="16" t="s">
        <v>398</v>
      </c>
      <c r="F269" s="293">
        <v>64.879999999999995</v>
      </c>
      <c r="G269" s="37"/>
      <c r="H269" s="43"/>
    </row>
    <row r="270" s="2" customFormat="1" ht="16.8" customHeight="1">
      <c r="A270" s="37"/>
      <c r="B270" s="43"/>
      <c r="C270" s="288" t="s">
        <v>1597</v>
      </c>
      <c r="D270" s="289" t="s">
        <v>1597</v>
      </c>
      <c r="E270" s="290" t="s">
        <v>1</v>
      </c>
      <c r="F270" s="291">
        <v>3</v>
      </c>
      <c r="G270" s="37"/>
      <c r="H270" s="43"/>
    </row>
    <row r="271" s="2" customFormat="1" ht="16.8" customHeight="1">
      <c r="A271" s="37"/>
      <c r="B271" s="43"/>
      <c r="C271" s="292" t="s">
        <v>1597</v>
      </c>
      <c r="D271" s="292" t="s">
        <v>1598</v>
      </c>
      <c r="E271" s="16" t="s">
        <v>1</v>
      </c>
      <c r="F271" s="293">
        <v>3</v>
      </c>
      <c r="G271" s="37"/>
      <c r="H271" s="43"/>
    </row>
    <row r="272" s="2" customFormat="1" ht="16.8" customHeight="1">
      <c r="A272" s="37"/>
      <c r="B272" s="43"/>
      <c r="C272" s="294" t="s">
        <v>2378</v>
      </c>
      <c r="D272" s="37"/>
      <c r="E272" s="37"/>
      <c r="F272" s="37"/>
      <c r="G272" s="37"/>
      <c r="H272" s="43"/>
    </row>
    <row r="273" s="2" customFormat="1" ht="16.8" customHeight="1">
      <c r="A273" s="37"/>
      <c r="B273" s="43"/>
      <c r="C273" s="292" t="s">
        <v>1594</v>
      </c>
      <c r="D273" s="292" t="s">
        <v>1595</v>
      </c>
      <c r="E273" s="16" t="s">
        <v>398</v>
      </c>
      <c r="F273" s="293">
        <v>3</v>
      </c>
      <c r="G273" s="37"/>
      <c r="H273" s="43"/>
    </row>
    <row r="274" s="2" customFormat="1" ht="16.8" customHeight="1">
      <c r="A274" s="37"/>
      <c r="B274" s="43"/>
      <c r="C274" s="288" t="s">
        <v>1605</v>
      </c>
      <c r="D274" s="289" t="s">
        <v>1605</v>
      </c>
      <c r="E274" s="290" t="s">
        <v>1</v>
      </c>
      <c r="F274" s="291">
        <v>42.799999999999997</v>
      </c>
      <c r="G274" s="37"/>
      <c r="H274" s="43"/>
    </row>
    <row r="275" s="2" customFormat="1" ht="16.8" customHeight="1">
      <c r="A275" s="37"/>
      <c r="B275" s="43"/>
      <c r="C275" s="292" t="s">
        <v>1605</v>
      </c>
      <c r="D275" s="292" t="s">
        <v>1606</v>
      </c>
      <c r="E275" s="16" t="s">
        <v>1</v>
      </c>
      <c r="F275" s="293">
        <v>42.799999999999997</v>
      </c>
      <c r="G275" s="37"/>
      <c r="H275" s="43"/>
    </row>
    <row r="276" s="2" customFormat="1" ht="16.8" customHeight="1">
      <c r="A276" s="37"/>
      <c r="B276" s="43"/>
      <c r="C276" s="294" t="s">
        <v>2378</v>
      </c>
      <c r="D276" s="37"/>
      <c r="E276" s="37"/>
      <c r="F276" s="37"/>
      <c r="G276" s="37"/>
      <c r="H276" s="43"/>
    </row>
    <row r="277" s="2" customFormat="1" ht="16.8" customHeight="1">
      <c r="A277" s="37"/>
      <c r="B277" s="43"/>
      <c r="C277" s="292" t="s">
        <v>1602</v>
      </c>
      <c r="D277" s="292" t="s">
        <v>1603</v>
      </c>
      <c r="E277" s="16" t="s">
        <v>398</v>
      </c>
      <c r="F277" s="293">
        <v>42.799999999999997</v>
      </c>
      <c r="G277" s="37"/>
      <c r="H277" s="43"/>
    </row>
    <row r="278" s="2" customFormat="1" ht="16.8" customHeight="1">
      <c r="A278" s="37"/>
      <c r="B278" s="43"/>
      <c r="C278" s="288" t="s">
        <v>581</v>
      </c>
      <c r="D278" s="289" t="s">
        <v>581</v>
      </c>
      <c r="E278" s="290" t="s">
        <v>1</v>
      </c>
      <c r="F278" s="291">
        <v>1.615</v>
      </c>
      <c r="G278" s="37"/>
      <c r="H278" s="43"/>
    </row>
    <row r="279" s="2" customFormat="1" ht="16.8" customHeight="1">
      <c r="A279" s="37"/>
      <c r="B279" s="43"/>
      <c r="C279" s="292" t="s">
        <v>1</v>
      </c>
      <c r="D279" s="292" t="s">
        <v>566</v>
      </c>
      <c r="E279" s="16" t="s">
        <v>1</v>
      </c>
      <c r="F279" s="293">
        <v>0</v>
      </c>
      <c r="G279" s="37"/>
      <c r="H279" s="43"/>
    </row>
    <row r="280" s="2" customFormat="1" ht="16.8" customHeight="1">
      <c r="A280" s="37"/>
      <c r="B280" s="43"/>
      <c r="C280" s="292" t="s">
        <v>581</v>
      </c>
      <c r="D280" s="292" t="s">
        <v>582</v>
      </c>
      <c r="E280" s="16" t="s">
        <v>1</v>
      </c>
      <c r="F280" s="293">
        <v>1.615</v>
      </c>
      <c r="G280" s="37"/>
      <c r="H280" s="43"/>
    </row>
    <row r="281" s="2" customFormat="1" ht="16.8" customHeight="1">
      <c r="A281" s="37"/>
      <c r="B281" s="43"/>
      <c r="C281" s="294" t="s">
        <v>2378</v>
      </c>
      <c r="D281" s="37"/>
      <c r="E281" s="37"/>
      <c r="F281" s="37"/>
      <c r="G281" s="37"/>
      <c r="H281" s="43"/>
    </row>
    <row r="282" s="2" customFormat="1" ht="16.8" customHeight="1">
      <c r="A282" s="37"/>
      <c r="B282" s="43"/>
      <c r="C282" s="292" t="s">
        <v>576</v>
      </c>
      <c r="D282" s="292" t="s">
        <v>577</v>
      </c>
      <c r="E282" s="16" t="s">
        <v>352</v>
      </c>
      <c r="F282" s="293">
        <v>1.615</v>
      </c>
      <c r="G282" s="37"/>
      <c r="H282" s="43"/>
    </row>
    <row r="283" s="2" customFormat="1" ht="16.8" customHeight="1">
      <c r="A283" s="37"/>
      <c r="B283" s="43"/>
      <c r="C283" s="288" t="s">
        <v>1613</v>
      </c>
      <c r="D283" s="289" t="s">
        <v>1613</v>
      </c>
      <c r="E283" s="290" t="s">
        <v>1</v>
      </c>
      <c r="F283" s="291">
        <v>1.8040000000000001</v>
      </c>
      <c r="G283" s="37"/>
      <c r="H283" s="43"/>
    </row>
    <row r="284" s="2" customFormat="1" ht="16.8" customHeight="1">
      <c r="A284" s="37"/>
      <c r="B284" s="43"/>
      <c r="C284" s="292" t="s">
        <v>1</v>
      </c>
      <c r="D284" s="292" t="s">
        <v>1561</v>
      </c>
      <c r="E284" s="16" t="s">
        <v>1</v>
      </c>
      <c r="F284" s="293">
        <v>0</v>
      </c>
      <c r="G284" s="37"/>
      <c r="H284" s="43"/>
    </row>
    <row r="285" s="2" customFormat="1" ht="16.8" customHeight="1">
      <c r="A285" s="37"/>
      <c r="B285" s="43"/>
      <c r="C285" s="292" t="s">
        <v>1613</v>
      </c>
      <c r="D285" s="292" t="s">
        <v>1614</v>
      </c>
      <c r="E285" s="16" t="s">
        <v>1</v>
      </c>
      <c r="F285" s="293">
        <v>1.8040000000000001</v>
      </c>
      <c r="G285" s="37"/>
      <c r="H285" s="43"/>
    </row>
    <row r="286" s="2" customFormat="1" ht="16.8" customHeight="1">
      <c r="A286" s="37"/>
      <c r="B286" s="43"/>
      <c r="C286" s="294" t="s">
        <v>2378</v>
      </c>
      <c r="D286" s="37"/>
      <c r="E286" s="37"/>
      <c r="F286" s="37"/>
      <c r="G286" s="37"/>
      <c r="H286" s="43"/>
    </row>
    <row r="287" s="2" customFormat="1" ht="16.8" customHeight="1">
      <c r="A287" s="37"/>
      <c r="B287" s="43"/>
      <c r="C287" s="292" t="s">
        <v>1610</v>
      </c>
      <c r="D287" s="292" t="s">
        <v>1611</v>
      </c>
      <c r="E287" s="16" t="s">
        <v>352</v>
      </c>
      <c r="F287" s="293">
        <v>1.8040000000000001</v>
      </c>
      <c r="G287" s="37"/>
      <c r="H287" s="43"/>
    </row>
    <row r="288" s="2" customFormat="1" ht="16.8" customHeight="1">
      <c r="A288" s="37"/>
      <c r="B288" s="43"/>
      <c r="C288" s="288" t="s">
        <v>1621</v>
      </c>
      <c r="D288" s="289" t="s">
        <v>1621</v>
      </c>
      <c r="E288" s="290" t="s">
        <v>1</v>
      </c>
      <c r="F288" s="291">
        <v>12.539999999999999</v>
      </c>
      <c r="G288" s="37"/>
      <c r="H288" s="43"/>
    </row>
    <row r="289" s="2" customFormat="1" ht="16.8" customHeight="1">
      <c r="A289" s="37"/>
      <c r="B289" s="43"/>
      <c r="C289" s="292" t="s">
        <v>1621</v>
      </c>
      <c r="D289" s="292" t="s">
        <v>1297</v>
      </c>
      <c r="E289" s="16" t="s">
        <v>1</v>
      </c>
      <c r="F289" s="293">
        <v>12.539999999999999</v>
      </c>
      <c r="G289" s="37"/>
      <c r="H289" s="43"/>
    </row>
    <row r="290" s="2" customFormat="1" ht="16.8" customHeight="1">
      <c r="A290" s="37"/>
      <c r="B290" s="43"/>
      <c r="C290" s="294" t="s">
        <v>2378</v>
      </c>
      <c r="D290" s="37"/>
      <c r="E290" s="37"/>
      <c r="F290" s="37"/>
      <c r="G290" s="37"/>
      <c r="H290" s="43"/>
    </row>
    <row r="291" s="2" customFormat="1" ht="16.8" customHeight="1">
      <c r="A291" s="37"/>
      <c r="B291" s="43"/>
      <c r="C291" s="292" t="s">
        <v>1618</v>
      </c>
      <c r="D291" s="292" t="s">
        <v>1619</v>
      </c>
      <c r="E291" s="16" t="s">
        <v>398</v>
      </c>
      <c r="F291" s="293">
        <v>12.539999999999999</v>
      </c>
      <c r="G291" s="37"/>
      <c r="H291" s="43"/>
    </row>
    <row r="292" s="2" customFormat="1" ht="16.8" customHeight="1">
      <c r="A292" s="37"/>
      <c r="B292" s="43"/>
      <c r="C292" s="288" t="s">
        <v>1628</v>
      </c>
      <c r="D292" s="289" t="s">
        <v>1628</v>
      </c>
      <c r="E292" s="290" t="s">
        <v>1</v>
      </c>
      <c r="F292" s="291">
        <v>13.167</v>
      </c>
      <c r="G292" s="37"/>
      <c r="H292" s="43"/>
    </row>
    <row r="293" s="2" customFormat="1" ht="16.8" customHeight="1">
      <c r="A293" s="37"/>
      <c r="B293" s="43"/>
      <c r="C293" s="292" t="s">
        <v>1628</v>
      </c>
      <c r="D293" s="292" t="s">
        <v>1629</v>
      </c>
      <c r="E293" s="16" t="s">
        <v>1</v>
      </c>
      <c r="F293" s="293">
        <v>13.167</v>
      </c>
      <c r="G293" s="37"/>
      <c r="H293" s="43"/>
    </row>
    <row r="294" s="2" customFormat="1" ht="16.8" customHeight="1">
      <c r="A294" s="37"/>
      <c r="B294" s="43"/>
      <c r="C294" s="288" t="s">
        <v>1634</v>
      </c>
      <c r="D294" s="289" t="s">
        <v>1634</v>
      </c>
      <c r="E294" s="290" t="s">
        <v>1</v>
      </c>
      <c r="F294" s="291">
        <v>7.7999999999999998</v>
      </c>
      <c r="G294" s="37"/>
      <c r="H294" s="43"/>
    </row>
    <row r="295" s="2" customFormat="1" ht="16.8" customHeight="1">
      <c r="A295" s="37"/>
      <c r="B295" s="43"/>
      <c r="C295" s="292" t="s">
        <v>1634</v>
      </c>
      <c r="D295" s="292" t="s">
        <v>1298</v>
      </c>
      <c r="E295" s="16" t="s">
        <v>1</v>
      </c>
      <c r="F295" s="293">
        <v>7.7999999999999998</v>
      </c>
      <c r="G295" s="37"/>
      <c r="H295" s="43"/>
    </row>
    <row r="296" s="2" customFormat="1" ht="16.8" customHeight="1">
      <c r="A296" s="37"/>
      <c r="B296" s="43"/>
      <c r="C296" s="294" t="s">
        <v>2378</v>
      </c>
      <c r="D296" s="37"/>
      <c r="E296" s="37"/>
      <c r="F296" s="37"/>
      <c r="G296" s="37"/>
      <c r="H296" s="43"/>
    </row>
    <row r="297" s="2" customFormat="1" ht="16.8" customHeight="1">
      <c r="A297" s="37"/>
      <c r="B297" s="43"/>
      <c r="C297" s="292" t="s">
        <v>1631</v>
      </c>
      <c r="D297" s="292" t="s">
        <v>1632</v>
      </c>
      <c r="E297" s="16" t="s">
        <v>398</v>
      </c>
      <c r="F297" s="293">
        <v>49.399999999999999</v>
      </c>
      <c r="G297" s="37"/>
      <c r="H297" s="43"/>
    </row>
    <row r="298" s="2" customFormat="1" ht="16.8" customHeight="1">
      <c r="A298" s="37"/>
      <c r="B298" s="43"/>
      <c r="C298" s="288" t="s">
        <v>1640</v>
      </c>
      <c r="D298" s="289" t="s">
        <v>1640</v>
      </c>
      <c r="E298" s="290" t="s">
        <v>1</v>
      </c>
      <c r="F298" s="291">
        <v>50.862000000000002</v>
      </c>
      <c r="G298" s="37"/>
      <c r="H298" s="43"/>
    </row>
    <row r="299" s="2" customFormat="1" ht="16.8" customHeight="1">
      <c r="A299" s="37"/>
      <c r="B299" s="43"/>
      <c r="C299" s="292" t="s">
        <v>1640</v>
      </c>
      <c r="D299" s="292" t="s">
        <v>1641</v>
      </c>
      <c r="E299" s="16" t="s">
        <v>1</v>
      </c>
      <c r="F299" s="293">
        <v>50.862000000000002</v>
      </c>
      <c r="G299" s="37"/>
      <c r="H299" s="43"/>
    </row>
    <row r="300" s="2" customFormat="1" ht="16.8" customHeight="1">
      <c r="A300" s="37"/>
      <c r="B300" s="43"/>
      <c r="C300" s="294" t="s">
        <v>2378</v>
      </c>
      <c r="D300" s="37"/>
      <c r="E300" s="37"/>
      <c r="F300" s="37"/>
      <c r="G300" s="37"/>
      <c r="H300" s="43"/>
    </row>
    <row r="301" s="2" customFormat="1" ht="16.8" customHeight="1">
      <c r="A301" s="37"/>
      <c r="B301" s="43"/>
      <c r="C301" s="292" t="s">
        <v>1638</v>
      </c>
      <c r="D301" s="292" t="s">
        <v>1626</v>
      </c>
      <c r="E301" s="16" t="s">
        <v>398</v>
      </c>
      <c r="F301" s="293">
        <v>50.862000000000002</v>
      </c>
      <c r="G301" s="37"/>
      <c r="H301" s="43"/>
    </row>
    <row r="302" s="2" customFormat="1" ht="16.8" customHeight="1">
      <c r="A302" s="37"/>
      <c r="B302" s="43"/>
      <c r="C302" s="288" t="s">
        <v>1648</v>
      </c>
      <c r="D302" s="289" t="s">
        <v>1648</v>
      </c>
      <c r="E302" s="290" t="s">
        <v>1</v>
      </c>
      <c r="F302" s="291">
        <v>6.5599999999999996</v>
      </c>
      <c r="G302" s="37"/>
      <c r="H302" s="43"/>
    </row>
    <row r="303" s="2" customFormat="1" ht="16.8" customHeight="1">
      <c r="A303" s="37"/>
      <c r="B303" s="43"/>
      <c r="C303" s="292" t="s">
        <v>1</v>
      </c>
      <c r="D303" s="292" t="s">
        <v>799</v>
      </c>
      <c r="E303" s="16" t="s">
        <v>1</v>
      </c>
      <c r="F303" s="293">
        <v>0</v>
      </c>
      <c r="G303" s="37"/>
      <c r="H303" s="43"/>
    </row>
    <row r="304" s="2" customFormat="1" ht="16.8" customHeight="1">
      <c r="A304" s="37"/>
      <c r="B304" s="43"/>
      <c r="C304" s="292" t="s">
        <v>1648</v>
      </c>
      <c r="D304" s="292" t="s">
        <v>1100</v>
      </c>
      <c r="E304" s="16" t="s">
        <v>1</v>
      </c>
      <c r="F304" s="293">
        <v>6.5599999999999996</v>
      </c>
      <c r="G304" s="37"/>
      <c r="H304" s="43"/>
    </row>
    <row r="305" s="2" customFormat="1" ht="16.8" customHeight="1">
      <c r="A305" s="37"/>
      <c r="B305" s="43"/>
      <c r="C305" s="294" t="s">
        <v>2378</v>
      </c>
      <c r="D305" s="37"/>
      <c r="E305" s="37"/>
      <c r="F305" s="37"/>
      <c r="G305" s="37"/>
      <c r="H305" s="43"/>
    </row>
    <row r="306" s="2" customFormat="1" ht="16.8" customHeight="1">
      <c r="A306" s="37"/>
      <c r="B306" s="43"/>
      <c r="C306" s="292" t="s">
        <v>1645</v>
      </c>
      <c r="D306" s="292" t="s">
        <v>1646</v>
      </c>
      <c r="E306" s="16" t="s">
        <v>398</v>
      </c>
      <c r="F306" s="293">
        <v>6.5599999999999996</v>
      </c>
      <c r="G306" s="37"/>
      <c r="H306" s="43"/>
    </row>
    <row r="307" s="2" customFormat="1" ht="16.8" customHeight="1">
      <c r="A307" s="37"/>
      <c r="B307" s="43"/>
      <c r="C307" s="288" t="s">
        <v>1656</v>
      </c>
      <c r="D307" s="289" t="s">
        <v>1656</v>
      </c>
      <c r="E307" s="290" t="s">
        <v>1</v>
      </c>
      <c r="F307" s="291">
        <v>1.1599999999999999</v>
      </c>
      <c r="G307" s="37"/>
      <c r="H307" s="43"/>
    </row>
    <row r="308" s="2" customFormat="1" ht="16.8" customHeight="1">
      <c r="A308" s="37"/>
      <c r="B308" s="43"/>
      <c r="C308" s="292" t="s">
        <v>1</v>
      </c>
      <c r="D308" s="292" t="s">
        <v>1655</v>
      </c>
      <c r="E308" s="16" t="s">
        <v>1</v>
      </c>
      <c r="F308" s="293">
        <v>0</v>
      </c>
      <c r="G308" s="37"/>
      <c r="H308" s="43"/>
    </row>
    <row r="309" s="2" customFormat="1" ht="16.8" customHeight="1">
      <c r="A309" s="37"/>
      <c r="B309" s="43"/>
      <c r="C309" s="292" t="s">
        <v>1656</v>
      </c>
      <c r="D309" s="292" t="s">
        <v>1657</v>
      </c>
      <c r="E309" s="16" t="s">
        <v>1</v>
      </c>
      <c r="F309" s="293">
        <v>1.1599999999999999</v>
      </c>
      <c r="G309" s="37"/>
      <c r="H309" s="43"/>
    </row>
    <row r="310" s="2" customFormat="1" ht="16.8" customHeight="1">
      <c r="A310" s="37"/>
      <c r="B310" s="43"/>
      <c r="C310" s="294" t="s">
        <v>2378</v>
      </c>
      <c r="D310" s="37"/>
      <c r="E310" s="37"/>
      <c r="F310" s="37"/>
      <c r="G310" s="37"/>
      <c r="H310" s="43"/>
    </row>
    <row r="311" s="2" customFormat="1" ht="16.8" customHeight="1">
      <c r="A311" s="37"/>
      <c r="B311" s="43"/>
      <c r="C311" s="292" t="s">
        <v>1652</v>
      </c>
      <c r="D311" s="292" t="s">
        <v>1653</v>
      </c>
      <c r="E311" s="16" t="s">
        <v>398</v>
      </c>
      <c r="F311" s="293">
        <v>1.1599999999999999</v>
      </c>
      <c r="G311" s="37"/>
      <c r="H311" s="43"/>
    </row>
    <row r="312" s="2" customFormat="1" ht="16.8" customHeight="1">
      <c r="A312" s="37"/>
      <c r="B312" s="43"/>
      <c r="C312" s="288" t="s">
        <v>1664</v>
      </c>
      <c r="D312" s="289" t="s">
        <v>1664</v>
      </c>
      <c r="E312" s="290" t="s">
        <v>1</v>
      </c>
      <c r="F312" s="291">
        <v>3.2999999999999998</v>
      </c>
      <c r="G312" s="37"/>
      <c r="H312" s="43"/>
    </row>
    <row r="313" s="2" customFormat="1" ht="16.8" customHeight="1">
      <c r="A313" s="37"/>
      <c r="B313" s="43"/>
      <c r="C313" s="292" t="s">
        <v>1664</v>
      </c>
      <c r="D313" s="292" t="s">
        <v>1665</v>
      </c>
      <c r="E313" s="16" t="s">
        <v>1</v>
      </c>
      <c r="F313" s="293">
        <v>3.2999999999999998</v>
      </c>
      <c r="G313" s="37"/>
      <c r="H313" s="43"/>
    </row>
    <row r="314" s="2" customFormat="1" ht="16.8" customHeight="1">
      <c r="A314" s="37"/>
      <c r="B314" s="43"/>
      <c r="C314" s="294" t="s">
        <v>2378</v>
      </c>
      <c r="D314" s="37"/>
      <c r="E314" s="37"/>
      <c r="F314" s="37"/>
      <c r="G314" s="37"/>
      <c r="H314" s="43"/>
    </row>
    <row r="315" s="2" customFormat="1" ht="16.8" customHeight="1">
      <c r="A315" s="37"/>
      <c r="B315" s="43"/>
      <c r="C315" s="292" t="s">
        <v>1661</v>
      </c>
      <c r="D315" s="292" t="s">
        <v>1662</v>
      </c>
      <c r="E315" s="16" t="s">
        <v>398</v>
      </c>
      <c r="F315" s="293">
        <v>3.2999999999999998</v>
      </c>
      <c r="G315" s="37"/>
      <c r="H315" s="43"/>
    </row>
    <row r="316" s="2" customFormat="1" ht="16.8" customHeight="1">
      <c r="A316" s="37"/>
      <c r="B316" s="43"/>
      <c r="C316" s="288" t="s">
        <v>1672</v>
      </c>
      <c r="D316" s="289" t="s">
        <v>1672</v>
      </c>
      <c r="E316" s="290" t="s">
        <v>1</v>
      </c>
      <c r="F316" s="291">
        <v>42.799999999999997</v>
      </c>
      <c r="G316" s="37"/>
      <c r="H316" s="43"/>
    </row>
    <row r="317" s="2" customFormat="1" ht="16.8" customHeight="1">
      <c r="A317" s="37"/>
      <c r="B317" s="43"/>
      <c r="C317" s="292" t="s">
        <v>1672</v>
      </c>
      <c r="D317" s="292" t="s">
        <v>1606</v>
      </c>
      <c r="E317" s="16" t="s">
        <v>1</v>
      </c>
      <c r="F317" s="293">
        <v>42.799999999999997</v>
      </c>
      <c r="G317" s="37"/>
      <c r="H317" s="43"/>
    </row>
    <row r="318" s="2" customFormat="1" ht="16.8" customHeight="1">
      <c r="A318" s="37"/>
      <c r="B318" s="43"/>
      <c r="C318" s="294" t="s">
        <v>2378</v>
      </c>
      <c r="D318" s="37"/>
      <c r="E318" s="37"/>
      <c r="F318" s="37"/>
      <c r="G318" s="37"/>
      <c r="H318" s="43"/>
    </row>
    <row r="319" s="2" customFormat="1" ht="16.8" customHeight="1">
      <c r="A319" s="37"/>
      <c r="B319" s="43"/>
      <c r="C319" s="292" t="s">
        <v>1669</v>
      </c>
      <c r="D319" s="292" t="s">
        <v>1670</v>
      </c>
      <c r="E319" s="16" t="s">
        <v>398</v>
      </c>
      <c r="F319" s="293">
        <v>42.799999999999997</v>
      </c>
      <c r="G319" s="37"/>
      <c r="H319" s="43"/>
    </row>
    <row r="320" s="2" customFormat="1" ht="16.8" customHeight="1">
      <c r="A320" s="37"/>
      <c r="B320" s="43"/>
      <c r="C320" s="288" t="s">
        <v>593</v>
      </c>
      <c r="D320" s="289" t="s">
        <v>593</v>
      </c>
      <c r="E320" s="290" t="s">
        <v>1</v>
      </c>
      <c r="F320" s="291">
        <v>1.615</v>
      </c>
      <c r="G320" s="37"/>
      <c r="H320" s="43"/>
    </row>
    <row r="321" s="2" customFormat="1" ht="16.8" customHeight="1">
      <c r="A321" s="37"/>
      <c r="B321" s="43"/>
      <c r="C321" s="292" t="s">
        <v>1</v>
      </c>
      <c r="D321" s="292" t="s">
        <v>566</v>
      </c>
      <c r="E321" s="16" t="s">
        <v>1</v>
      </c>
      <c r="F321" s="293">
        <v>0</v>
      </c>
      <c r="G321" s="37"/>
      <c r="H321" s="43"/>
    </row>
    <row r="322" s="2" customFormat="1" ht="16.8" customHeight="1">
      <c r="A322" s="37"/>
      <c r="B322" s="43"/>
      <c r="C322" s="292" t="s">
        <v>593</v>
      </c>
      <c r="D322" s="292" t="s">
        <v>582</v>
      </c>
      <c r="E322" s="16" t="s">
        <v>1</v>
      </c>
      <c r="F322" s="293">
        <v>1.615</v>
      </c>
      <c r="G322" s="37"/>
      <c r="H322" s="43"/>
    </row>
    <row r="323" s="2" customFormat="1" ht="16.8" customHeight="1">
      <c r="A323" s="37"/>
      <c r="B323" s="43"/>
      <c r="C323" s="294" t="s">
        <v>2378</v>
      </c>
      <c r="D323" s="37"/>
      <c r="E323" s="37"/>
      <c r="F323" s="37"/>
      <c r="G323" s="37"/>
      <c r="H323" s="43"/>
    </row>
    <row r="324" s="2" customFormat="1" ht="16.8" customHeight="1">
      <c r="A324" s="37"/>
      <c r="B324" s="43"/>
      <c r="C324" s="292" t="s">
        <v>588</v>
      </c>
      <c r="D324" s="292" t="s">
        <v>589</v>
      </c>
      <c r="E324" s="16" t="s">
        <v>352</v>
      </c>
      <c r="F324" s="293">
        <v>1.615</v>
      </c>
      <c r="G324" s="37"/>
      <c r="H324" s="43"/>
    </row>
    <row r="325" s="2" customFormat="1" ht="16.8" customHeight="1">
      <c r="A325" s="37"/>
      <c r="B325" s="43"/>
      <c r="C325" s="288" t="s">
        <v>1693</v>
      </c>
      <c r="D325" s="289" t="s">
        <v>1693</v>
      </c>
      <c r="E325" s="290" t="s">
        <v>1</v>
      </c>
      <c r="F325" s="291">
        <v>1</v>
      </c>
      <c r="G325" s="37"/>
      <c r="H325" s="43"/>
    </row>
    <row r="326" s="2" customFormat="1" ht="16.8" customHeight="1">
      <c r="A326" s="37"/>
      <c r="B326" s="43"/>
      <c r="C326" s="292" t="s">
        <v>1693</v>
      </c>
      <c r="D326" s="292" t="s">
        <v>80</v>
      </c>
      <c r="E326" s="16" t="s">
        <v>1</v>
      </c>
      <c r="F326" s="293">
        <v>1</v>
      </c>
      <c r="G326" s="37"/>
      <c r="H326" s="43"/>
    </row>
    <row r="327" s="2" customFormat="1" ht="16.8" customHeight="1">
      <c r="A327" s="37"/>
      <c r="B327" s="43"/>
      <c r="C327" s="294" t="s">
        <v>2378</v>
      </c>
      <c r="D327" s="37"/>
      <c r="E327" s="37"/>
      <c r="F327" s="37"/>
      <c r="G327" s="37"/>
      <c r="H327" s="43"/>
    </row>
    <row r="328" s="2" customFormat="1">
      <c r="A328" s="37"/>
      <c r="B328" s="43"/>
      <c r="C328" s="292" t="s">
        <v>1689</v>
      </c>
      <c r="D328" s="292" t="s">
        <v>1690</v>
      </c>
      <c r="E328" s="16" t="s">
        <v>1691</v>
      </c>
      <c r="F328" s="293">
        <v>1</v>
      </c>
      <c r="G328" s="37"/>
      <c r="H328" s="43"/>
    </row>
    <row r="329" s="2" customFormat="1" ht="16.8" customHeight="1">
      <c r="A329" s="37"/>
      <c r="B329" s="43"/>
      <c r="C329" s="288" t="s">
        <v>1706</v>
      </c>
      <c r="D329" s="289" t="s">
        <v>1706</v>
      </c>
      <c r="E329" s="290" t="s">
        <v>1</v>
      </c>
      <c r="F329" s="291">
        <v>7.1600000000000001</v>
      </c>
      <c r="G329" s="37"/>
      <c r="H329" s="43"/>
    </row>
    <row r="330" s="2" customFormat="1" ht="16.8" customHeight="1">
      <c r="A330" s="37"/>
      <c r="B330" s="43"/>
      <c r="C330" s="292" t="s">
        <v>1706</v>
      </c>
      <c r="D330" s="292" t="s">
        <v>1680</v>
      </c>
      <c r="E330" s="16" t="s">
        <v>1</v>
      </c>
      <c r="F330" s="293">
        <v>7.1600000000000001</v>
      </c>
      <c r="G330" s="37"/>
      <c r="H330" s="43"/>
    </row>
    <row r="331" s="2" customFormat="1" ht="16.8" customHeight="1">
      <c r="A331" s="37"/>
      <c r="B331" s="43"/>
      <c r="C331" s="294" t="s">
        <v>2378</v>
      </c>
      <c r="D331" s="37"/>
      <c r="E331" s="37"/>
      <c r="F331" s="37"/>
      <c r="G331" s="37"/>
      <c r="H331" s="43"/>
    </row>
    <row r="332" s="2" customFormat="1">
      <c r="A332" s="37"/>
      <c r="B332" s="43"/>
      <c r="C332" s="292" t="s">
        <v>1703</v>
      </c>
      <c r="D332" s="292" t="s">
        <v>1704</v>
      </c>
      <c r="E332" s="16" t="s">
        <v>398</v>
      </c>
      <c r="F332" s="293">
        <v>7.1600000000000001</v>
      </c>
      <c r="G332" s="37"/>
      <c r="H332" s="43"/>
    </row>
    <row r="333" s="2" customFormat="1" ht="16.8" customHeight="1">
      <c r="A333" s="37"/>
      <c r="B333" s="43"/>
      <c r="C333" s="292" t="s">
        <v>1676</v>
      </c>
      <c r="D333" s="292" t="s">
        <v>1677</v>
      </c>
      <c r="E333" s="16" t="s">
        <v>1678</v>
      </c>
      <c r="F333" s="293">
        <v>7.1600000000000001</v>
      </c>
      <c r="G333" s="37"/>
      <c r="H333" s="43"/>
    </row>
    <row r="334" s="2" customFormat="1" ht="16.8" customHeight="1">
      <c r="A334" s="37"/>
      <c r="B334" s="43"/>
      <c r="C334" s="288" t="s">
        <v>1712</v>
      </c>
      <c r="D334" s="289" t="s">
        <v>1712</v>
      </c>
      <c r="E334" s="290" t="s">
        <v>1</v>
      </c>
      <c r="F334" s="291">
        <v>8.5</v>
      </c>
      <c r="G334" s="37"/>
      <c r="H334" s="43"/>
    </row>
    <row r="335" s="2" customFormat="1" ht="16.8" customHeight="1">
      <c r="A335" s="37"/>
      <c r="B335" s="43"/>
      <c r="C335" s="292" t="s">
        <v>1712</v>
      </c>
      <c r="D335" s="292" t="s">
        <v>1713</v>
      </c>
      <c r="E335" s="16" t="s">
        <v>1</v>
      </c>
      <c r="F335" s="293">
        <v>8.5</v>
      </c>
      <c r="G335" s="37"/>
      <c r="H335" s="43"/>
    </row>
    <row r="336" s="2" customFormat="1" ht="16.8" customHeight="1">
      <c r="A336" s="37"/>
      <c r="B336" s="43"/>
      <c r="C336" s="288" t="s">
        <v>1720</v>
      </c>
      <c r="D336" s="289" t="s">
        <v>1720</v>
      </c>
      <c r="E336" s="290" t="s">
        <v>1</v>
      </c>
      <c r="F336" s="291">
        <v>8</v>
      </c>
      <c r="G336" s="37"/>
      <c r="H336" s="43"/>
    </row>
    <row r="337" s="2" customFormat="1" ht="16.8" customHeight="1">
      <c r="A337" s="37"/>
      <c r="B337" s="43"/>
      <c r="C337" s="292" t="s">
        <v>1720</v>
      </c>
      <c r="D337" s="292" t="s">
        <v>1721</v>
      </c>
      <c r="E337" s="16" t="s">
        <v>1</v>
      </c>
      <c r="F337" s="293">
        <v>8</v>
      </c>
      <c r="G337" s="37"/>
      <c r="H337" s="43"/>
    </row>
    <row r="338" s="2" customFormat="1" ht="16.8" customHeight="1">
      <c r="A338" s="37"/>
      <c r="B338" s="43"/>
      <c r="C338" s="294" t="s">
        <v>2378</v>
      </c>
      <c r="D338" s="37"/>
      <c r="E338" s="37"/>
      <c r="F338" s="37"/>
      <c r="G338" s="37"/>
      <c r="H338" s="43"/>
    </row>
    <row r="339" s="2" customFormat="1" ht="16.8" customHeight="1">
      <c r="A339" s="37"/>
      <c r="B339" s="43"/>
      <c r="C339" s="292" t="s">
        <v>1717</v>
      </c>
      <c r="D339" s="292" t="s">
        <v>1718</v>
      </c>
      <c r="E339" s="16" t="s">
        <v>1360</v>
      </c>
      <c r="F339" s="293">
        <v>8</v>
      </c>
      <c r="G339" s="37"/>
      <c r="H339" s="43"/>
    </row>
    <row r="340" s="2" customFormat="1" ht="16.8" customHeight="1">
      <c r="A340" s="37"/>
      <c r="B340" s="43"/>
      <c r="C340" s="288" t="s">
        <v>1728</v>
      </c>
      <c r="D340" s="289" t="s">
        <v>1728</v>
      </c>
      <c r="E340" s="290" t="s">
        <v>1</v>
      </c>
      <c r="F340" s="291">
        <v>2</v>
      </c>
      <c r="G340" s="37"/>
      <c r="H340" s="43"/>
    </row>
    <row r="341" s="2" customFormat="1" ht="16.8" customHeight="1">
      <c r="A341" s="37"/>
      <c r="B341" s="43"/>
      <c r="C341" s="292" t="s">
        <v>1728</v>
      </c>
      <c r="D341" s="292" t="s">
        <v>1729</v>
      </c>
      <c r="E341" s="16" t="s">
        <v>1</v>
      </c>
      <c r="F341" s="293">
        <v>2</v>
      </c>
      <c r="G341" s="37"/>
      <c r="H341" s="43"/>
    </row>
    <row r="342" s="2" customFormat="1" ht="16.8" customHeight="1">
      <c r="A342" s="37"/>
      <c r="B342" s="43"/>
      <c r="C342" s="294" t="s">
        <v>2378</v>
      </c>
      <c r="D342" s="37"/>
      <c r="E342" s="37"/>
      <c r="F342" s="37"/>
      <c r="G342" s="37"/>
      <c r="H342" s="43"/>
    </row>
    <row r="343" s="2" customFormat="1" ht="16.8" customHeight="1">
      <c r="A343" s="37"/>
      <c r="B343" s="43"/>
      <c r="C343" s="292" t="s">
        <v>1725</v>
      </c>
      <c r="D343" s="292" t="s">
        <v>1726</v>
      </c>
      <c r="E343" s="16" t="s">
        <v>1360</v>
      </c>
      <c r="F343" s="293">
        <v>2</v>
      </c>
      <c r="G343" s="37"/>
      <c r="H343" s="43"/>
    </row>
    <row r="344" s="2" customFormat="1" ht="16.8" customHeight="1">
      <c r="A344" s="37"/>
      <c r="B344" s="43"/>
      <c r="C344" s="288" t="s">
        <v>1736</v>
      </c>
      <c r="D344" s="289" t="s">
        <v>1736</v>
      </c>
      <c r="E344" s="290" t="s">
        <v>1</v>
      </c>
      <c r="F344" s="291">
        <v>6.3200000000000003</v>
      </c>
      <c r="G344" s="37"/>
      <c r="H344" s="43"/>
    </row>
    <row r="345" s="2" customFormat="1" ht="16.8" customHeight="1">
      <c r="A345" s="37"/>
      <c r="B345" s="43"/>
      <c r="C345" s="292" t="s">
        <v>1</v>
      </c>
      <c r="D345" s="292" t="s">
        <v>799</v>
      </c>
      <c r="E345" s="16" t="s">
        <v>1</v>
      </c>
      <c r="F345" s="293">
        <v>0</v>
      </c>
      <c r="G345" s="37"/>
      <c r="H345" s="43"/>
    </row>
    <row r="346" s="2" customFormat="1" ht="16.8" customHeight="1">
      <c r="A346" s="37"/>
      <c r="B346" s="43"/>
      <c r="C346" s="292" t="s">
        <v>1736</v>
      </c>
      <c r="D346" s="292" t="s">
        <v>1737</v>
      </c>
      <c r="E346" s="16" t="s">
        <v>1</v>
      </c>
      <c r="F346" s="293">
        <v>6.3200000000000003</v>
      </c>
      <c r="G346" s="37"/>
      <c r="H346" s="43"/>
    </row>
    <row r="347" s="2" customFormat="1" ht="16.8" customHeight="1">
      <c r="A347" s="37"/>
      <c r="B347" s="43"/>
      <c r="C347" s="294" t="s">
        <v>2378</v>
      </c>
      <c r="D347" s="37"/>
      <c r="E347" s="37"/>
      <c r="F347" s="37"/>
      <c r="G347" s="37"/>
      <c r="H347" s="43"/>
    </row>
    <row r="348" s="2" customFormat="1" ht="16.8" customHeight="1">
      <c r="A348" s="37"/>
      <c r="B348" s="43"/>
      <c r="C348" s="292" t="s">
        <v>1733</v>
      </c>
      <c r="D348" s="292" t="s">
        <v>1734</v>
      </c>
      <c r="E348" s="16" t="s">
        <v>398</v>
      </c>
      <c r="F348" s="293">
        <v>14.82</v>
      </c>
      <c r="G348" s="37"/>
      <c r="H348" s="43"/>
    </row>
    <row r="349" s="2" customFormat="1" ht="16.8" customHeight="1">
      <c r="A349" s="37"/>
      <c r="B349" s="43"/>
      <c r="C349" s="288" t="s">
        <v>1752</v>
      </c>
      <c r="D349" s="289" t="s">
        <v>1752</v>
      </c>
      <c r="E349" s="290" t="s">
        <v>1</v>
      </c>
      <c r="F349" s="291">
        <v>2.339</v>
      </c>
      <c r="G349" s="37"/>
      <c r="H349" s="43"/>
    </row>
    <row r="350" s="2" customFormat="1" ht="16.8" customHeight="1">
      <c r="A350" s="37"/>
      <c r="B350" s="43"/>
      <c r="C350" s="292" t="s">
        <v>1</v>
      </c>
      <c r="D350" s="292" t="s">
        <v>799</v>
      </c>
      <c r="E350" s="16" t="s">
        <v>1</v>
      </c>
      <c r="F350" s="293">
        <v>0</v>
      </c>
      <c r="G350" s="37"/>
      <c r="H350" s="43"/>
    </row>
    <row r="351" s="2" customFormat="1" ht="16.8" customHeight="1">
      <c r="A351" s="37"/>
      <c r="B351" s="43"/>
      <c r="C351" s="292" t="s">
        <v>1752</v>
      </c>
      <c r="D351" s="292" t="s">
        <v>1753</v>
      </c>
      <c r="E351" s="16" t="s">
        <v>1</v>
      </c>
      <c r="F351" s="293">
        <v>2.339</v>
      </c>
      <c r="G351" s="37"/>
      <c r="H351" s="43"/>
    </row>
    <row r="352" s="2" customFormat="1" ht="16.8" customHeight="1">
      <c r="A352" s="37"/>
      <c r="B352" s="43"/>
      <c r="C352" s="294" t="s">
        <v>2378</v>
      </c>
      <c r="D352" s="37"/>
      <c r="E352" s="37"/>
      <c r="F352" s="37"/>
      <c r="G352" s="37"/>
      <c r="H352" s="43"/>
    </row>
    <row r="353" s="2" customFormat="1" ht="16.8" customHeight="1">
      <c r="A353" s="37"/>
      <c r="B353" s="43"/>
      <c r="C353" s="292" t="s">
        <v>1749</v>
      </c>
      <c r="D353" s="292" t="s">
        <v>1750</v>
      </c>
      <c r="E353" s="16" t="s">
        <v>352</v>
      </c>
      <c r="F353" s="293">
        <v>5.4880000000000004</v>
      </c>
      <c r="G353" s="37"/>
      <c r="H353" s="43"/>
    </row>
    <row r="354" s="2" customFormat="1" ht="16.8" customHeight="1">
      <c r="A354" s="37"/>
      <c r="B354" s="43"/>
      <c r="C354" s="288" t="s">
        <v>1763</v>
      </c>
      <c r="D354" s="289" t="s">
        <v>1763</v>
      </c>
      <c r="E354" s="290" t="s">
        <v>1</v>
      </c>
      <c r="F354" s="291">
        <v>2.339</v>
      </c>
      <c r="G354" s="37"/>
      <c r="H354" s="43"/>
    </row>
    <row r="355" s="2" customFormat="1" ht="16.8" customHeight="1">
      <c r="A355" s="37"/>
      <c r="B355" s="43"/>
      <c r="C355" s="292" t="s">
        <v>1</v>
      </c>
      <c r="D355" s="292" t="s">
        <v>799</v>
      </c>
      <c r="E355" s="16" t="s">
        <v>1</v>
      </c>
      <c r="F355" s="293">
        <v>0</v>
      </c>
      <c r="G355" s="37"/>
      <c r="H355" s="43"/>
    </row>
    <row r="356" s="2" customFormat="1" ht="16.8" customHeight="1">
      <c r="A356" s="37"/>
      <c r="B356" s="43"/>
      <c r="C356" s="292" t="s">
        <v>1763</v>
      </c>
      <c r="D356" s="292" t="s">
        <v>1407</v>
      </c>
      <c r="E356" s="16" t="s">
        <v>1</v>
      </c>
      <c r="F356" s="293">
        <v>2.339</v>
      </c>
      <c r="G356" s="37"/>
      <c r="H356" s="43"/>
    </row>
    <row r="357" s="2" customFormat="1" ht="16.8" customHeight="1">
      <c r="A357" s="37"/>
      <c r="B357" s="43"/>
      <c r="C357" s="294" t="s">
        <v>2378</v>
      </c>
      <c r="D357" s="37"/>
      <c r="E357" s="37"/>
      <c r="F357" s="37"/>
      <c r="G357" s="37"/>
      <c r="H357" s="43"/>
    </row>
    <row r="358" s="2" customFormat="1" ht="16.8" customHeight="1">
      <c r="A358" s="37"/>
      <c r="B358" s="43"/>
      <c r="C358" s="292" t="s">
        <v>1760</v>
      </c>
      <c r="D358" s="292" t="s">
        <v>1761</v>
      </c>
      <c r="E358" s="16" t="s">
        <v>352</v>
      </c>
      <c r="F358" s="293">
        <v>2.339</v>
      </c>
      <c r="G358" s="37"/>
      <c r="H358" s="43"/>
    </row>
    <row r="359" s="2" customFormat="1" ht="16.8" customHeight="1">
      <c r="A359" s="37"/>
      <c r="B359" s="43"/>
      <c r="C359" s="288" t="s">
        <v>609</v>
      </c>
      <c r="D359" s="289" t="s">
        <v>609</v>
      </c>
      <c r="E359" s="290" t="s">
        <v>1</v>
      </c>
      <c r="F359" s="291">
        <v>0.037999999999999999</v>
      </c>
      <c r="G359" s="37"/>
      <c r="H359" s="43"/>
    </row>
    <row r="360" s="2" customFormat="1" ht="16.8" customHeight="1">
      <c r="A360" s="37"/>
      <c r="B360" s="43"/>
      <c r="C360" s="292" t="s">
        <v>1</v>
      </c>
      <c r="D360" s="292" t="s">
        <v>566</v>
      </c>
      <c r="E360" s="16" t="s">
        <v>1</v>
      </c>
      <c r="F360" s="293">
        <v>0</v>
      </c>
      <c r="G360" s="37"/>
      <c r="H360" s="43"/>
    </row>
    <row r="361" s="2" customFormat="1" ht="16.8" customHeight="1">
      <c r="A361" s="37"/>
      <c r="B361" s="43"/>
      <c r="C361" s="292" t="s">
        <v>1</v>
      </c>
      <c r="D361" s="292" t="s">
        <v>606</v>
      </c>
      <c r="E361" s="16" t="s">
        <v>1</v>
      </c>
      <c r="F361" s="293">
        <v>0</v>
      </c>
      <c r="G361" s="37"/>
      <c r="H361" s="43"/>
    </row>
    <row r="362" s="2" customFormat="1" ht="16.8" customHeight="1">
      <c r="A362" s="37"/>
      <c r="B362" s="43"/>
      <c r="C362" s="292" t="s">
        <v>609</v>
      </c>
      <c r="D362" s="292" t="s">
        <v>610</v>
      </c>
      <c r="E362" s="16" t="s">
        <v>1</v>
      </c>
      <c r="F362" s="293">
        <v>0.037999999999999999</v>
      </c>
      <c r="G362" s="37"/>
      <c r="H362" s="43"/>
    </row>
    <row r="363" s="2" customFormat="1" ht="16.8" customHeight="1">
      <c r="A363" s="37"/>
      <c r="B363" s="43"/>
      <c r="C363" s="294" t="s">
        <v>2378</v>
      </c>
      <c r="D363" s="37"/>
      <c r="E363" s="37"/>
      <c r="F363" s="37"/>
      <c r="G363" s="37"/>
      <c r="H363" s="43"/>
    </row>
    <row r="364" s="2" customFormat="1" ht="16.8" customHeight="1">
      <c r="A364" s="37"/>
      <c r="B364" s="43"/>
      <c r="C364" s="292" t="s">
        <v>600</v>
      </c>
      <c r="D364" s="292" t="s">
        <v>601</v>
      </c>
      <c r="E364" s="16" t="s">
        <v>513</v>
      </c>
      <c r="F364" s="293">
        <v>0.037999999999999999</v>
      </c>
      <c r="G364" s="37"/>
      <c r="H364" s="43"/>
    </row>
    <row r="365" s="2" customFormat="1" ht="16.8" customHeight="1">
      <c r="A365" s="37"/>
      <c r="B365" s="43"/>
      <c r="C365" s="288" t="s">
        <v>1770</v>
      </c>
      <c r="D365" s="289" t="s">
        <v>1770</v>
      </c>
      <c r="E365" s="290" t="s">
        <v>1</v>
      </c>
      <c r="F365" s="291">
        <v>2.7000000000000002</v>
      </c>
      <c r="G365" s="37"/>
      <c r="H365" s="43"/>
    </row>
    <row r="366" s="2" customFormat="1" ht="16.8" customHeight="1">
      <c r="A366" s="37"/>
      <c r="B366" s="43"/>
      <c r="C366" s="292" t="s">
        <v>1</v>
      </c>
      <c r="D366" s="292" t="s">
        <v>1755</v>
      </c>
      <c r="E366" s="16" t="s">
        <v>1</v>
      </c>
      <c r="F366" s="293">
        <v>0</v>
      </c>
      <c r="G366" s="37"/>
      <c r="H366" s="43"/>
    </row>
    <row r="367" s="2" customFormat="1" ht="16.8" customHeight="1">
      <c r="A367" s="37"/>
      <c r="B367" s="43"/>
      <c r="C367" s="292" t="s">
        <v>1770</v>
      </c>
      <c r="D367" s="292" t="s">
        <v>1771</v>
      </c>
      <c r="E367" s="16" t="s">
        <v>1</v>
      </c>
      <c r="F367" s="293">
        <v>2.7000000000000002</v>
      </c>
      <c r="G367" s="37"/>
      <c r="H367" s="43"/>
    </row>
    <row r="368" s="2" customFormat="1" ht="16.8" customHeight="1">
      <c r="A368" s="37"/>
      <c r="B368" s="43"/>
      <c r="C368" s="294" t="s">
        <v>2378</v>
      </c>
      <c r="D368" s="37"/>
      <c r="E368" s="37"/>
      <c r="F368" s="37"/>
      <c r="G368" s="37"/>
      <c r="H368" s="43"/>
    </row>
    <row r="369" s="2" customFormat="1" ht="16.8" customHeight="1">
      <c r="A369" s="37"/>
      <c r="B369" s="43"/>
      <c r="C369" s="292" t="s">
        <v>1767</v>
      </c>
      <c r="D369" s="292" t="s">
        <v>1768</v>
      </c>
      <c r="E369" s="16" t="s">
        <v>398</v>
      </c>
      <c r="F369" s="293">
        <v>2.7000000000000002</v>
      </c>
      <c r="G369" s="37"/>
      <c r="H369" s="43"/>
    </row>
    <row r="370" s="2" customFormat="1" ht="16.8" customHeight="1">
      <c r="A370" s="37"/>
      <c r="B370" s="43"/>
      <c r="C370" s="288" t="s">
        <v>1778</v>
      </c>
      <c r="D370" s="289" t="s">
        <v>1778</v>
      </c>
      <c r="E370" s="290" t="s">
        <v>1</v>
      </c>
      <c r="F370" s="291">
        <v>9</v>
      </c>
      <c r="G370" s="37"/>
      <c r="H370" s="43"/>
    </row>
    <row r="371" s="2" customFormat="1" ht="16.8" customHeight="1">
      <c r="A371" s="37"/>
      <c r="B371" s="43"/>
      <c r="C371" s="292" t="s">
        <v>1778</v>
      </c>
      <c r="D371" s="292" t="s">
        <v>1779</v>
      </c>
      <c r="E371" s="16" t="s">
        <v>1</v>
      </c>
      <c r="F371" s="293">
        <v>9</v>
      </c>
      <c r="G371" s="37"/>
      <c r="H371" s="43"/>
    </row>
    <row r="372" s="2" customFormat="1" ht="16.8" customHeight="1">
      <c r="A372" s="37"/>
      <c r="B372" s="43"/>
      <c r="C372" s="294" t="s">
        <v>2378</v>
      </c>
      <c r="D372" s="37"/>
      <c r="E372" s="37"/>
      <c r="F372" s="37"/>
      <c r="G372" s="37"/>
      <c r="H372" s="43"/>
    </row>
    <row r="373" s="2" customFormat="1" ht="16.8" customHeight="1">
      <c r="A373" s="37"/>
      <c r="B373" s="43"/>
      <c r="C373" s="292" t="s">
        <v>1775</v>
      </c>
      <c r="D373" s="292" t="s">
        <v>1776</v>
      </c>
      <c r="E373" s="16" t="s">
        <v>1360</v>
      </c>
      <c r="F373" s="293">
        <v>9.9000000000000004</v>
      </c>
      <c r="G373" s="37"/>
      <c r="H373" s="43"/>
    </row>
    <row r="374" s="2" customFormat="1" ht="16.8" customHeight="1">
      <c r="A374" s="37"/>
      <c r="B374" s="43"/>
      <c r="C374" s="288" t="s">
        <v>1788</v>
      </c>
      <c r="D374" s="289" t="s">
        <v>1788</v>
      </c>
      <c r="E374" s="290" t="s">
        <v>1</v>
      </c>
      <c r="F374" s="291">
        <v>3.4399999999999999</v>
      </c>
      <c r="G374" s="37"/>
      <c r="H374" s="43"/>
    </row>
    <row r="375" s="2" customFormat="1" ht="16.8" customHeight="1">
      <c r="A375" s="37"/>
      <c r="B375" s="43"/>
      <c r="C375" s="292" t="s">
        <v>1</v>
      </c>
      <c r="D375" s="292" t="s">
        <v>1787</v>
      </c>
      <c r="E375" s="16" t="s">
        <v>1</v>
      </c>
      <c r="F375" s="293">
        <v>0</v>
      </c>
      <c r="G375" s="37"/>
      <c r="H375" s="43"/>
    </row>
    <row r="376" s="2" customFormat="1" ht="16.8" customHeight="1">
      <c r="A376" s="37"/>
      <c r="B376" s="43"/>
      <c r="C376" s="292" t="s">
        <v>1788</v>
      </c>
      <c r="D376" s="292" t="s">
        <v>1789</v>
      </c>
      <c r="E376" s="16" t="s">
        <v>1</v>
      </c>
      <c r="F376" s="293">
        <v>3.4399999999999999</v>
      </c>
      <c r="G376" s="37"/>
      <c r="H376" s="43"/>
    </row>
    <row r="377" s="2" customFormat="1" ht="16.8" customHeight="1">
      <c r="A377" s="37"/>
      <c r="B377" s="43"/>
      <c r="C377" s="294" t="s">
        <v>2378</v>
      </c>
      <c r="D377" s="37"/>
      <c r="E377" s="37"/>
      <c r="F377" s="37"/>
      <c r="G377" s="37"/>
      <c r="H377" s="43"/>
    </row>
    <row r="378" s="2" customFormat="1" ht="16.8" customHeight="1">
      <c r="A378" s="37"/>
      <c r="B378" s="43"/>
      <c r="C378" s="292" t="s">
        <v>1784</v>
      </c>
      <c r="D378" s="292" t="s">
        <v>1785</v>
      </c>
      <c r="E378" s="16" t="s">
        <v>398</v>
      </c>
      <c r="F378" s="293">
        <v>4.6399999999999997</v>
      </c>
      <c r="G378" s="37"/>
      <c r="H378" s="43"/>
    </row>
    <row r="379" s="2" customFormat="1" ht="16.8" customHeight="1">
      <c r="A379" s="37"/>
      <c r="B379" s="43"/>
      <c r="C379" s="288" t="s">
        <v>1797</v>
      </c>
      <c r="D379" s="289" t="s">
        <v>1797</v>
      </c>
      <c r="E379" s="290" t="s">
        <v>1</v>
      </c>
      <c r="F379" s="291">
        <v>0.76600000000000001</v>
      </c>
      <c r="G379" s="37"/>
      <c r="H379" s="43"/>
    </row>
    <row r="380" s="2" customFormat="1" ht="16.8" customHeight="1">
      <c r="A380" s="37"/>
      <c r="B380" s="43"/>
      <c r="C380" s="292" t="s">
        <v>1797</v>
      </c>
      <c r="D380" s="292" t="s">
        <v>1798</v>
      </c>
      <c r="E380" s="16" t="s">
        <v>1</v>
      </c>
      <c r="F380" s="293">
        <v>0.76600000000000001</v>
      </c>
      <c r="G380" s="37"/>
      <c r="H380" s="43"/>
    </row>
    <row r="381" s="2" customFormat="1" ht="16.8" customHeight="1">
      <c r="A381" s="37"/>
      <c r="B381" s="43"/>
      <c r="C381" s="294" t="s">
        <v>2378</v>
      </c>
      <c r="D381" s="37"/>
      <c r="E381" s="37"/>
      <c r="F381" s="37"/>
      <c r="G381" s="37"/>
      <c r="H381" s="43"/>
    </row>
    <row r="382" s="2" customFormat="1">
      <c r="A382" s="37"/>
      <c r="B382" s="43"/>
      <c r="C382" s="292" t="s">
        <v>1794</v>
      </c>
      <c r="D382" s="292" t="s">
        <v>1795</v>
      </c>
      <c r="E382" s="16" t="s">
        <v>352</v>
      </c>
      <c r="F382" s="293">
        <v>0.76600000000000001</v>
      </c>
      <c r="G382" s="37"/>
      <c r="H382" s="43"/>
    </row>
    <row r="383" s="2" customFormat="1" ht="16.8" customHeight="1">
      <c r="A383" s="37"/>
      <c r="B383" s="43"/>
      <c r="C383" s="288" t="s">
        <v>1805</v>
      </c>
      <c r="D383" s="289" t="s">
        <v>1805</v>
      </c>
      <c r="E383" s="290" t="s">
        <v>1</v>
      </c>
      <c r="F383" s="291">
        <v>2.339</v>
      </c>
      <c r="G383" s="37"/>
      <c r="H383" s="43"/>
    </row>
    <row r="384" s="2" customFormat="1" ht="16.8" customHeight="1">
      <c r="A384" s="37"/>
      <c r="B384" s="43"/>
      <c r="C384" s="292" t="s">
        <v>1</v>
      </c>
      <c r="D384" s="292" t="s">
        <v>799</v>
      </c>
      <c r="E384" s="16" t="s">
        <v>1</v>
      </c>
      <c r="F384" s="293">
        <v>0</v>
      </c>
      <c r="G384" s="37"/>
      <c r="H384" s="43"/>
    </row>
    <row r="385" s="2" customFormat="1" ht="16.8" customHeight="1">
      <c r="A385" s="37"/>
      <c r="B385" s="43"/>
      <c r="C385" s="292" t="s">
        <v>1805</v>
      </c>
      <c r="D385" s="292" t="s">
        <v>1407</v>
      </c>
      <c r="E385" s="16" t="s">
        <v>1</v>
      </c>
      <c r="F385" s="293">
        <v>2.339</v>
      </c>
      <c r="G385" s="37"/>
      <c r="H385" s="43"/>
    </row>
    <row r="386" s="2" customFormat="1" ht="16.8" customHeight="1">
      <c r="A386" s="37"/>
      <c r="B386" s="43"/>
      <c r="C386" s="294" t="s">
        <v>2378</v>
      </c>
      <c r="D386" s="37"/>
      <c r="E386" s="37"/>
      <c r="F386" s="37"/>
      <c r="G386" s="37"/>
      <c r="H386" s="43"/>
    </row>
    <row r="387" s="2" customFormat="1" ht="16.8" customHeight="1">
      <c r="A387" s="37"/>
      <c r="B387" s="43"/>
      <c r="C387" s="292" t="s">
        <v>1802</v>
      </c>
      <c r="D387" s="292" t="s">
        <v>1803</v>
      </c>
      <c r="E387" s="16" t="s">
        <v>352</v>
      </c>
      <c r="F387" s="293">
        <v>2.339</v>
      </c>
      <c r="G387" s="37"/>
      <c r="H387" s="43"/>
    </row>
    <row r="388" s="2" customFormat="1" ht="16.8" customHeight="1">
      <c r="A388" s="37"/>
      <c r="B388" s="43"/>
      <c r="C388" s="288" t="s">
        <v>1812</v>
      </c>
      <c r="D388" s="289" t="s">
        <v>1812</v>
      </c>
      <c r="E388" s="290" t="s">
        <v>1</v>
      </c>
      <c r="F388" s="291">
        <v>2.573</v>
      </c>
      <c r="G388" s="37"/>
      <c r="H388" s="43"/>
    </row>
    <row r="389" s="2" customFormat="1" ht="16.8" customHeight="1">
      <c r="A389" s="37"/>
      <c r="B389" s="43"/>
      <c r="C389" s="292" t="s">
        <v>1812</v>
      </c>
      <c r="D389" s="292" t="s">
        <v>1813</v>
      </c>
      <c r="E389" s="16" t="s">
        <v>1</v>
      </c>
      <c r="F389" s="293">
        <v>2.573</v>
      </c>
      <c r="G389" s="37"/>
      <c r="H389" s="43"/>
    </row>
    <row r="390" s="2" customFormat="1" ht="16.8" customHeight="1">
      <c r="A390" s="37"/>
      <c r="B390" s="43"/>
      <c r="C390" s="294" t="s">
        <v>2378</v>
      </c>
      <c r="D390" s="37"/>
      <c r="E390" s="37"/>
      <c r="F390" s="37"/>
      <c r="G390" s="37"/>
      <c r="H390" s="43"/>
    </row>
    <row r="391" s="2" customFormat="1">
      <c r="A391" s="37"/>
      <c r="B391" s="43"/>
      <c r="C391" s="292" t="s">
        <v>1809</v>
      </c>
      <c r="D391" s="292" t="s">
        <v>1810</v>
      </c>
      <c r="E391" s="16" t="s">
        <v>352</v>
      </c>
      <c r="F391" s="293">
        <v>2.573</v>
      </c>
      <c r="G391" s="37"/>
      <c r="H391" s="43"/>
    </row>
    <row r="392" s="2" customFormat="1" ht="16.8" customHeight="1">
      <c r="A392" s="37"/>
      <c r="B392" s="43"/>
      <c r="C392" s="288" t="s">
        <v>1820</v>
      </c>
      <c r="D392" s="289" t="s">
        <v>1820</v>
      </c>
      <c r="E392" s="290" t="s">
        <v>1</v>
      </c>
      <c r="F392" s="291">
        <v>2.339</v>
      </c>
      <c r="G392" s="37"/>
      <c r="H392" s="43"/>
    </row>
    <row r="393" s="2" customFormat="1" ht="16.8" customHeight="1">
      <c r="A393" s="37"/>
      <c r="B393" s="43"/>
      <c r="C393" s="292" t="s">
        <v>1</v>
      </c>
      <c r="D393" s="292" t="s">
        <v>799</v>
      </c>
      <c r="E393" s="16" t="s">
        <v>1</v>
      </c>
      <c r="F393" s="293">
        <v>0</v>
      </c>
      <c r="G393" s="37"/>
      <c r="H393" s="43"/>
    </row>
    <row r="394" s="2" customFormat="1" ht="16.8" customHeight="1">
      <c r="A394" s="37"/>
      <c r="B394" s="43"/>
      <c r="C394" s="292" t="s">
        <v>1820</v>
      </c>
      <c r="D394" s="292" t="s">
        <v>1407</v>
      </c>
      <c r="E394" s="16" t="s">
        <v>1</v>
      </c>
      <c r="F394" s="293">
        <v>2.339</v>
      </c>
      <c r="G394" s="37"/>
      <c r="H394" s="43"/>
    </row>
    <row r="395" s="2" customFormat="1" ht="16.8" customHeight="1">
      <c r="A395" s="37"/>
      <c r="B395" s="43"/>
      <c r="C395" s="294" t="s">
        <v>2378</v>
      </c>
      <c r="D395" s="37"/>
      <c r="E395" s="37"/>
      <c r="F395" s="37"/>
      <c r="G395" s="37"/>
      <c r="H395" s="43"/>
    </row>
    <row r="396" s="2" customFormat="1" ht="16.8" customHeight="1">
      <c r="A396" s="37"/>
      <c r="B396" s="43"/>
      <c r="C396" s="292" t="s">
        <v>1817</v>
      </c>
      <c r="D396" s="292" t="s">
        <v>1818</v>
      </c>
      <c r="E396" s="16" t="s">
        <v>352</v>
      </c>
      <c r="F396" s="293">
        <v>2.339</v>
      </c>
      <c r="G396" s="37"/>
      <c r="H396" s="43"/>
    </row>
    <row r="397" s="2" customFormat="1" ht="16.8" customHeight="1">
      <c r="A397" s="37"/>
      <c r="B397" s="43"/>
      <c r="C397" s="288" t="s">
        <v>1827</v>
      </c>
      <c r="D397" s="289" t="s">
        <v>1827</v>
      </c>
      <c r="E397" s="290" t="s">
        <v>1</v>
      </c>
      <c r="F397" s="291">
        <v>0.55700000000000005</v>
      </c>
      <c r="G397" s="37"/>
      <c r="H397" s="43"/>
    </row>
    <row r="398" s="2" customFormat="1" ht="16.8" customHeight="1">
      <c r="A398" s="37"/>
      <c r="B398" s="43"/>
      <c r="C398" s="292" t="s">
        <v>1827</v>
      </c>
      <c r="D398" s="292" t="s">
        <v>1828</v>
      </c>
      <c r="E398" s="16" t="s">
        <v>1</v>
      </c>
      <c r="F398" s="293">
        <v>0.55700000000000005</v>
      </c>
      <c r="G398" s="37"/>
      <c r="H398" s="43"/>
    </row>
    <row r="399" s="2" customFormat="1" ht="16.8" customHeight="1">
      <c r="A399" s="37"/>
      <c r="B399" s="43"/>
      <c r="C399" s="294" t="s">
        <v>2378</v>
      </c>
      <c r="D399" s="37"/>
      <c r="E399" s="37"/>
      <c r="F399" s="37"/>
      <c r="G399" s="37"/>
      <c r="H399" s="43"/>
    </row>
    <row r="400" s="2" customFormat="1" ht="16.8" customHeight="1">
      <c r="A400" s="37"/>
      <c r="B400" s="43"/>
      <c r="C400" s="292" t="s">
        <v>1824</v>
      </c>
      <c r="D400" s="292" t="s">
        <v>1825</v>
      </c>
      <c r="E400" s="16" t="s">
        <v>352</v>
      </c>
      <c r="F400" s="293">
        <v>3.706</v>
      </c>
      <c r="G400" s="37"/>
      <c r="H400" s="43"/>
    </row>
    <row r="401" s="2" customFormat="1" ht="16.8" customHeight="1">
      <c r="A401" s="37"/>
      <c r="B401" s="43"/>
      <c r="C401" s="288" t="s">
        <v>1836</v>
      </c>
      <c r="D401" s="289" t="s">
        <v>1836</v>
      </c>
      <c r="E401" s="290" t="s">
        <v>1</v>
      </c>
      <c r="F401" s="291">
        <v>3.4399999999999999</v>
      </c>
      <c r="G401" s="37"/>
      <c r="H401" s="43"/>
    </row>
    <row r="402" s="2" customFormat="1" ht="16.8" customHeight="1">
      <c r="A402" s="37"/>
      <c r="B402" s="43"/>
      <c r="C402" s="292" t="s">
        <v>1</v>
      </c>
      <c r="D402" s="292" t="s">
        <v>1787</v>
      </c>
      <c r="E402" s="16" t="s">
        <v>1</v>
      </c>
      <c r="F402" s="293">
        <v>0</v>
      </c>
      <c r="G402" s="37"/>
      <c r="H402" s="43"/>
    </row>
    <row r="403" s="2" customFormat="1" ht="16.8" customHeight="1">
      <c r="A403" s="37"/>
      <c r="B403" s="43"/>
      <c r="C403" s="292" t="s">
        <v>1836</v>
      </c>
      <c r="D403" s="292" t="s">
        <v>1789</v>
      </c>
      <c r="E403" s="16" t="s">
        <v>1</v>
      </c>
      <c r="F403" s="293">
        <v>3.4399999999999999</v>
      </c>
      <c r="G403" s="37"/>
      <c r="H403" s="43"/>
    </row>
    <row r="404" s="2" customFormat="1" ht="16.8" customHeight="1">
      <c r="A404" s="37"/>
      <c r="B404" s="43"/>
      <c r="C404" s="294" t="s">
        <v>2378</v>
      </c>
      <c r="D404" s="37"/>
      <c r="E404" s="37"/>
      <c r="F404" s="37"/>
      <c r="G404" s="37"/>
      <c r="H404" s="43"/>
    </row>
    <row r="405" s="2" customFormat="1" ht="16.8" customHeight="1">
      <c r="A405" s="37"/>
      <c r="B405" s="43"/>
      <c r="C405" s="292" t="s">
        <v>1833</v>
      </c>
      <c r="D405" s="292" t="s">
        <v>1834</v>
      </c>
      <c r="E405" s="16" t="s">
        <v>398</v>
      </c>
      <c r="F405" s="293">
        <v>7.3399999999999999</v>
      </c>
      <c r="G405" s="37"/>
      <c r="H405" s="43"/>
    </row>
    <row r="406" s="2" customFormat="1" ht="16.8" customHeight="1">
      <c r="A406" s="37"/>
      <c r="B406" s="43"/>
      <c r="C406" s="288" t="s">
        <v>623</v>
      </c>
      <c r="D406" s="289" t="s">
        <v>623</v>
      </c>
      <c r="E406" s="290" t="s">
        <v>1</v>
      </c>
      <c r="F406" s="291">
        <v>0.28000000000000003</v>
      </c>
      <c r="G406" s="37"/>
      <c r="H406" s="43"/>
    </row>
    <row r="407" s="2" customFormat="1" ht="16.8" customHeight="1">
      <c r="A407" s="37"/>
      <c r="B407" s="43"/>
      <c r="C407" s="292" t="s">
        <v>623</v>
      </c>
      <c r="D407" s="292" t="s">
        <v>624</v>
      </c>
      <c r="E407" s="16" t="s">
        <v>1</v>
      </c>
      <c r="F407" s="293">
        <v>0.28000000000000003</v>
      </c>
      <c r="G407" s="37"/>
      <c r="H407" s="43"/>
    </row>
    <row r="408" s="2" customFormat="1" ht="16.8" customHeight="1">
      <c r="A408" s="37"/>
      <c r="B408" s="43"/>
      <c r="C408" s="294" t="s">
        <v>2378</v>
      </c>
      <c r="D408" s="37"/>
      <c r="E408" s="37"/>
      <c r="F408" s="37"/>
      <c r="G408" s="37"/>
      <c r="H408" s="43"/>
    </row>
    <row r="409" s="2" customFormat="1" ht="16.8" customHeight="1">
      <c r="A409" s="37"/>
      <c r="B409" s="43"/>
      <c r="C409" s="292" t="s">
        <v>619</v>
      </c>
      <c r="D409" s="292" t="s">
        <v>620</v>
      </c>
      <c r="E409" s="16" t="s">
        <v>398</v>
      </c>
      <c r="F409" s="293">
        <v>0.28000000000000003</v>
      </c>
      <c r="G409" s="37"/>
      <c r="H409" s="43"/>
    </row>
    <row r="410" s="2" customFormat="1" ht="16.8" customHeight="1">
      <c r="A410" s="37"/>
      <c r="B410" s="43"/>
      <c r="C410" s="288" t="s">
        <v>1850</v>
      </c>
      <c r="D410" s="289" t="s">
        <v>1850</v>
      </c>
      <c r="E410" s="290" t="s">
        <v>1</v>
      </c>
      <c r="F410" s="291">
        <v>0.80000000000000004</v>
      </c>
      <c r="G410" s="37"/>
      <c r="H410" s="43"/>
    </row>
    <row r="411" s="2" customFormat="1" ht="16.8" customHeight="1">
      <c r="A411" s="37"/>
      <c r="B411" s="43"/>
      <c r="C411" s="292" t="s">
        <v>1</v>
      </c>
      <c r="D411" s="292" t="s">
        <v>1849</v>
      </c>
      <c r="E411" s="16" t="s">
        <v>1</v>
      </c>
      <c r="F411" s="293">
        <v>0</v>
      </c>
      <c r="G411" s="37"/>
      <c r="H411" s="43"/>
    </row>
    <row r="412" s="2" customFormat="1" ht="16.8" customHeight="1">
      <c r="A412" s="37"/>
      <c r="B412" s="43"/>
      <c r="C412" s="292" t="s">
        <v>1850</v>
      </c>
      <c r="D412" s="292" t="s">
        <v>1851</v>
      </c>
      <c r="E412" s="16" t="s">
        <v>1</v>
      </c>
      <c r="F412" s="293">
        <v>0.80000000000000004</v>
      </c>
      <c r="G412" s="37"/>
      <c r="H412" s="43"/>
    </row>
    <row r="413" s="2" customFormat="1" ht="16.8" customHeight="1">
      <c r="A413" s="37"/>
      <c r="B413" s="43"/>
      <c r="C413" s="294" t="s">
        <v>2378</v>
      </c>
      <c r="D413" s="37"/>
      <c r="E413" s="37"/>
      <c r="F413" s="37"/>
      <c r="G413" s="37"/>
      <c r="H413" s="43"/>
    </row>
    <row r="414" s="2" customFormat="1" ht="16.8" customHeight="1">
      <c r="A414" s="37"/>
      <c r="B414" s="43"/>
      <c r="C414" s="292" t="s">
        <v>1846</v>
      </c>
      <c r="D414" s="292" t="s">
        <v>1847</v>
      </c>
      <c r="E414" s="16" t="s">
        <v>352</v>
      </c>
      <c r="F414" s="293">
        <v>0.80000000000000004</v>
      </c>
      <c r="G414" s="37"/>
      <c r="H414" s="43"/>
    </row>
    <row r="415" s="2" customFormat="1" ht="16.8" customHeight="1">
      <c r="A415" s="37"/>
      <c r="B415" s="43"/>
      <c r="C415" s="288" t="s">
        <v>1858</v>
      </c>
      <c r="D415" s="289" t="s">
        <v>1858</v>
      </c>
      <c r="E415" s="290" t="s">
        <v>1</v>
      </c>
      <c r="F415" s="291">
        <v>0.80000000000000004</v>
      </c>
      <c r="G415" s="37"/>
      <c r="H415" s="43"/>
    </row>
    <row r="416" s="2" customFormat="1" ht="16.8" customHeight="1">
      <c r="A416" s="37"/>
      <c r="B416" s="43"/>
      <c r="C416" s="292" t="s">
        <v>1</v>
      </c>
      <c r="D416" s="292" t="s">
        <v>1849</v>
      </c>
      <c r="E416" s="16" t="s">
        <v>1</v>
      </c>
      <c r="F416" s="293">
        <v>0</v>
      </c>
      <c r="G416" s="37"/>
      <c r="H416" s="43"/>
    </row>
    <row r="417" s="2" customFormat="1" ht="16.8" customHeight="1">
      <c r="A417" s="37"/>
      <c r="B417" s="43"/>
      <c r="C417" s="292" t="s">
        <v>1858</v>
      </c>
      <c r="D417" s="292" t="s">
        <v>1851</v>
      </c>
      <c r="E417" s="16" t="s">
        <v>1</v>
      </c>
      <c r="F417" s="293">
        <v>0.80000000000000004</v>
      </c>
      <c r="G417" s="37"/>
      <c r="H417" s="43"/>
    </row>
    <row r="418" s="2" customFormat="1" ht="16.8" customHeight="1">
      <c r="A418" s="37"/>
      <c r="B418" s="43"/>
      <c r="C418" s="294" t="s">
        <v>2378</v>
      </c>
      <c r="D418" s="37"/>
      <c r="E418" s="37"/>
      <c r="F418" s="37"/>
      <c r="G418" s="37"/>
      <c r="H418" s="43"/>
    </row>
    <row r="419" s="2" customFormat="1" ht="16.8" customHeight="1">
      <c r="A419" s="37"/>
      <c r="B419" s="43"/>
      <c r="C419" s="292" t="s">
        <v>1855</v>
      </c>
      <c r="D419" s="292" t="s">
        <v>1856</v>
      </c>
      <c r="E419" s="16" t="s">
        <v>352</v>
      </c>
      <c r="F419" s="293">
        <v>0.80000000000000004</v>
      </c>
      <c r="G419" s="37"/>
      <c r="H419" s="43"/>
    </row>
    <row r="420" s="2" customFormat="1" ht="16.8" customHeight="1">
      <c r="A420" s="37"/>
      <c r="B420" s="43"/>
      <c r="C420" s="288" t="s">
        <v>1865</v>
      </c>
      <c r="D420" s="289" t="s">
        <v>1865</v>
      </c>
      <c r="E420" s="290" t="s">
        <v>1</v>
      </c>
      <c r="F420" s="291">
        <v>0.80000000000000004</v>
      </c>
      <c r="G420" s="37"/>
      <c r="H420" s="43"/>
    </row>
    <row r="421" s="2" customFormat="1" ht="16.8" customHeight="1">
      <c r="A421" s="37"/>
      <c r="B421" s="43"/>
      <c r="C421" s="292" t="s">
        <v>1</v>
      </c>
      <c r="D421" s="292" t="s">
        <v>1849</v>
      </c>
      <c r="E421" s="16" t="s">
        <v>1</v>
      </c>
      <c r="F421" s="293">
        <v>0</v>
      </c>
      <c r="G421" s="37"/>
      <c r="H421" s="43"/>
    </row>
    <row r="422" s="2" customFormat="1" ht="16.8" customHeight="1">
      <c r="A422" s="37"/>
      <c r="B422" s="43"/>
      <c r="C422" s="292" t="s">
        <v>1865</v>
      </c>
      <c r="D422" s="292" t="s">
        <v>1851</v>
      </c>
      <c r="E422" s="16" t="s">
        <v>1</v>
      </c>
      <c r="F422" s="293">
        <v>0.80000000000000004</v>
      </c>
      <c r="G422" s="37"/>
      <c r="H422" s="43"/>
    </row>
    <row r="423" s="2" customFormat="1" ht="16.8" customHeight="1">
      <c r="A423" s="37"/>
      <c r="B423" s="43"/>
      <c r="C423" s="294" t="s">
        <v>2378</v>
      </c>
      <c r="D423" s="37"/>
      <c r="E423" s="37"/>
      <c r="F423" s="37"/>
      <c r="G423" s="37"/>
      <c r="H423" s="43"/>
    </row>
    <row r="424" s="2" customFormat="1" ht="16.8" customHeight="1">
      <c r="A424" s="37"/>
      <c r="B424" s="43"/>
      <c r="C424" s="292" t="s">
        <v>1862</v>
      </c>
      <c r="D424" s="292" t="s">
        <v>1863</v>
      </c>
      <c r="E424" s="16" t="s">
        <v>352</v>
      </c>
      <c r="F424" s="293">
        <v>0.80000000000000004</v>
      </c>
      <c r="G424" s="37"/>
      <c r="H424" s="43"/>
    </row>
    <row r="425" s="2" customFormat="1" ht="16.8" customHeight="1">
      <c r="A425" s="37"/>
      <c r="B425" s="43"/>
      <c r="C425" s="288" t="s">
        <v>1872</v>
      </c>
      <c r="D425" s="289" t="s">
        <v>1872</v>
      </c>
      <c r="E425" s="290" t="s">
        <v>1</v>
      </c>
      <c r="F425" s="291">
        <v>0.80000000000000004</v>
      </c>
      <c r="G425" s="37"/>
      <c r="H425" s="43"/>
    </row>
    <row r="426" s="2" customFormat="1" ht="16.8" customHeight="1">
      <c r="A426" s="37"/>
      <c r="B426" s="43"/>
      <c r="C426" s="292" t="s">
        <v>1</v>
      </c>
      <c r="D426" s="292" t="s">
        <v>1849</v>
      </c>
      <c r="E426" s="16" t="s">
        <v>1</v>
      </c>
      <c r="F426" s="293">
        <v>0</v>
      </c>
      <c r="G426" s="37"/>
      <c r="H426" s="43"/>
    </row>
    <row r="427" s="2" customFormat="1" ht="16.8" customHeight="1">
      <c r="A427" s="37"/>
      <c r="B427" s="43"/>
      <c r="C427" s="292" t="s">
        <v>1872</v>
      </c>
      <c r="D427" s="292" t="s">
        <v>1851</v>
      </c>
      <c r="E427" s="16" t="s">
        <v>1</v>
      </c>
      <c r="F427" s="293">
        <v>0.80000000000000004</v>
      </c>
      <c r="G427" s="37"/>
      <c r="H427" s="43"/>
    </row>
    <row r="428" s="2" customFormat="1" ht="16.8" customHeight="1">
      <c r="A428" s="37"/>
      <c r="B428" s="43"/>
      <c r="C428" s="294" t="s">
        <v>2378</v>
      </c>
      <c r="D428" s="37"/>
      <c r="E428" s="37"/>
      <c r="F428" s="37"/>
      <c r="G428" s="37"/>
      <c r="H428" s="43"/>
    </row>
    <row r="429" s="2" customFormat="1" ht="16.8" customHeight="1">
      <c r="A429" s="37"/>
      <c r="B429" s="43"/>
      <c r="C429" s="292" t="s">
        <v>1869</v>
      </c>
      <c r="D429" s="292" t="s">
        <v>1870</v>
      </c>
      <c r="E429" s="16" t="s">
        <v>352</v>
      </c>
      <c r="F429" s="293">
        <v>0.80000000000000004</v>
      </c>
      <c r="G429" s="37"/>
      <c r="H429" s="43"/>
    </row>
    <row r="430" s="2" customFormat="1" ht="16.8" customHeight="1">
      <c r="A430" s="37"/>
      <c r="B430" s="43"/>
      <c r="C430" s="288" t="s">
        <v>1879</v>
      </c>
      <c r="D430" s="289" t="s">
        <v>1879</v>
      </c>
      <c r="E430" s="290" t="s">
        <v>1</v>
      </c>
      <c r="F430" s="291">
        <v>0.80000000000000004</v>
      </c>
      <c r="G430" s="37"/>
      <c r="H430" s="43"/>
    </row>
    <row r="431" s="2" customFormat="1" ht="16.8" customHeight="1">
      <c r="A431" s="37"/>
      <c r="B431" s="43"/>
      <c r="C431" s="292" t="s">
        <v>1</v>
      </c>
      <c r="D431" s="292" t="s">
        <v>1849</v>
      </c>
      <c r="E431" s="16" t="s">
        <v>1</v>
      </c>
      <c r="F431" s="293">
        <v>0</v>
      </c>
      <c r="G431" s="37"/>
      <c r="H431" s="43"/>
    </row>
    <row r="432" s="2" customFormat="1" ht="16.8" customHeight="1">
      <c r="A432" s="37"/>
      <c r="B432" s="43"/>
      <c r="C432" s="292" t="s">
        <v>1879</v>
      </c>
      <c r="D432" s="292" t="s">
        <v>1851</v>
      </c>
      <c r="E432" s="16" t="s">
        <v>1</v>
      </c>
      <c r="F432" s="293">
        <v>0.80000000000000004</v>
      </c>
      <c r="G432" s="37"/>
      <c r="H432" s="43"/>
    </row>
    <row r="433" s="2" customFormat="1" ht="16.8" customHeight="1">
      <c r="A433" s="37"/>
      <c r="B433" s="43"/>
      <c r="C433" s="294" t="s">
        <v>2378</v>
      </c>
      <c r="D433" s="37"/>
      <c r="E433" s="37"/>
      <c r="F433" s="37"/>
      <c r="G433" s="37"/>
      <c r="H433" s="43"/>
    </row>
    <row r="434" s="2" customFormat="1" ht="16.8" customHeight="1">
      <c r="A434" s="37"/>
      <c r="B434" s="43"/>
      <c r="C434" s="292" t="s">
        <v>1876</v>
      </c>
      <c r="D434" s="292" t="s">
        <v>1877</v>
      </c>
      <c r="E434" s="16" t="s">
        <v>352</v>
      </c>
      <c r="F434" s="293">
        <v>0.80000000000000004</v>
      </c>
      <c r="G434" s="37"/>
      <c r="H434" s="43"/>
    </row>
    <row r="435" s="2" customFormat="1" ht="16.8" customHeight="1">
      <c r="A435" s="37"/>
      <c r="B435" s="43"/>
      <c r="C435" s="288" t="s">
        <v>1886</v>
      </c>
      <c r="D435" s="289" t="s">
        <v>1886</v>
      </c>
      <c r="E435" s="290" t="s">
        <v>1</v>
      </c>
      <c r="F435" s="291">
        <v>16.32</v>
      </c>
      <c r="G435" s="37"/>
      <c r="H435" s="43"/>
    </row>
    <row r="436" s="2" customFormat="1" ht="16.8" customHeight="1">
      <c r="A436" s="37"/>
      <c r="B436" s="43"/>
      <c r="C436" s="292" t="s">
        <v>1</v>
      </c>
      <c r="D436" s="292" t="s">
        <v>1176</v>
      </c>
      <c r="E436" s="16" t="s">
        <v>1</v>
      </c>
      <c r="F436" s="293">
        <v>0</v>
      </c>
      <c r="G436" s="37"/>
      <c r="H436" s="43"/>
    </row>
    <row r="437" s="2" customFormat="1" ht="16.8" customHeight="1">
      <c r="A437" s="37"/>
      <c r="B437" s="43"/>
      <c r="C437" s="292" t="s">
        <v>1</v>
      </c>
      <c r="D437" s="292" t="s">
        <v>1164</v>
      </c>
      <c r="E437" s="16" t="s">
        <v>1</v>
      </c>
      <c r="F437" s="293">
        <v>0</v>
      </c>
      <c r="G437" s="37"/>
      <c r="H437" s="43"/>
    </row>
    <row r="438" s="2" customFormat="1" ht="16.8" customHeight="1">
      <c r="A438" s="37"/>
      <c r="B438" s="43"/>
      <c r="C438" s="292" t="s">
        <v>1886</v>
      </c>
      <c r="D438" s="292" t="s">
        <v>1887</v>
      </c>
      <c r="E438" s="16" t="s">
        <v>1</v>
      </c>
      <c r="F438" s="293">
        <v>16.32</v>
      </c>
      <c r="G438" s="37"/>
      <c r="H438" s="43"/>
    </row>
    <row r="439" s="2" customFormat="1" ht="16.8" customHeight="1">
      <c r="A439" s="37"/>
      <c r="B439" s="43"/>
      <c r="C439" s="294" t="s">
        <v>2378</v>
      </c>
      <c r="D439" s="37"/>
      <c r="E439" s="37"/>
      <c r="F439" s="37"/>
      <c r="G439" s="37"/>
      <c r="H439" s="43"/>
    </row>
    <row r="440" s="2" customFormat="1">
      <c r="A440" s="37"/>
      <c r="B440" s="43"/>
      <c r="C440" s="292" t="s">
        <v>1883</v>
      </c>
      <c r="D440" s="292" t="s">
        <v>1884</v>
      </c>
      <c r="E440" s="16" t="s">
        <v>398</v>
      </c>
      <c r="F440" s="293">
        <v>256.06</v>
      </c>
      <c r="G440" s="37"/>
      <c r="H440" s="43"/>
    </row>
    <row r="441" s="2" customFormat="1" ht="16.8" customHeight="1">
      <c r="A441" s="37"/>
      <c r="B441" s="43"/>
      <c r="C441" s="288" t="s">
        <v>1902</v>
      </c>
      <c r="D441" s="289" t="s">
        <v>1902</v>
      </c>
      <c r="E441" s="290" t="s">
        <v>1</v>
      </c>
      <c r="F441" s="291">
        <v>64.638000000000005</v>
      </c>
      <c r="G441" s="37"/>
      <c r="H441" s="43"/>
    </row>
    <row r="442" s="2" customFormat="1" ht="16.8" customHeight="1">
      <c r="A442" s="37"/>
      <c r="B442" s="43"/>
      <c r="C442" s="292" t="s">
        <v>1</v>
      </c>
      <c r="D442" s="292" t="s">
        <v>1176</v>
      </c>
      <c r="E442" s="16" t="s">
        <v>1</v>
      </c>
      <c r="F442" s="293">
        <v>0</v>
      </c>
      <c r="G442" s="37"/>
      <c r="H442" s="43"/>
    </row>
    <row r="443" s="2" customFormat="1" ht="16.8" customHeight="1">
      <c r="A443" s="37"/>
      <c r="B443" s="43"/>
      <c r="C443" s="292" t="s">
        <v>1</v>
      </c>
      <c r="D443" s="292" t="s">
        <v>1901</v>
      </c>
      <c r="E443" s="16" t="s">
        <v>1</v>
      </c>
      <c r="F443" s="293">
        <v>0</v>
      </c>
      <c r="G443" s="37"/>
      <c r="H443" s="43"/>
    </row>
    <row r="444" s="2" customFormat="1" ht="16.8" customHeight="1">
      <c r="A444" s="37"/>
      <c r="B444" s="43"/>
      <c r="C444" s="292" t="s">
        <v>1902</v>
      </c>
      <c r="D444" s="292" t="s">
        <v>1903</v>
      </c>
      <c r="E444" s="16" t="s">
        <v>1</v>
      </c>
      <c r="F444" s="293">
        <v>64.638000000000005</v>
      </c>
      <c r="G444" s="37"/>
      <c r="H444" s="43"/>
    </row>
    <row r="445" s="2" customFormat="1" ht="16.8" customHeight="1">
      <c r="A445" s="37"/>
      <c r="B445" s="43"/>
      <c r="C445" s="294" t="s">
        <v>2378</v>
      </c>
      <c r="D445" s="37"/>
      <c r="E445" s="37"/>
      <c r="F445" s="37"/>
      <c r="G445" s="37"/>
      <c r="H445" s="43"/>
    </row>
    <row r="446" s="2" customFormat="1">
      <c r="A446" s="37"/>
      <c r="B446" s="43"/>
      <c r="C446" s="292" t="s">
        <v>1898</v>
      </c>
      <c r="D446" s="292" t="s">
        <v>1899</v>
      </c>
      <c r="E446" s="16" t="s">
        <v>398</v>
      </c>
      <c r="F446" s="293">
        <v>64.638000000000005</v>
      </c>
      <c r="G446" s="37"/>
      <c r="H446" s="43"/>
    </row>
    <row r="447" s="2" customFormat="1" ht="16.8" customHeight="1">
      <c r="A447" s="37"/>
      <c r="B447" s="43"/>
      <c r="C447" s="288" t="s">
        <v>1910</v>
      </c>
      <c r="D447" s="289" t="s">
        <v>1910</v>
      </c>
      <c r="E447" s="290" t="s">
        <v>1</v>
      </c>
      <c r="F447" s="291">
        <v>208.887</v>
      </c>
      <c r="G447" s="37"/>
      <c r="H447" s="43"/>
    </row>
    <row r="448" s="2" customFormat="1" ht="16.8" customHeight="1">
      <c r="A448" s="37"/>
      <c r="B448" s="43"/>
      <c r="C448" s="292" t="s">
        <v>1</v>
      </c>
      <c r="D448" s="292" t="s">
        <v>1176</v>
      </c>
      <c r="E448" s="16" t="s">
        <v>1</v>
      </c>
      <c r="F448" s="293">
        <v>0</v>
      </c>
      <c r="G448" s="37"/>
      <c r="H448" s="43"/>
    </row>
    <row r="449" s="2" customFormat="1" ht="16.8" customHeight="1">
      <c r="A449" s="37"/>
      <c r="B449" s="43"/>
      <c r="C449" s="292" t="s">
        <v>1</v>
      </c>
      <c r="D449" s="292" t="s">
        <v>1901</v>
      </c>
      <c r="E449" s="16" t="s">
        <v>1</v>
      </c>
      <c r="F449" s="293">
        <v>0</v>
      </c>
      <c r="G449" s="37"/>
      <c r="H449" s="43"/>
    </row>
    <row r="450" s="2" customFormat="1" ht="16.8" customHeight="1">
      <c r="A450" s="37"/>
      <c r="B450" s="43"/>
      <c r="C450" s="292" t="s">
        <v>1910</v>
      </c>
      <c r="D450" s="292" t="s">
        <v>1911</v>
      </c>
      <c r="E450" s="16" t="s">
        <v>1</v>
      </c>
      <c r="F450" s="293">
        <v>208.887</v>
      </c>
      <c r="G450" s="37"/>
      <c r="H450" s="43"/>
    </row>
    <row r="451" s="2" customFormat="1" ht="16.8" customHeight="1">
      <c r="A451" s="37"/>
      <c r="B451" s="43"/>
      <c r="C451" s="294" t="s">
        <v>2378</v>
      </c>
      <c r="D451" s="37"/>
      <c r="E451" s="37"/>
      <c r="F451" s="37"/>
      <c r="G451" s="37"/>
      <c r="H451" s="43"/>
    </row>
    <row r="452" s="2" customFormat="1">
      <c r="A452" s="37"/>
      <c r="B452" s="43"/>
      <c r="C452" s="292" t="s">
        <v>1907</v>
      </c>
      <c r="D452" s="292" t="s">
        <v>1908</v>
      </c>
      <c r="E452" s="16" t="s">
        <v>398</v>
      </c>
      <c r="F452" s="293">
        <v>208.887</v>
      </c>
      <c r="G452" s="37"/>
      <c r="H452" s="43"/>
    </row>
    <row r="453" s="2" customFormat="1" ht="16.8" customHeight="1">
      <c r="A453" s="37"/>
      <c r="B453" s="43"/>
      <c r="C453" s="288" t="s">
        <v>1918</v>
      </c>
      <c r="D453" s="289" t="s">
        <v>1918</v>
      </c>
      <c r="E453" s="290" t="s">
        <v>1</v>
      </c>
      <c r="F453" s="291">
        <v>107.74</v>
      </c>
      <c r="G453" s="37"/>
      <c r="H453" s="43"/>
    </row>
    <row r="454" s="2" customFormat="1" ht="16.8" customHeight="1">
      <c r="A454" s="37"/>
      <c r="B454" s="43"/>
      <c r="C454" s="292" t="s">
        <v>1</v>
      </c>
      <c r="D454" s="292" t="s">
        <v>1176</v>
      </c>
      <c r="E454" s="16" t="s">
        <v>1</v>
      </c>
      <c r="F454" s="293">
        <v>0</v>
      </c>
      <c r="G454" s="37"/>
      <c r="H454" s="43"/>
    </row>
    <row r="455" s="2" customFormat="1">
      <c r="A455" s="37"/>
      <c r="B455" s="43"/>
      <c r="C455" s="292" t="s">
        <v>1</v>
      </c>
      <c r="D455" s="292" t="s">
        <v>1177</v>
      </c>
      <c r="E455" s="16" t="s">
        <v>1</v>
      </c>
      <c r="F455" s="293">
        <v>0</v>
      </c>
      <c r="G455" s="37"/>
      <c r="H455" s="43"/>
    </row>
    <row r="456" s="2" customFormat="1" ht="16.8" customHeight="1">
      <c r="A456" s="37"/>
      <c r="B456" s="43"/>
      <c r="C456" s="292" t="s">
        <v>1918</v>
      </c>
      <c r="D456" s="292" t="s">
        <v>1919</v>
      </c>
      <c r="E456" s="16" t="s">
        <v>1</v>
      </c>
      <c r="F456" s="293">
        <v>107.74</v>
      </c>
      <c r="G456" s="37"/>
      <c r="H456" s="43"/>
    </row>
    <row r="457" s="2" customFormat="1" ht="16.8" customHeight="1">
      <c r="A457" s="37"/>
      <c r="B457" s="43"/>
      <c r="C457" s="294" t="s">
        <v>2378</v>
      </c>
      <c r="D457" s="37"/>
      <c r="E457" s="37"/>
      <c r="F457" s="37"/>
      <c r="G457" s="37"/>
      <c r="H457" s="43"/>
    </row>
    <row r="458" s="2" customFormat="1">
      <c r="A458" s="37"/>
      <c r="B458" s="43"/>
      <c r="C458" s="292" t="s">
        <v>1915</v>
      </c>
      <c r="D458" s="292" t="s">
        <v>1916</v>
      </c>
      <c r="E458" s="16" t="s">
        <v>398</v>
      </c>
      <c r="F458" s="293">
        <v>116.74</v>
      </c>
      <c r="G458" s="37"/>
      <c r="H458" s="43"/>
    </row>
    <row r="459" s="2" customFormat="1" ht="16.8" customHeight="1">
      <c r="A459" s="37"/>
      <c r="B459" s="43"/>
      <c r="C459" s="288" t="s">
        <v>1927</v>
      </c>
      <c r="D459" s="289" t="s">
        <v>1927</v>
      </c>
      <c r="E459" s="290" t="s">
        <v>1</v>
      </c>
      <c r="F459" s="291">
        <v>56.564</v>
      </c>
      <c r="G459" s="37"/>
      <c r="H459" s="43"/>
    </row>
    <row r="460" s="2" customFormat="1" ht="16.8" customHeight="1">
      <c r="A460" s="37"/>
      <c r="B460" s="43"/>
      <c r="C460" s="292" t="s">
        <v>1927</v>
      </c>
      <c r="D460" s="292" t="s">
        <v>1928</v>
      </c>
      <c r="E460" s="16" t="s">
        <v>1</v>
      </c>
      <c r="F460" s="293">
        <v>56.564</v>
      </c>
      <c r="G460" s="37"/>
      <c r="H460" s="43"/>
    </row>
    <row r="461" s="2" customFormat="1" ht="16.8" customHeight="1">
      <c r="A461" s="37"/>
      <c r="B461" s="43"/>
      <c r="C461" s="288" t="s">
        <v>374</v>
      </c>
      <c r="D461" s="289" t="s">
        <v>374</v>
      </c>
      <c r="E461" s="290" t="s">
        <v>1</v>
      </c>
      <c r="F461" s="291">
        <v>19.399999999999999</v>
      </c>
      <c r="G461" s="37"/>
      <c r="H461" s="43"/>
    </row>
    <row r="462" s="2" customFormat="1" ht="16.8" customHeight="1">
      <c r="A462" s="37"/>
      <c r="B462" s="43"/>
      <c r="C462" s="292" t="s">
        <v>1</v>
      </c>
      <c r="D462" s="292" t="s">
        <v>372</v>
      </c>
      <c r="E462" s="16" t="s">
        <v>1</v>
      </c>
      <c r="F462" s="293">
        <v>0</v>
      </c>
      <c r="G462" s="37"/>
      <c r="H462" s="43"/>
    </row>
    <row r="463" s="2" customFormat="1" ht="16.8" customHeight="1">
      <c r="A463" s="37"/>
      <c r="B463" s="43"/>
      <c r="C463" s="292" t="s">
        <v>374</v>
      </c>
      <c r="D463" s="292" t="s">
        <v>375</v>
      </c>
      <c r="E463" s="16" t="s">
        <v>1</v>
      </c>
      <c r="F463" s="293">
        <v>19.399999999999999</v>
      </c>
      <c r="G463" s="37"/>
      <c r="H463" s="43"/>
    </row>
    <row r="464" s="2" customFormat="1" ht="16.8" customHeight="1">
      <c r="A464" s="37"/>
      <c r="B464" s="43"/>
      <c r="C464" s="294" t="s">
        <v>2378</v>
      </c>
      <c r="D464" s="37"/>
      <c r="E464" s="37"/>
      <c r="F464" s="37"/>
      <c r="G464" s="37"/>
      <c r="H464" s="43"/>
    </row>
    <row r="465" s="2" customFormat="1" ht="16.8" customHeight="1">
      <c r="A465" s="37"/>
      <c r="B465" s="43"/>
      <c r="C465" s="292" t="s">
        <v>368</v>
      </c>
      <c r="D465" s="292" t="s">
        <v>369</v>
      </c>
      <c r="E465" s="16" t="s">
        <v>352</v>
      </c>
      <c r="F465" s="293">
        <v>19.399999999999999</v>
      </c>
      <c r="G465" s="37"/>
      <c r="H465" s="43"/>
    </row>
    <row r="466" s="2" customFormat="1" ht="16.8" customHeight="1">
      <c r="A466" s="37"/>
      <c r="B466" s="43"/>
      <c r="C466" s="288" t="s">
        <v>634</v>
      </c>
      <c r="D466" s="289" t="s">
        <v>634</v>
      </c>
      <c r="E466" s="290" t="s">
        <v>1</v>
      </c>
      <c r="F466" s="291">
        <v>1.5</v>
      </c>
      <c r="G466" s="37"/>
      <c r="H466" s="43"/>
    </row>
    <row r="467" s="2" customFormat="1" ht="16.8" customHeight="1">
      <c r="A467" s="37"/>
      <c r="B467" s="43"/>
      <c r="C467" s="292" t="s">
        <v>634</v>
      </c>
      <c r="D467" s="292" t="s">
        <v>635</v>
      </c>
      <c r="E467" s="16" t="s">
        <v>1</v>
      </c>
      <c r="F467" s="293">
        <v>1.5</v>
      </c>
      <c r="G467" s="37"/>
      <c r="H467" s="43"/>
    </row>
    <row r="468" s="2" customFormat="1" ht="16.8" customHeight="1">
      <c r="A468" s="37"/>
      <c r="B468" s="43"/>
      <c r="C468" s="294" t="s">
        <v>2378</v>
      </c>
      <c r="D468" s="37"/>
      <c r="E468" s="37"/>
      <c r="F468" s="37"/>
      <c r="G468" s="37"/>
      <c r="H468" s="43"/>
    </row>
    <row r="469" s="2" customFormat="1" ht="16.8" customHeight="1">
      <c r="A469" s="37"/>
      <c r="B469" s="43"/>
      <c r="C469" s="292" t="s">
        <v>630</v>
      </c>
      <c r="D469" s="292" t="s">
        <v>631</v>
      </c>
      <c r="E469" s="16" t="s">
        <v>398</v>
      </c>
      <c r="F469" s="293">
        <v>1.5</v>
      </c>
      <c r="G469" s="37"/>
      <c r="H469" s="43"/>
    </row>
    <row r="470" s="2" customFormat="1" ht="16.8" customHeight="1">
      <c r="A470" s="37"/>
      <c r="B470" s="43"/>
      <c r="C470" s="288" t="s">
        <v>1933</v>
      </c>
      <c r="D470" s="289" t="s">
        <v>1933</v>
      </c>
      <c r="E470" s="290" t="s">
        <v>1</v>
      </c>
      <c r="F470" s="291">
        <v>2.1219999999999999</v>
      </c>
      <c r="G470" s="37"/>
      <c r="H470" s="43"/>
    </row>
    <row r="471" s="2" customFormat="1" ht="16.8" customHeight="1">
      <c r="A471" s="37"/>
      <c r="B471" s="43"/>
      <c r="C471" s="292" t="s">
        <v>1</v>
      </c>
      <c r="D471" s="292" t="s">
        <v>1176</v>
      </c>
      <c r="E471" s="16" t="s">
        <v>1</v>
      </c>
      <c r="F471" s="293">
        <v>0</v>
      </c>
      <c r="G471" s="37"/>
      <c r="H471" s="43"/>
    </row>
    <row r="472" s="2" customFormat="1" ht="16.8" customHeight="1">
      <c r="A472" s="37"/>
      <c r="B472" s="43"/>
      <c r="C472" s="292" t="s">
        <v>1</v>
      </c>
      <c r="D472" s="292" t="s">
        <v>1164</v>
      </c>
      <c r="E472" s="16" t="s">
        <v>1</v>
      </c>
      <c r="F472" s="293">
        <v>0</v>
      </c>
      <c r="G472" s="37"/>
      <c r="H472" s="43"/>
    </row>
    <row r="473" s="2" customFormat="1" ht="16.8" customHeight="1">
      <c r="A473" s="37"/>
      <c r="B473" s="43"/>
      <c r="C473" s="292" t="s">
        <v>1933</v>
      </c>
      <c r="D473" s="292" t="s">
        <v>1166</v>
      </c>
      <c r="E473" s="16" t="s">
        <v>1</v>
      </c>
      <c r="F473" s="293">
        <v>2.1219999999999999</v>
      </c>
      <c r="G473" s="37"/>
      <c r="H473" s="43"/>
    </row>
    <row r="474" s="2" customFormat="1" ht="16.8" customHeight="1">
      <c r="A474" s="37"/>
      <c r="B474" s="43"/>
      <c r="C474" s="294" t="s">
        <v>2378</v>
      </c>
      <c r="D474" s="37"/>
      <c r="E474" s="37"/>
      <c r="F474" s="37"/>
      <c r="G474" s="37"/>
      <c r="H474" s="43"/>
    </row>
    <row r="475" s="2" customFormat="1" ht="16.8" customHeight="1">
      <c r="A475" s="37"/>
      <c r="B475" s="43"/>
      <c r="C475" s="292" t="s">
        <v>1930</v>
      </c>
      <c r="D475" s="292" t="s">
        <v>1931</v>
      </c>
      <c r="E475" s="16" t="s">
        <v>352</v>
      </c>
      <c r="F475" s="293">
        <v>63.933</v>
      </c>
      <c r="G475" s="37"/>
      <c r="H475" s="43"/>
    </row>
    <row r="476" s="2" customFormat="1" ht="16.8" customHeight="1">
      <c r="A476" s="37"/>
      <c r="B476" s="43"/>
      <c r="C476" s="288" t="s">
        <v>1953</v>
      </c>
      <c r="D476" s="289" t="s">
        <v>1953</v>
      </c>
      <c r="E476" s="290" t="s">
        <v>1</v>
      </c>
      <c r="F476" s="291">
        <v>2.1219999999999999</v>
      </c>
      <c r="G476" s="37"/>
      <c r="H476" s="43"/>
    </row>
    <row r="477" s="2" customFormat="1" ht="16.8" customHeight="1">
      <c r="A477" s="37"/>
      <c r="B477" s="43"/>
      <c r="C477" s="292" t="s">
        <v>1</v>
      </c>
      <c r="D477" s="292" t="s">
        <v>1176</v>
      </c>
      <c r="E477" s="16" t="s">
        <v>1</v>
      </c>
      <c r="F477" s="293">
        <v>0</v>
      </c>
      <c r="G477" s="37"/>
      <c r="H477" s="43"/>
    </row>
    <row r="478" s="2" customFormat="1" ht="16.8" customHeight="1">
      <c r="A478" s="37"/>
      <c r="B478" s="43"/>
      <c r="C478" s="292" t="s">
        <v>1</v>
      </c>
      <c r="D478" s="292" t="s">
        <v>1164</v>
      </c>
      <c r="E478" s="16" t="s">
        <v>1</v>
      </c>
      <c r="F478" s="293">
        <v>0</v>
      </c>
      <c r="G478" s="37"/>
      <c r="H478" s="43"/>
    </row>
    <row r="479" s="2" customFormat="1" ht="16.8" customHeight="1">
      <c r="A479" s="37"/>
      <c r="B479" s="43"/>
      <c r="C479" s="292" t="s">
        <v>1953</v>
      </c>
      <c r="D479" s="292" t="s">
        <v>1166</v>
      </c>
      <c r="E479" s="16" t="s">
        <v>1</v>
      </c>
      <c r="F479" s="293">
        <v>2.1219999999999999</v>
      </c>
      <c r="G479" s="37"/>
      <c r="H479" s="43"/>
    </row>
    <row r="480" s="2" customFormat="1" ht="16.8" customHeight="1">
      <c r="A480" s="37"/>
      <c r="B480" s="43"/>
      <c r="C480" s="294" t="s">
        <v>2378</v>
      </c>
      <c r="D480" s="37"/>
      <c r="E480" s="37"/>
      <c r="F480" s="37"/>
      <c r="G480" s="37"/>
      <c r="H480" s="43"/>
    </row>
    <row r="481" s="2" customFormat="1" ht="16.8" customHeight="1">
      <c r="A481" s="37"/>
      <c r="B481" s="43"/>
      <c r="C481" s="292" t="s">
        <v>1950</v>
      </c>
      <c r="D481" s="292" t="s">
        <v>1951</v>
      </c>
      <c r="E481" s="16" t="s">
        <v>352</v>
      </c>
      <c r="F481" s="293">
        <v>63.933</v>
      </c>
      <c r="G481" s="37"/>
      <c r="H481" s="43"/>
    </row>
    <row r="482" s="2" customFormat="1" ht="16.8" customHeight="1">
      <c r="A482" s="37"/>
      <c r="B482" s="43"/>
      <c r="C482" s="288" t="s">
        <v>1969</v>
      </c>
      <c r="D482" s="289" t="s">
        <v>1969</v>
      </c>
      <c r="E482" s="290" t="s">
        <v>1</v>
      </c>
      <c r="F482" s="291">
        <v>47.372999999999998</v>
      </c>
      <c r="G482" s="37"/>
      <c r="H482" s="43"/>
    </row>
    <row r="483" s="2" customFormat="1" ht="16.8" customHeight="1">
      <c r="A483" s="37"/>
      <c r="B483" s="43"/>
      <c r="C483" s="292" t="s">
        <v>1</v>
      </c>
      <c r="D483" s="292" t="s">
        <v>1968</v>
      </c>
      <c r="E483" s="16" t="s">
        <v>1</v>
      </c>
      <c r="F483" s="293">
        <v>0</v>
      </c>
      <c r="G483" s="37"/>
      <c r="H483" s="43"/>
    </row>
    <row r="484" s="2" customFormat="1" ht="16.8" customHeight="1">
      <c r="A484" s="37"/>
      <c r="B484" s="43"/>
      <c r="C484" s="292" t="s">
        <v>1969</v>
      </c>
      <c r="D484" s="292" t="s">
        <v>1970</v>
      </c>
      <c r="E484" s="16" t="s">
        <v>1</v>
      </c>
      <c r="F484" s="293">
        <v>47.372999999999998</v>
      </c>
      <c r="G484" s="37"/>
      <c r="H484" s="43"/>
    </row>
    <row r="485" s="2" customFormat="1" ht="16.8" customHeight="1">
      <c r="A485" s="37"/>
      <c r="B485" s="43"/>
      <c r="C485" s="294" t="s">
        <v>2378</v>
      </c>
      <c r="D485" s="37"/>
      <c r="E485" s="37"/>
      <c r="F485" s="37"/>
      <c r="G485" s="37"/>
      <c r="H485" s="43"/>
    </row>
    <row r="486" s="2" customFormat="1" ht="16.8" customHeight="1">
      <c r="A486" s="37"/>
      <c r="B486" s="43"/>
      <c r="C486" s="292" t="s">
        <v>1965</v>
      </c>
      <c r="D486" s="292" t="s">
        <v>1966</v>
      </c>
      <c r="E486" s="16" t="s">
        <v>352</v>
      </c>
      <c r="F486" s="293">
        <v>596.94200000000001</v>
      </c>
      <c r="G486" s="37"/>
      <c r="H486" s="43"/>
    </row>
    <row r="487" s="2" customFormat="1" ht="16.8" customHeight="1">
      <c r="A487" s="37"/>
      <c r="B487" s="43"/>
      <c r="C487" s="288" t="s">
        <v>1981</v>
      </c>
      <c r="D487" s="289" t="s">
        <v>1981</v>
      </c>
      <c r="E487" s="290" t="s">
        <v>1</v>
      </c>
      <c r="F487" s="291">
        <v>1.839</v>
      </c>
      <c r="G487" s="37"/>
      <c r="H487" s="43"/>
    </row>
    <row r="488" s="2" customFormat="1" ht="16.8" customHeight="1">
      <c r="A488" s="37"/>
      <c r="B488" s="43"/>
      <c r="C488" s="292" t="s">
        <v>1981</v>
      </c>
      <c r="D488" s="292" t="s">
        <v>746</v>
      </c>
      <c r="E488" s="16" t="s">
        <v>1</v>
      </c>
      <c r="F488" s="293">
        <v>1.839</v>
      </c>
      <c r="G488" s="37"/>
      <c r="H488" s="43"/>
    </row>
    <row r="489" s="2" customFormat="1" ht="16.8" customHeight="1">
      <c r="A489" s="37"/>
      <c r="B489" s="43"/>
      <c r="C489" s="294" t="s">
        <v>2378</v>
      </c>
      <c r="D489" s="37"/>
      <c r="E489" s="37"/>
      <c r="F489" s="37"/>
      <c r="G489" s="37"/>
      <c r="H489" s="43"/>
    </row>
    <row r="490" s="2" customFormat="1" ht="16.8" customHeight="1">
      <c r="A490" s="37"/>
      <c r="B490" s="43"/>
      <c r="C490" s="292" t="s">
        <v>1978</v>
      </c>
      <c r="D490" s="292" t="s">
        <v>1979</v>
      </c>
      <c r="E490" s="16" t="s">
        <v>352</v>
      </c>
      <c r="F490" s="293">
        <v>1.839</v>
      </c>
      <c r="G490" s="37"/>
      <c r="H490" s="43"/>
    </row>
    <row r="491" s="2" customFormat="1" ht="16.8" customHeight="1">
      <c r="A491" s="37"/>
      <c r="B491" s="43"/>
      <c r="C491" s="288" t="s">
        <v>1988</v>
      </c>
      <c r="D491" s="289" t="s">
        <v>1988</v>
      </c>
      <c r="E491" s="290" t="s">
        <v>1</v>
      </c>
      <c r="F491" s="291">
        <v>1.839</v>
      </c>
      <c r="G491" s="37"/>
      <c r="H491" s="43"/>
    </row>
    <row r="492" s="2" customFormat="1" ht="16.8" customHeight="1">
      <c r="A492" s="37"/>
      <c r="B492" s="43"/>
      <c r="C492" s="292" t="s">
        <v>1988</v>
      </c>
      <c r="D492" s="292" t="s">
        <v>746</v>
      </c>
      <c r="E492" s="16" t="s">
        <v>1</v>
      </c>
      <c r="F492" s="293">
        <v>1.839</v>
      </c>
      <c r="G492" s="37"/>
      <c r="H492" s="43"/>
    </row>
    <row r="493" s="2" customFormat="1" ht="16.8" customHeight="1">
      <c r="A493" s="37"/>
      <c r="B493" s="43"/>
      <c r="C493" s="294" t="s">
        <v>2378</v>
      </c>
      <c r="D493" s="37"/>
      <c r="E493" s="37"/>
      <c r="F493" s="37"/>
      <c r="G493" s="37"/>
      <c r="H493" s="43"/>
    </row>
    <row r="494" s="2" customFormat="1" ht="16.8" customHeight="1">
      <c r="A494" s="37"/>
      <c r="B494" s="43"/>
      <c r="C494" s="292" t="s">
        <v>1985</v>
      </c>
      <c r="D494" s="292" t="s">
        <v>1986</v>
      </c>
      <c r="E494" s="16" t="s">
        <v>352</v>
      </c>
      <c r="F494" s="293">
        <v>1.839</v>
      </c>
      <c r="G494" s="37"/>
      <c r="H494" s="43"/>
    </row>
    <row r="495" s="2" customFormat="1" ht="16.8" customHeight="1">
      <c r="A495" s="37"/>
      <c r="B495" s="43"/>
      <c r="C495" s="288" t="s">
        <v>646</v>
      </c>
      <c r="D495" s="289" t="s">
        <v>646</v>
      </c>
      <c r="E495" s="290" t="s">
        <v>1</v>
      </c>
      <c r="F495" s="291">
        <v>29.736000000000001</v>
      </c>
      <c r="G495" s="37"/>
      <c r="H495" s="43"/>
    </row>
    <row r="496" s="2" customFormat="1" ht="16.8" customHeight="1">
      <c r="A496" s="37"/>
      <c r="B496" s="43"/>
      <c r="C496" s="292" t="s">
        <v>1</v>
      </c>
      <c r="D496" s="292" t="s">
        <v>372</v>
      </c>
      <c r="E496" s="16" t="s">
        <v>1</v>
      </c>
      <c r="F496" s="293">
        <v>0</v>
      </c>
      <c r="G496" s="37"/>
      <c r="H496" s="43"/>
    </row>
    <row r="497" s="2" customFormat="1" ht="16.8" customHeight="1">
      <c r="A497" s="37"/>
      <c r="B497" s="43"/>
      <c r="C497" s="292" t="s">
        <v>646</v>
      </c>
      <c r="D497" s="292" t="s">
        <v>647</v>
      </c>
      <c r="E497" s="16" t="s">
        <v>1</v>
      </c>
      <c r="F497" s="293">
        <v>29.736000000000001</v>
      </c>
      <c r="G497" s="37"/>
      <c r="H497" s="43"/>
    </row>
    <row r="498" s="2" customFormat="1" ht="16.8" customHeight="1">
      <c r="A498" s="37"/>
      <c r="B498" s="43"/>
      <c r="C498" s="294" t="s">
        <v>2378</v>
      </c>
      <c r="D498" s="37"/>
      <c r="E498" s="37"/>
      <c r="F498" s="37"/>
      <c r="G498" s="37"/>
      <c r="H498" s="43"/>
    </row>
    <row r="499" s="2" customFormat="1" ht="16.8" customHeight="1">
      <c r="A499" s="37"/>
      <c r="B499" s="43"/>
      <c r="C499" s="292" t="s">
        <v>641</v>
      </c>
      <c r="D499" s="292" t="s">
        <v>642</v>
      </c>
      <c r="E499" s="16" t="s">
        <v>352</v>
      </c>
      <c r="F499" s="293">
        <v>31.591000000000001</v>
      </c>
      <c r="G499" s="37"/>
      <c r="H499" s="43"/>
    </row>
    <row r="500" s="2" customFormat="1" ht="16.8" customHeight="1">
      <c r="A500" s="37"/>
      <c r="B500" s="43"/>
      <c r="C500" s="288" t="s">
        <v>667</v>
      </c>
      <c r="D500" s="289" t="s">
        <v>667</v>
      </c>
      <c r="E500" s="290" t="s">
        <v>1</v>
      </c>
      <c r="F500" s="291">
        <v>29.736000000000001</v>
      </c>
      <c r="G500" s="37"/>
      <c r="H500" s="43"/>
    </row>
    <row r="501" s="2" customFormat="1" ht="16.8" customHeight="1">
      <c r="A501" s="37"/>
      <c r="B501" s="43"/>
      <c r="C501" s="292" t="s">
        <v>1</v>
      </c>
      <c r="D501" s="292" t="s">
        <v>372</v>
      </c>
      <c r="E501" s="16" t="s">
        <v>1</v>
      </c>
      <c r="F501" s="293">
        <v>0</v>
      </c>
      <c r="G501" s="37"/>
      <c r="H501" s="43"/>
    </row>
    <row r="502" s="2" customFormat="1" ht="16.8" customHeight="1">
      <c r="A502" s="37"/>
      <c r="B502" s="43"/>
      <c r="C502" s="292" t="s">
        <v>667</v>
      </c>
      <c r="D502" s="292" t="s">
        <v>647</v>
      </c>
      <c r="E502" s="16" t="s">
        <v>1</v>
      </c>
      <c r="F502" s="293">
        <v>29.736000000000001</v>
      </c>
      <c r="G502" s="37"/>
      <c r="H502" s="43"/>
    </row>
    <row r="503" s="2" customFormat="1" ht="16.8" customHeight="1">
      <c r="A503" s="37"/>
      <c r="B503" s="43"/>
      <c r="C503" s="294" t="s">
        <v>2378</v>
      </c>
      <c r="D503" s="37"/>
      <c r="E503" s="37"/>
      <c r="F503" s="37"/>
      <c r="G503" s="37"/>
      <c r="H503" s="43"/>
    </row>
    <row r="504" s="2" customFormat="1" ht="16.8" customHeight="1">
      <c r="A504" s="37"/>
      <c r="B504" s="43"/>
      <c r="C504" s="292" t="s">
        <v>662</v>
      </c>
      <c r="D504" s="292" t="s">
        <v>663</v>
      </c>
      <c r="E504" s="16" t="s">
        <v>352</v>
      </c>
      <c r="F504" s="293">
        <v>31.591000000000001</v>
      </c>
      <c r="G504" s="37"/>
      <c r="H504" s="43"/>
    </row>
    <row r="505" s="2" customFormat="1" ht="16.8" customHeight="1">
      <c r="A505" s="37"/>
      <c r="B505" s="43"/>
      <c r="C505" s="288" t="s">
        <v>684</v>
      </c>
      <c r="D505" s="289" t="s">
        <v>684</v>
      </c>
      <c r="E505" s="290" t="s">
        <v>1</v>
      </c>
      <c r="F505" s="291">
        <v>0.85499999999999998</v>
      </c>
      <c r="G505" s="37"/>
      <c r="H505" s="43"/>
    </row>
    <row r="506" s="2" customFormat="1">
      <c r="A506" s="37"/>
      <c r="B506" s="43"/>
      <c r="C506" s="292" t="s">
        <v>1</v>
      </c>
      <c r="D506" s="292" t="s">
        <v>653</v>
      </c>
      <c r="E506" s="16" t="s">
        <v>1</v>
      </c>
      <c r="F506" s="293">
        <v>0</v>
      </c>
      <c r="G506" s="37"/>
      <c r="H506" s="43"/>
    </row>
    <row r="507" s="2" customFormat="1" ht="16.8" customHeight="1">
      <c r="A507" s="37"/>
      <c r="B507" s="43"/>
      <c r="C507" s="292" t="s">
        <v>684</v>
      </c>
      <c r="D507" s="292" t="s">
        <v>655</v>
      </c>
      <c r="E507" s="16" t="s">
        <v>1</v>
      </c>
      <c r="F507" s="293">
        <v>0.85499999999999998</v>
      </c>
      <c r="G507" s="37"/>
      <c r="H507" s="43"/>
    </row>
    <row r="508" s="2" customFormat="1" ht="16.8" customHeight="1">
      <c r="A508" s="37"/>
      <c r="B508" s="43"/>
      <c r="C508" s="294" t="s">
        <v>2378</v>
      </c>
      <c r="D508" s="37"/>
      <c r="E508" s="37"/>
      <c r="F508" s="37"/>
      <c r="G508" s="37"/>
      <c r="H508" s="43"/>
    </row>
    <row r="509" s="2" customFormat="1" ht="16.8" customHeight="1">
      <c r="A509" s="37"/>
      <c r="B509" s="43"/>
      <c r="C509" s="292" t="s">
        <v>679</v>
      </c>
      <c r="D509" s="292" t="s">
        <v>680</v>
      </c>
      <c r="E509" s="16" t="s">
        <v>352</v>
      </c>
      <c r="F509" s="293">
        <v>0.85499999999999998</v>
      </c>
      <c r="G509" s="37"/>
      <c r="H509" s="43"/>
    </row>
    <row r="510" s="2" customFormat="1" ht="16.8" customHeight="1">
      <c r="A510" s="37"/>
      <c r="B510" s="43"/>
      <c r="C510" s="288" t="s">
        <v>697</v>
      </c>
      <c r="D510" s="289" t="s">
        <v>697</v>
      </c>
      <c r="E510" s="290" t="s">
        <v>1</v>
      </c>
      <c r="F510" s="291">
        <v>1</v>
      </c>
      <c r="G510" s="37"/>
      <c r="H510" s="43"/>
    </row>
    <row r="511" s="2" customFormat="1" ht="16.8" customHeight="1">
      <c r="A511" s="37"/>
      <c r="B511" s="43"/>
      <c r="C511" s="292" t="s">
        <v>1</v>
      </c>
      <c r="D511" s="292" t="s">
        <v>649</v>
      </c>
      <c r="E511" s="16" t="s">
        <v>1</v>
      </c>
      <c r="F511" s="293">
        <v>0</v>
      </c>
      <c r="G511" s="37"/>
      <c r="H511" s="43"/>
    </row>
    <row r="512" s="2" customFormat="1" ht="16.8" customHeight="1">
      <c r="A512" s="37"/>
      <c r="B512" s="43"/>
      <c r="C512" s="292" t="s">
        <v>697</v>
      </c>
      <c r="D512" s="292" t="s">
        <v>390</v>
      </c>
      <c r="E512" s="16" t="s">
        <v>1</v>
      </c>
      <c r="F512" s="293">
        <v>1</v>
      </c>
      <c r="G512" s="37"/>
      <c r="H512" s="43"/>
    </row>
    <row r="513" s="2" customFormat="1" ht="16.8" customHeight="1">
      <c r="A513" s="37"/>
      <c r="B513" s="43"/>
      <c r="C513" s="294" t="s">
        <v>2378</v>
      </c>
      <c r="D513" s="37"/>
      <c r="E513" s="37"/>
      <c r="F513" s="37"/>
      <c r="G513" s="37"/>
      <c r="H513" s="43"/>
    </row>
    <row r="514" s="2" customFormat="1" ht="16.8" customHeight="1">
      <c r="A514" s="37"/>
      <c r="B514" s="43"/>
      <c r="C514" s="292" t="s">
        <v>691</v>
      </c>
      <c r="D514" s="292" t="s">
        <v>692</v>
      </c>
      <c r="E514" s="16" t="s">
        <v>352</v>
      </c>
      <c r="F514" s="293">
        <v>1</v>
      </c>
      <c r="G514" s="37"/>
      <c r="H514" s="43"/>
    </row>
    <row r="515" s="2" customFormat="1" ht="16.8" customHeight="1">
      <c r="A515" s="37"/>
      <c r="B515" s="43"/>
      <c r="C515" s="288" t="s">
        <v>711</v>
      </c>
      <c r="D515" s="289" t="s">
        <v>711</v>
      </c>
      <c r="E515" s="290" t="s">
        <v>1</v>
      </c>
      <c r="F515" s="291">
        <v>19.824000000000002</v>
      </c>
      <c r="G515" s="37"/>
      <c r="H515" s="43"/>
    </row>
    <row r="516" s="2" customFormat="1" ht="16.8" customHeight="1">
      <c r="A516" s="37"/>
      <c r="B516" s="43"/>
      <c r="C516" s="292" t="s">
        <v>1</v>
      </c>
      <c r="D516" s="292" t="s">
        <v>372</v>
      </c>
      <c r="E516" s="16" t="s">
        <v>1</v>
      </c>
      <c r="F516" s="293">
        <v>0</v>
      </c>
      <c r="G516" s="37"/>
      <c r="H516" s="43"/>
    </row>
    <row r="517" s="2" customFormat="1" ht="16.8" customHeight="1">
      <c r="A517" s="37"/>
      <c r="B517" s="43"/>
      <c r="C517" s="292" t="s">
        <v>711</v>
      </c>
      <c r="D517" s="292" t="s">
        <v>712</v>
      </c>
      <c r="E517" s="16" t="s">
        <v>1</v>
      </c>
      <c r="F517" s="293">
        <v>19.824000000000002</v>
      </c>
      <c r="G517" s="37"/>
      <c r="H517" s="43"/>
    </row>
    <row r="518" s="2" customFormat="1" ht="16.8" customHeight="1">
      <c r="A518" s="37"/>
      <c r="B518" s="43"/>
      <c r="C518" s="294" t="s">
        <v>2378</v>
      </c>
      <c r="D518" s="37"/>
      <c r="E518" s="37"/>
      <c r="F518" s="37"/>
      <c r="G518" s="37"/>
      <c r="H518" s="43"/>
    </row>
    <row r="519" s="2" customFormat="1">
      <c r="A519" s="37"/>
      <c r="B519" s="43"/>
      <c r="C519" s="292" t="s">
        <v>704</v>
      </c>
      <c r="D519" s="292" t="s">
        <v>705</v>
      </c>
      <c r="E519" s="16" t="s">
        <v>352</v>
      </c>
      <c r="F519" s="293">
        <v>19.824000000000002</v>
      </c>
      <c r="G519" s="37"/>
      <c r="H519" s="43"/>
    </row>
    <row r="520" s="2" customFormat="1" ht="16.8" customHeight="1">
      <c r="A520" s="37"/>
      <c r="B520" s="43"/>
      <c r="C520" s="288" t="s">
        <v>723</v>
      </c>
      <c r="D520" s="289" t="s">
        <v>723</v>
      </c>
      <c r="E520" s="290" t="s">
        <v>1</v>
      </c>
      <c r="F520" s="291">
        <v>20.021999999999998</v>
      </c>
      <c r="G520" s="37"/>
      <c r="H520" s="43"/>
    </row>
    <row r="521" s="2" customFormat="1" ht="16.8" customHeight="1">
      <c r="A521" s="37"/>
      <c r="B521" s="43"/>
      <c r="C521" s="292" t="s">
        <v>723</v>
      </c>
      <c r="D521" s="292" t="s">
        <v>724</v>
      </c>
      <c r="E521" s="16" t="s">
        <v>1</v>
      </c>
      <c r="F521" s="293">
        <v>20.021999999999998</v>
      </c>
      <c r="G521" s="37"/>
      <c r="H521" s="43"/>
    </row>
    <row r="522" s="2" customFormat="1" ht="16.8" customHeight="1">
      <c r="A522" s="37"/>
      <c r="B522" s="43"/>
      <c r="C522" s="294" t="s">
        <v>2378</v>
      </c>
      <c r="D522" s="37"/>
      <c r="E522" s="37"/>
      <c r="F522" s="37"/>
      <c r="G522" s="37"/>
      <c r="H522" s="43"/>
    </row>
    <row r="523" s="2" customFormat="1" ht="16.8" customHeight="1">
      <c r="A523" s="37"/>
      <c r="B523" s="43"/>
      <c r="C523" s="292" t="s">
        <v>718</v>
      </c>
      <c r="D523" s="292" t="s">
        <v>719</v>
      </c>
      <c r="E523" s="16" t="s">
        <v>352</v>
      </c>
      <c r="F523" s="293">
        <v>20.021999999999998</v>
      </c>
      <c r="G523" s="37"/>
      <c r="H523" s="43"/>
    </row>
    <row r="524" s="2" customFormat="1" ht="16.8" customHeight="1">
      <c r="A524" s="37"/>
      <c r="B524" s="43"/>
      <c r="C524" s="288" t="s">
        <v>745</v>
      </c>
      <c r="D524" s="289" t="s">
        <v>745</v>
      </c>
      <c r="E524" s="290" t="s">
        <v>1</v>
      </c>
      <c r="F524" s="291">
        <v>1.839</v>
      </c>
      <c r="G524" s="37"/>
      <c r="H524" s="43"/>
    </row>
    <row r="525" s="2" customFormat="1" ht="16.8" customHeight="1">
      <c r="A525" s="37"/>
      <c r="B525" s="43"/>
      <c r="C525" s="292" t="s">
        <v>745</v>
      </c>
      <c r="D525" s="292" t="s">
        <v>746</v>
      </c>
      <c r="E525" s="16" t="s">
        <v>1</v>
      </c>
      <c r="F525" s="293">
        <v>1.839</v>
      </c>
      <c r="G525" s="37"/>
      <c r="H525" s="43"/>
    </row>
    <row r="526" s="2" customFormat="1" ht="16.8" customHeight="1">
      <c r="A526" s="37"/>
      <c r="B526" s="43"/>
      <c r="C526" s="294" t="s">
        <v>2378</v>
      </c>
      <c r="D526" s="37"/>
      <c r="E526" s="37"/>
      <c r="F526" s="37"/>
      <c r="G526" s="37"/>
      <c r="H526" s="43"/>
    </row>
    <row r="527" s="2" customFormat="1" ht="16.8" customHeight="1">
      <c r="A527" s="37"/>
      <c r="B527" s="43"/>
      <c r="C527" s="292" t="s">
        <v>740</v>
      </c>
      <c r="D527" s="292" t="s">
        <v>741</v>
      </c>
      <c r="E527" s="16" t="s">
        <v>352</v>
      </c>
      <c r="F527" s="293">
        <v>1.839</v>
      </c>
      <c r="G527" s="37"/>
      <c r="H527" s="43"/>
    </row>
    <row r="528" s="2" customFormat="1" ht="16.8" customHeight="1">
      <c r="A528" s="37"/>
      <c r="B528" s="43"/>
      <c r="C528" s="288" t="s">
        <v>756</v>
      </c>
      <c r="D528" s="289" t="s">
        <v>756</v>
      </c>
      <c r="E528" s="290" t="s">
        <v>1</v>
      </c>
      <c r="F528" s="291">
        <v>3.7789999999999999</v>
      </c>
      <c r="G528" s="37"/>
      <c r="H528" s="43"/>
    </row>
    <row r="529" s="2" customFormat="1" ht="16.8" customHeight="1">
      <c r="A529" s="37"/>
      <c r="B529" s="43"/>
      <c r="C529" s="292" t="s">
        <v>756</v>
      </c>
      <c r="D529" s="292" t="s">
        <v>757</v>
      </c>
      <c r="E529" s="16" t="s">
        <v>1</v>
      </c>
      <c r="F529" s="293">
        <v>3.7789999999999999</v>
      </c>
      <c r="G529" s="37"/>
      <c r="H529" s="43"/>
    </row>
    <row r="530" s="2" customFormat="1" ht="16.8" customHeight="1">
      <c r="A530" s="37"/>
      <c r="B530" s="43"/>
      <c r="C530" s="294" t="s">
        <v>2378</v>
      </c>
      <c r="D530" s="37"/>
      <c r="E530" s="37"/>
      <c r="F530" s="37"/>
      <c r="G530" s="37"/>
      <c r="H530" s="43"/>
    </row>
    <row r="531" s="2" customFormat="1" ht="16.8" customHeight="1">
      <c r="A531" s="37"/>
      <c r="B531" s="43"/>
      <c r="C531" s="292" t="s">
        <v>752</v>
      </c>
      <c r="D531" s="292" t="s">
        <v>753</v>
      </c>
      <c r="E531" s="16" t="s">
        <v>352</v>
      </c>
      <c r="F531" s="293">
        <v>3.7789999999999999</v>
      </c>
      <c r="G531" s="37"/>
      <c r="H531" s="43"/>
    </row>
    <row r="532" s="2" customFormat="1" ht="16.8" customHeight="1">
      <c r="A532" s="37"/>
      <c r="B532" s="43"/>
      <c r="C532" s="288" t="s">
        <v>389</v>
      </c>
      <c r="D532" s="289" t="s">
        <v>389</v>
      </c>
      <c r="E532" s="290" t="s">
        <v>1</v>
      </c>
      <c r="F532" s="291">
        <v>1</v>
      </c>
      <c r="G532" s="37"/>
      <c r="H532" s="43"/>
    </row>
    <row r="533" s="2" customFormat="1" ht="16.8" customHeight="1">
      <c r="A533" s="37"/>
      <c r="B533" s="43"/>
      <c r="C533" s="292" t="s">
        <v>1</v>
      </c>
      <c r="D533" s="292" t="s">
        <v>386</v>
      </c>
      <c r="E533" s="16" t="s">
        <v>1</v>
      </c>
      <c r="F533" s="293">
        <v>0</v>
      </c>
      <c r="G533" s="37"/>
      <c r="H533" s="43"/>
    </row>
    <row r="534" s="2" customFormat="1" ht="16.8" customHeight="1">
      <c r="A534" s="37"/>
      <c r="B534" s="43"/>
      <c r="C534" s="292" t="s">
        <v>389</v>
      </c>
      <c r="D534" s="292" t="s">
        <v>390</v>
      </c>
      <c r="E534" s="16" t="s">
        <v>1</v>
      </c>
      <c r="F534" s="293">
        <v>1</v>
      </c>
      <c r="G534" s="37"/>
      <c r="H534" s="43"/>
    </row>
    <row r="535" s="2" customFormat="1" ht="16.8" customHeight="1">
      <c r="A535" s="37"/>
      <c r="B535" s="43"/>
      <c r="C535" s="294" t="s">
        <v>2378</v>
      </c>
      <c r="D535" s="37"/>
      <c r="E535" s="37"/>
      <c r="F535" s="37"/>
      <c r="G535" s="37"/>
      <c r="H535" s="43"/>
    </row>
    <row r="536" s="2" customFormat="1" ht="16.8" customHeight="1">
      <c r="A536" s="37"/>
      <c r="B536" s="43"/>
      <c r="C536" s="292" t="s">
        <v>381</v>
      </c>
      <c r="D536" s="292" t="s">
        <v>382</v>
      </c>
      <c r="E536" s="16" t="s">
        <v>352</v>
      </c>
      <c r="F536" s="293">
        <v>1</v>
      </c>
      <c r="G536" s="37"/>
      <c r="H536" s="43"/>
    </row>
    <row r="537" s="2" customFormat="1" ht="16.8" customHeight="1">
      <c r="A537" s="37"/>
      <c r="B537" s="43"/>
      <c r="C537" s="288" t="s">
        <v>767</v>
      </c>
      <c r="D537" s="289" t="s">
        <v>767</v>
      </c>
      <c r="E537" s="290" t="s">
        <v>1</v>
      </c>
      <c r="F537" s="291">
        <v>6.1299999999999999</v>
      </c>
      <c r="G537" s="37"/>
      <c r="H537" s="43"/>
    </row>
    <row r="538" s="2" customFormat="1" ht="16.8" customHeight="1">
      <c r="A538" s="37"/>
      <c r="B538" s="43"/>
      <c r="C538" s="292" t="s">
        <v>767</v>
      </c>
      <c r="D538" s="292" t="s">
        <v>768</v>
      </c>
      <c r="E538" s="16" t="s">
        <v>1</v>
      </c>
      <c r="F538" s="293">
        <v>6.1299999999999999</v>
      </c>
      <c r="G538" s="37"/>
      <c r="H538" s="43"/>
    </row>
    <row r="539" s="2" customFormat="1" ht="16.8" customHeight="1">
      <c r="A539" s="37"/>
      <c r="B539" s="43"/>
      <c r="C539" s="294" t="s">
        <v>2378</v>
      </c>
      <c r="D539" s="37"/>
      <c r="E539" s="37"/>
      <c r="F539" s="37"/>
      <c r="G539" s="37"/>
      <c r="H539" s="43"/>
    </row>
    <row r="540" s="2" customFormat="1" ht="16.8" customHeight="1">
      <c r="A540" s="37"/>
      <c r="B540" s="43"/>
      <c r="C540" s="292" t="s">
        <v>763</v>
      </c>
      <c r="D540" s="292" t="s">
        <v>764</v>
      </c>
      <c r="E540" s="16" t="s">
        <v>398</v>
      </c>
      <c r="F540" s="293">
        <v>13.93</v>
      </c>
      <c r="G540" s="37"/>
      <c r="H540" s="43"/>
    </row>
    <row r="541" s="2" customFormat="1" ht="16.8" customHeight="1">
      <c r="A541" s="37"/>
      <c r="B541" s="43"/>
      <c r="C541" s="288" t="s">
        <v>779</v>
      </c>
      <c r="D541" s="289" t="s">
        <v>779</v>
      </c>
      <c r="E541" s="290" t="s">
        <v>1</v>
      </c>
      <c r="F541" s="291">
        <v>2.1669999999999998</v>
      </c>
      <c r="G541" s="37"/>
      <c r="H541" s="43"/>
    </row>
    <row r="542" s="2" customFormat="1" ht="16.8" customHeight="1">
      <c r="A542" s="37"/>
      <c r="B542" s="43"/>
      <c r="C542" s="292" t="s">
        <v>1</v>
      </c>
      <c r="D542" s="292" t="s">
        <v>777</v>
      </c>
      <c r="E542" s="16" t="s">
        <v>1</v>
      </c>
      <c r="F542" s="293">
        <v>0</v>
      </c>
      <c r="G542" s="37"/>
      <c r="H542" s="43"/>
    </row>
    <row r="543" s="2" customFormat="1" ht="16.8" customHeight="1">
      <c r="A543" s="37"/>
      <c r="B543" s="43"/>
      <c r="C543" s="292" t="s">
        <v>1</v>
      </c>
      <c r="D543" s="292" t="s">
        <v>778</v>
      </c>
      <c r="E543" s="16" t="s">
        <v>1</v>
      </c>
      <c r="F543" s="293">
        <v>0</v>
      </c>
      <c r="G543" s="37"/>
      <c r="H543" s="43"/>
    </row>
    <row r="544" s="2" customFormat="1" ht="16.8" customHeight="1">
      <c r="A544" s="37"/>
      <c r="B544" s="43"/>
      <c r="C544" s="292" t="s">
        <v>779</v>
      </c>
      <c r="D544" s="292" t="s">
        <v>780</v>
      </c>
      <c r="E544" s="16" t="s">
        <v>1</v>
      </c>
      <c r="F544" s="293">
        <v>2.1669999999999998</v>
      </c>
      <c r="G544" s="37"/>
      <c r="H544" s="43"/>
    </row>
    <row r="545" s="2" customFormat="1" ht="16.8" customHeight="1">
      <c r="A545" s="37"/>
      <c r="B545" s="43"/>
      <c r="C545" s="294" t="s">
        <v>2378</v>
      </c>
      <c r="D545" s="37"/>
      <c r="E545" s="37"/>
      <c r="F545" s="37"/>
      <c r="G545" s="37"/>
      <c r="H545" s="43"/>
    </row>
    <row r="546" s="2" customFormat="1" ht="16.8" customHeight="1">
      <c r="A546" s="37"/>
      <c r="B546" s="43"/>
      <c r="C546" s="292" t="s">
        <v>774</v>
      </c>
      <c r="D546" s="292" t="s">
        <v>775</v>
      </c>
      <c r="E546" s="16" t="s">
        <v>352</v>
      </c>
      <c r="F546" s="293">
        <v>35.043999999999997</v>
      </c>
      <c r="G546" s="37"/>
      <c r="H546" s="43"/>
    </row>
    <row r="547" s="2" customFormat="1" ht="16.8" customHeight="1">
      <c r="A547" s="37"/>
      <c r="B547" s="43"/>
      <c r="C547" s="288" t="s">
        <v>797</v>
      </c>
      <c r="D547" s="289" t="s">
        <v>797</v>
      </c>
      <c r="E547" s="290" t="s">
        <v>1</v>
      </c>
      <c r="F547" s="291">
        <v>1.3460000000000001</v>
      </c>
      <c r="G547" s="37"/>
      <c r="H547" s="43"/>
    </row>
    <row r="548" s="2" customFormat="1" ht="16.8" customHeight="1">
      <c r="A548" s="37"/>
      <c r="B548" s="43"/>
      <c r="C548" s="292" t="s">
        <v>1</v>
      </c>
      <c r="D548" s="292" t="s">
        <v>785</v>
      </c>
      <c r="E548" s="16" t="s">
        <v>1</v>
      </c>
      <c r="F548" s="293">
        <v>0</v>
      </c>
      <c r="G548" s="37"/>
      <c r="H548" s="43"/>
    </row>
    <row r="549" s="2" customFormat="1" ht="16.8" customHeight="1">
      <c r="A549" s="37"/>
      <c r="B549" s="43"/>
      <c r="C549" s="292" t="s">
        <v>797</v>
      </c>
      <c r="D549" s="292" t="s">
        <v>798</v>
      </c>
      <c r="E549" s="16" t="s">
        <v>1</v>
      </c>
      <c r="F549" s="293">
        <v>1.3460000000000001</v>
      </c>
      <c r="G549" s="37"/>
      <c r="H549" s="43"/>
    </row>
    <row r="550" s="2" customFormat="1" ht="16.8" customHeight="1">
      <c r="A550" s="37"/>
      <c r="B550" s="43"/>
      <c r="C550" s="294" t="s">
        <v>2378</v>
      </c>
      <c r="D550" s="37"/>
      <c r="E550" s="37"/>
      <c r="F550" s="37"/>
      <c r="G550" s="37"/>
      <c r="H550" s="43"/>
    </row>
    <row r="551" s="2" customFormat="1" ht="16.8" customHeight="1">
      <c r="A551" s="37"/>
      <c r="B551" s="43"/>
      <c r="C551" s="292" t="s">
        <v>794</v>
      </c>
      <c r="D551" s="292" t="s">
        <v>795</v>
      </c>
      <c r="E551" s="16" t="s">
        <v>352</v>
      </c>
      <c r="F551" s="293">
        <v>47.372999999999998</v>
      </c>
      <c r="G551" s="37"/>
      <c r="H551" s="43"/>
    </row>
    <row r="552" s="2" customFormat="1" ht="16.8" customHeight="1">
      <c r="A552" s="37"/>
      <c r="B552" s="43"/>
      <c r="C552" s="288" t="s">
        <v>818</v>
      </c>
      <c r="D552" s="289" t="s">
        <v>818</v>
      </c>
      <c r="E552" s="290" t="s">
        <v>1</v>
      </c>
      <c r="F552" s="291">
        <v>13.279</v>
      </c>
      <c r="G552" s="37"/>
      <c r="H552" s="43"/>
    </row>
    <row r="553" s="2" customFormat="1" ht="16.8" customHeight="1">
      <c r="A553" s="37"/>
      <c r="B553" s="43"/>
      <c r="C553" s="292" t="s">
        <v>1</v>
      </c>
      <c r="D553" s="292" t="s">
        <v>805</v>
      </c>
      <c r="E553" s="16" t="s">
        <v>1</v>
      </c>
      <c r="F553" s="293">
        <v>0</v>
      </c>
      <c r="G553" s="37"/>
      <c r="H553" s="43"/>
    </row>
    <row r="554" s="2" customFormat="1" ht="16.8" customHeight="1">
      <c r="A554" s="37"/>
      <c r="B554" s="43"/>
      <c r="C554" s="292" t="s">
        <v>1</v>
      </c>
      <c r="D554" s="292" t="s">
        <v>808</v>
      </c>
      <c r="E554" s="16" t="s">
        <v>1</v>
      </c>
      <c r="F554" s="293">
        <v>0</v>
      </c>
      <c r="G554" s="37"/>
      <c r="H554" s="43"/>
    </row>
    <row r="555" s="2" customFormat="1" ht="16.8" customHeight="1">
      <c r="A555" s="37"/>
      <c r="B555" s="43"/>
      <c r="C555" s="292" t="s">
        <v>818</v>
      </c>
      <c r="D555" s="292" t="s">
        <v>819</v>
      </c>
      <c r="E555" s="16" t="s">
        <v>1</v>
      </c>
      <c r="F555" s="293">
        <v>13.279</v>
      </c>
      <c r="G555" s="37"/>
      <c r="H555" s="43"/>
    </row>
    <row r="556" s="2" customFormat="1" ht="16.8" customHeight="1">
      <c r="A556" s="37"/>
      <c r="B556" s="43"/>
      <c r="C556" s="294" t="s">
        <v>2378</v>
      </c>
      <c r="D556" s="37"/>
      <c r="E556" s="37"/>
      <c r="F556" s="37"/>
      <c r="G556" s="37"/>
      <c r="H556" s="43"/>
    </row>
    <row r="557" s="2" customFormat="1" ht="16.8" customHeight="1">
      <c r="A557" s="37"/>
      <c r="B557" s="43"/>
      <c r="C557" s="292" t="s">
        <v>815</v>
      </c>
      <c r="D557" s="292" t="s">
        <v>816</v>
      </c>
      <c r="E557" s="16" t="s">
        <v>352</v>
      </c>
      <c r="F557" s="293">
        <v>13.279</v>
      </c>
      <c r="G557" s="37"/>
      <c r="H557" s="43"/>
    </row>
    <row r="558" s="2" customFormat="1" ht="16.8" customHeight="1">
      <c r="A558" s="37"/>
      <c r="B558" s="43"/>
      <c r="C558" s="288" t="s">
        <v>826</v>
      </c>
      <c r="D558" s="289" t="s">
        <v>826</v>
      </c>
      <c r="E558" s="290" t="s">
        <v>1</v>
      </c>
      <c r="F558" s="291">
        <v>1.3460000000000001</v>
      </c>
      <c r="G558" s="37"/>
      <c r="H558" s="43"/>
    </row>
    <row r="559" s="2" customFormat="1" ht="16.8" customHeight="1">
      <c r="A559" s="37"/>
      <c r="B559" s="43"/>
      <c r="C559" s="292" t="s">
        <v>1</v>
      </c>
      <c r="D559" s="292" t="s">
        <v>785</v>
      </c>
      <c r="E559" s="16" t="s">
        <v>1</v>
      </c>
      <c r="F559" s="293">
        <v>0</v>
      </c>
      <c r="G559" s="37"/>
      <c r="H559" s="43"/>
    </row>
    <row r="560" s="2" customFormat="1" ht="16.8" customHeight="1">
      <c r="A560" s="37"/>
      <c r="B560" s="43"/>
      <c r="C560" s="292" t="s">
        <v>826</v>
      </c>
      <c r="D560" s="292" t="s">
        <v>798</v>
      </c>
      <c r="E560" s="16" t="s">
        <v>1</v>
      </c>
      <c r="F560" s="293">
        <v>1.3460000000000001</v>
      </c>
      <c r="G560" s="37"/>
      <c r="H560" s="43"/>
    </row>
    <row r="561" s="2" customFormat="1" ht="16.8" customHeight="1">
      <c r="A561" s="37"/>
      <c r="B561" s="43"/>
      <c r="C561" s="294" t="s">
        <v>2378</v>
      </c>
      <c r="D561" s="37"/>
      <c r="E561" s="37"/>
      <c r="F561" s="37"/>
      <c r="G561" s="37"/>
      <c r="H561" s="43"/>
    </row>
    <row r="562" s="2" customFormat="1" ht="16.8" customHeight="1">
      <c r="A562" s="37"/>
      <c r="B562" s="43"/>
      <c r="C562" s="292" t="s">
        <v>823</v>
      </c>
      <c r="D562" s="292" t="s">
        <v>824</v>
      </c>
      <c r="E562" s="16" t="s">
        <v>352</v>
      </c>
      <c r="F562" s="293">
        <v>38.831000000000003</v>
      </c>
      <c r="G562" s="37"/>
      <c r="H562" s="43"/>
    </row>
    <row r="563" s="2" customFormat="1" ht="16.8" customHeight="1">
      <c r="A563" s="37"/>
      <c r="B563" s="43"/>
      <c r="C563" s="288" t="s">
        <v>835</v>
      </c>
      <c r="D563" s="289" t="s">
        <v>835</v>
      </c>
      <c r="E563" s="290" t="s">
        <v>1</v>
      </c>
      <c r="F563" s="291">
        <v>9.7189999999999994</v>
      </c>
      <c r="G563" s="37"/>
      <c r="H563" s="43"/>
    </row>
    <row r="564" s="2" customFormat="1" ht="16.8" customHeight="1">
      <c r="A564" s="37"/>
      <c r="B564" s="43"/>
      <c r="C564" s="292" t="s">
        <v>1</v>
      </c>
      <c r="D564" s="292" t="s">
        <v>788</v>
      </c>
      <c r="E564" s="16" t="s">
        <v>1</v>
      </c>
      <c r="F564" s="293">
        <v>0</v>
      </c>
      <c r="G564" s="37"/>
      <c r="H564" s="43"/>
    </row>
    <row r="565" s="2" customFormat="1" ht="16.8" customHeight="1">
      <c r="A565" s="37"/>
      <c r="B565" s="43"/>
      <c r="C565" s="292" t="s">
        <v>835</v>
      </c>
      <c r="D565" s="292" t="s">
        <v>836</v>
      </c>
      <c r="E565" s="16" t="s">
        <v>1</v>
      </c>
      <c r="F565" s="293">
        <v>9.7189999999999994</v>
      </c>
      <c r="G565" s="37"/>
      <c r="H565" s="43"/>
    </row>
    <row r="566" s="2" customFormat="1" ht="16.8" customHeight="1">
      <c r="A566" s="37"/>
      <c r="B566" s="43"/>
      <c r="C566" s="294" t="s">
        <v>2378</v>
      </c>
      <c r="D566" s="37"/>
      <c r="E566" s="37"/>
      <c r="F566" s="37"/>
      <c r="G566" s="37"/>
      <c r="H566" s="43"/>
    </row>
    <row r="567" s="2" customFormat="1" ht="16.8" customHeight="1">
      <c r="A567" s="37"/>
      <c r="B567" s="43"/>
      <c r="C567" s="292" t="s">
        <v>832</v>
      </c>
      <c r="D567" s="292" t="s">
        <v>833</v>
      </c>
      <c r="E567" s="16" t="s">
        <v>352</v>
      </c>
      <c r="F567" s="293">
        <v>9.7189999999999994</v>
      </c>
      <c r="G567" s="37"/>
      <c r="H567" s="43"/>
    </row>
    <row r="568" s="2" customFormat="1" ht="16.8" customHeight="1">
      <c r="A568" s="37"/>
      <c r="B568" s="43"/>
      <c r="C568" s="288" t="s">
        <v>843</v>
      </c>
      <c r="D568" s="289" t="s">
        <v>843</v>
      </c>
      <c r="E568" s="290" t="s">
        <v>1</v>
      </c>
      <c r="F568" s="291">
        <v>10.691000000000001</v>
      </c>
      <c r="G568" s="37"/>
      <c r="H568" s="43"/>
    </row>
    <row r="569" s="2" customFormat="1" ht="16.8" customHeight="1">
      <c r="A569" s="37"/>
      <c r="B569" s="43"/>
      <c r="C569" s="292" t="s">
        <v>843</v>
      </c>
      <c r="D569" s="292" t="s">
        <v>844</v>
      </c>
      <c r="E569" s="16" t="s">
        <v>1</v>
      </c>
      <c r="F569" s="293">
        <v>10.691000000000001</v>
      </c>
      <c r="G569" s="37"/>
      <c r="H569" s="43"/>
    </row>
    <row r="570" s="2" customFormat="1" ht="16.8" customHeight="1">
      <c r="A570" s="37"/>
      <c r="B570" s="43"/>
      <c r="C570" s="294" t="s">
        <v>2378</v>
      </c>
      <c r="D570" s="37"/>
      <c r="E570" s="37"/>
      <c r="F570" s="37"/>
      <c r="G570" s="37"/>
      <c r="H570" s="43"/>
    </row>
    <row r="571" s="2" customFormat="1" ht="16.8" customHeight="1">
      <c r="A571" s="37"/>
      <c r="B571" s="43"/>
      <c r="C571" s="292" t="s">
        <v>840</v>
      </c>
      <c r="D571" s="292" t="s">
        <v>841</v>
      </c>
      <c r="E571" s="16" t="s">
        <v>352</v>
      </c>
      <c r="F571" s="293">
        <v>10.691000000000001</v>
      </c>
      <c r="G571" s="37"/>
      <c r="H571" s="43"/>
    </row>
    <row r="572" s="2" customFormat="1" ht="16.8" customHeight="1">
      <c r="A572" s="37"/>
      <c r="B572" s="43"/>
      <c r="C572" s="288" t="s">
        <v>851</v>
      </c>
      <c r="D572" s="289" t="s">
        <v>851</v>
      </c>
      <c r="E572" s="290" t="s">
        <v>1</v>
      </c>
      <c r="F572" s="291">
        <v>1.3460000000000001</v>
      </c>
      <c r="G572" s="37"/>
      <c r="H572" s="43"/>
    </row>
    <row r="573" s="2" customFormat="1" ht="16.8" customHeight="1">
      <c r="A573" s="37"/>
      <c r="B573" s="43"/>
      <c r="C573" s="292" t="s">
        <v>1</v>
      </c>
      <c r="D573" s="292" t="s">
        <v>785</v>
      </c>
      <c r="E573" s="16" t="s">
        <v>1</v>
      </c>
      <c r="F573" s="293">
        <v>0</v>
      </c>
      <c r="G573" s="37"/>
      <c r="H573" s="43"/>
    </row>
    <row r="574" s="2" customFormat="1" ht="16.8" customHeight="1">
      <c r="A574" s="37"/>
      <c r="B574" s="43"/>
      <c r="C574" s="292" t="s">
        <v>851</v>
      </c>
      <c r="D574" s="292" t="s">
        <v>798</v>
      </c>
      <c r="E574" s="16" t="s">
        <v>1</v>
      </c>
      <c r="F574" s="293">
        <v>1.3460000000000001</v>
      </c>
      <c r="G574" s="37"/>
      <c r="H574" s="43"/>
    </row>
    <row r="575" s="2" customFormat="1" ht="16.8" customHeight="1">
      <c r="A575" s="37"/>
      <c r="B575" s="43"/>
      <c r="C575" s="294" t="s">
        <v>2378</v>
      </c>
      <c r="D575" s="37"/>
      <c r="E575" s="37"/>
      <c r="F575" s="37"/>
      <c r="G575" s="37"/>
      <c r="H575" s="43"/>
    </row>
    <row r="576" s="2" customFormat="1">
      <c r="A576" s="37"/>
      <c r="B576" s="43"/>
      <c r="C576" s="292" t="s">
        <v>848</v>
      </c>
      <c r="D576" s="292" t="s">
        <v>849</v>
      </c>
      <c r="E576" s="16" t="s">
        <v>352</v>
      </c>
      <c r="F576" s="293">
        <v>47.372999999999998</v>
      </c>
      <c r="G576" s="37"/>
      <c r="H576" s="43"/>
    </row>
    <row r="577" s="2" customFormat="1" ht="16.8" customHeight="1">
      <c r="A577" s="37"/>
      <c r="B577" s="43"/>
      <c r="C577" s="288" t="s">
        <v>858</v>
      </c>
      <c r="D577" s="289" t="s">
        <v>858</v>
      </c>
      <c r="E577" s="290" t="s">
        <v>1</v>
      </c>
      <c r="F577" s="291">
        <v>1.234</v>
      </c>
      <c r="G577" s="37"/>
      <c r="H577" s="43"/>
    </row>
    <row r="578" s="2" customFormat="1" ht="16.8" customHeight="1">
      <c r="A578" s="37"/>
      <c r="B578" s="43"/>
      <c r="C578" s="292" t="s">
        <v>1</v>
      </c>
      <c r="D578" s="292" t="s">
        <v>785</v>
      </c>
      <c r="E578" s="16" t="s">
        <v>1</v>
      </c>
      <c r="F578" s="293">
        <v>0</v>
      </c>
      <c r="G578" s="37"/>
      <c r="H578" s="43"/>
    </row>
    <row r="579" s="2" customFormat="1" ht="16.8" customHeight="1">
      <c r="A579" s="37"/>
      <c r="B579" s="43"/>
      <c r="C579" s="292" t="s">
        <v>858</v>
      </c>
      <c r="D579" s="292" t="s">
        <v>786</v>
      </c>
      <c r="E579" s="16" t="s">
        <v>1</v>
      </c>
      <c r="F579" s="293">
        <v>1.234</v>
      </c>
      <c r="G579" s="37"/>
      <c r="H579" s="43"/>
    </row>
    <row r="580" s="2" customFormat="1" ht="16.8" customHeight="1">
      <c r="A580" s="37"/>
      <c r="B580" s="43"/>
      <c r="C580" s="294" t="s">
        <v>2378</v>
      </c>
      <c r="D580" s="37"/>
      <c r="E580" s="37"/>
      <c r="F580" s="37"/>
      <c r="G580" s="37"/>
      <c r="H580" s="43"/>
    </row>
    <row r="581" s="2" customFormat="1" ht="16.8" customHeight="1">
      <c r="A581" s="37"/>
      <c r="B581" s="43"/>
      <c r="C581" s="292" t="s">
        <v>855</v>
      </c>
      <c r="D581" s="292" t="s">
        <v>856</v>
      </c>
      <c r="E581" s="16" t="s">
        <v>352</v>
      </c>
      <c r="F581" s="293">
        <v>46.962000000000003</v>
      </c>
      <c r="G581" s="37"/>
      <c r="H581" s="43"/>
    </row>
    <row r="582" s="2" customFormat="1" ht="16.8" customHeight="1">
      <c r="A582" s="37"/>
      <c r="B582" s="43"/>
      <c r="C582" s="288" t="s">
        <v>868</v>
      </c>
      <c r="D582" s="289" t="s">
        <v>868</v>
      </c>
      <c r="E582" s="290" t="s">
        <v>1</v>
      </c>
      <c r="F582" s="291">
        <v>93.924000000000007</v>
      </c>
      <c r="G582" s="37"/>
      <c r="H582" s="43"/>
    </row>
    <row r="583" s="2" customFormat="1" ht="16.8" customHeight="1">
      <c r="A583" s="37"/>
      <c r="B583" s="43"/>
      <c r="C583" s="292" t="s">
        <v>868</v>
      </c>
      <c r="D583" s="292" t="s">
        <v>869</v>
      </c>
      <c r="E583" s="16" t="s">
        <v>1</v>
      </c>
      <c r="F583" s="293">
        <v>93.924000000000007</v>
      </c>
      <c r="G583" s="37"/>
      <c r="H583" s="43"/>
    </row>
    <row r="584" s="2" customFormat="1" ht="16.8" customHeight="1">
      <c r="A584" s="37"/>
      <c r="B584" s="43"/>
      <c r="C584" s="294" t="s">
        <v>2378</v>
      </c>
      <c r="D584" s="37"/>
      <c r="E584" s="37"/>
      <c r="F584" s="37"/>
      <c r="G584" s="37"/>
      <c r="H584" s="43"/>
    </row>
    <row r="585" s="2" customFormat="1">
      <c r="A585" s="37"/>
      <c r="B585" s="43"/>
      <c r="C585" s="292" t="s">
        <v>865</v>
      </c>
      <c r="D585" s="292" t="s">
        <v>866</v>
      </c>
      <c r="E585" s="16" t="s">
        <v>352</v>
      </c>
      <c r="F585" s="293">
        <v>93.924000000000007</v>
      </c>
      <c r="G585" s="37"/>
      <c r="H585" s="43"/>
    </row>
    <row r="586" s="2" customFormat="1" ht="16.8" customHeight="1">
      <c r="A586" s="37"/>
      <c r="B586" s="43"/>
      <c r="C586" s="288" t="s">
        <v>404</v>
      </c>
      <c r="D586" s="289" t="s">
        <v>404</v>
      </c>
      <c r="E586" s="290" t="s">
        <v>1</v>
      </c>
      <c r="F586" s="291">
        <v>0.5</v>
      </c>
      <c r="G586" s="37"/>
      <c r="H586" s="43"/>
    </row>
    <row r="587" s="2" customFormat="1" ht="16.8" customHeight="1">
      <c r="A587" s="37"/>
      <c r="B587" s="43"/>
      <c r="C587" s="292" t="s">
        <v>1</v>
      </c>
      <c r="D587" s="292" t="s">
        <v>386</v>
      </c>
      <c r="E587" s="16" t="s">
        <v>1</v>
      </c>
      <c r="F587" s="293">
        <v>0</v>
      </c>
      <c r="G587" s="37"/>
      <c r="H587" s="43"/>
    </row>
    <row r="588" s="2" customFormat="1" ht="16.8" customHeight="1">
      <c r="A588" s="37"/>
      <c r="B588" s="43"/>
      <c r="C588" s="292" t="s">
        <v>404</v>
      </c>
      <c r="D588" s="292" t="s">
        <v>405</v>
      </c>
      <c r="E588" s="16" t="s">
        <v>1</v>
      </c>
      <c r="F588" s="293">
        <v>0.5</v>
      </c>
      <c r="G588" s="37"/>
      <c r="H588" s="43"/>
    </row>
    <row r="589" s="2" customFormat="1" ht="16.8" customHeight="1">
      <c r="A589" s="37"/>
      <c r="B589" s="43"/>
      <c r="C589" s="294" t="s">
        <v>2378</v>
      </c>
      <c r="D589" s="37"/>
      <c r="E589" s="37"/>
      <c r="F589" s="37"/>
      <c r="G589" s="37"/>
      <c r="H589" s="43"/>
    </row>
    <row r="590" s="2" customFormat="1" ht="16.8" customHeight="1">
      <c r="A590" s="37"/>
      <c r="B590" s="43"/>
      <c r="C590" s="292" t="s">
        <v>396</v>
      </c>
      <c r="D590" s="292" t="s">
        <v>397</v>
      </c>
      <c r="E590" s="16" t="s">
        <v>398</v>
      </c>
      <c r="F590" s="293">
        <v>0.5</v>
      </c>
      <c r="G590" s="37"/>
      <c r="H590" s="43"/>
    </row>
    <row r="591" s="2" customFormat="1" ht="16.8" customHeight="1">
      <c r="A591" s="37"/>
      <c r="B591" s="43"/>
      <c r="C591" s="288" t="s">
        <v>877</v>
      </c>
      <c r="D591" s="289" t="s">
        <v>877</v>
      </c>
      <c r="E591" s="290" t="s">
        <v>1</v>
      </c>
      <c r="F591" s="291">
        <v>1.3460000000000001</v>
      </c>
      <c r="G591" s="37"/>
      <c r="H591" s="43"/>
    </row>
    <row r="592" s="2" customFormat="1" ht="16.8" customHeight="1">
      <c r="A592" s="37"/>
      <c r="B592" s="43"/>
      <c r="C592" s="292" t="s">
        <v>1</v>
      </c>
      <c r="D592" s="292" t="s">
        <v>785</v>
      </c>
      <c r="E592" s="16" t="s">
        <v>1</v>
      </c>
      <c r="F592" s="293">
        <v>0</v>
      </c>
      <c r="G592" s="37"/>
      <c r="H592" s="43"/>
    </row>
    <row r="593" s="2" customFormat="1" ht="16.8" customHeight="1">
      <c r="A593" s="37"/>
      <c r="B593" s="43"/>
      <c r="C593" s="292" t="s">
        <v>877</v>
      </c>
      <c r="D593" s="292" t="s">
        <v>798</v>
      </c>
      <c r="E593" s="16" t="s">
        <v>1</v>
      </c>
      <c r="F593" s="293">
        <v>1.3460000000000001</v>
      </c>
      <c r="G593" s="37"/>
      <c r="H593" s="43"/>
    </row>
    <row r="594" s="2" customFormat="1" ht="16.8" customHeight="1">
      <c r="A594" s="37"/>
      <c r="B594" s="43"/>
      <c r="C594" s="294" t="s">
        <v>2378</v>
      </c>
      <c r="D594" s="37"/>
      <c r="E594" s="37"/>
      <c r="F594" s="37"/>
      <c r="G594" s="37"/>
      <c r="H594" s="43"/>
    </row>
    <row r="595" s="2" customFormat="1" ht="16.8" customHeight="1">
      <c r="A595" s="37"/>
      <c r="B595" s="43"/>
      <c r="C595" s="292" t="s">
        <v>873</v>
      </c>
      <c r="D595" s="292" t="s">
        <v>874</v>
      </c>
      <c r="E595" s="16" t="s">
        <v>875</v>
      </c>
      <c r="F595" s="293">
        <v>48.32</v>
      </c>
      <c r="G595" s="37"/>
      <c r="H595" s="43"/>
    </row>
    <row r="596" s="2" customFormat="1" ht="16.8" customHeight="1">
      <c r="A596" s="37"/>
      <c r="B596" s="43"/>
      <c r="C596" s="288" t="s">
        <v>894</v>
      </c>
      <c r="D596" s="289" t="s">
        <v>894</v>
      </c>
      <c r="E596" s="290" t="s">
        <v>1</v>
      </c>
      <c r="F596" s="291">
        <v>57.82</v>
      </c>
      <c r="G596" s="37"/>
      <c r="H596" s="43"/>
    </row>
    <row r="597" s="2" customFormat="1" ht="16.8" customHeight="1">
      <c r="A597" s="37"/>
      <c r="B597" s="43"/>
      <c r="C597" s="292" t="s">
        <v>1</v>
      </c>
      <c r="D597" s="292" t="s">
        <v>893</v>
      </c>
      <c r="E597" s="16" t="s">
        <v>1</v>
      </c>
      <c r="F597" s="293">
        <v>0</v>
      </c>
      <c r="G597" s="37"/>
      <c r="H597" s="43"/>
    </row>
    <row r="598" s="2" customFormat="1" ht="16.8" customHeight="1">
      <c r="A598" s="37"/>
      <c r="B598" s="43"/>
      <c r="C598" s="292" t="s">
        <v>894</v>
      </c>
      <c r="D598" s="292" t="s">
        <v>895</v>
      </c>
      <c r="E598" s="16" t="s">
        <v>1</v>
      </c>
      <c r="F598" s="293">
        <v>57.82</v>
      </c>
      <c r="G598" s="37"/>
      <c r="H598" s="43"/>
    </row>
    <row r="599" s="2" customFormat="1" ht="16.8" customHeight="1">
      <c r="A599" s="37"/>
      <c r="B599" s="43"/>
      <c r="C599" s="294" t="s">
        <v>2378</v>
      </c>
      <c r="D599" s="37"/>
      <c r="E599" s="37"/>
      <c r="F599" s="37"/>
      <c r="G599" s="37"/>
      <c r="H599" s="43"/>
    </row>
    <row r="600" s="2" customFormat="1" ht="16.8" customHeight="1">
      <c r="A600" s="37"/>
      <c r="B600" s="43"/>
      <c r="C600" s="292" t="s">
        <v>890</v>
      </c>
      <c r="D600" s="292" t="s">
        <v>891</v>
      </c>
      <c r="E600" s="16" t="s">
        <v>352</v>
      </c>
      <c r="F600" s="293">
        <v>519.55999999999995</v>
      </c>
      <c r="G600" s="37"/>
      <c r="H600" s="43"/>
    </row>
    <row r="601" s="2" customFormat="1" ht="16.8" customHeight="1">
      <c r="A601" s="37"/>
      <c r="B601" s="43"/>
      <c r="C601" s="288" t="s">
        <v>920</v>
      </c>
      <c r="D601" s="289" t="s">
        <v>920</v>
      </c>
      <c r="E601" s="290" t="s">
        <v>1</v>
      </c>
      <c r="F601" s="291">
        <v>2.3500000000000001</v>
      </c>
      <c r="G601" s="37"/>
      <c r="H601" s="43"/>
    </row>
    <row r="602" s="2" customFormat="1" ht="16.8" customHeight="1">
      <c r="A602" s="37"/>
      <c r="B602" s="43"/>
      <c r="C602" s="292" t="s">
        <v>1</v>
      </c>
      <c r="D602" s="292" t="s">
        <v>919</v>
      </c>
      <c r="E602" s="16" t="s">
        <v>1</v>
      </c>
      <c r="F602" s="293">
        <v>0</v>
      </c>
      <c r="G602" s="37"/>
      <c r="H602" s="43"/>
    </row>
    <row r="603" s="2" customFormat="1" ht="16.8" customHeight="1">
      <c r="A603" s="37"/>
      <c r="B603" s="43"/>
      <c r="C603" s="292" t="s">
        <v>920</v>
      </c>
      <c r="D603" s="292" t="s">
        <v>921</v>
      </c>
      <c r="E603" s="16" t="s">
        <v>1</v>
      </c>
      <c r="F603" s="293">
        <v>2.3500000000000001</v>
      </c>
      <c r="G603" s="37"/>
      <c r="H603" s="43"/>
    </row>
    <row r="604" s="2" customFormat="1" ht="16.8" customHeight="1">
      <c r="A604" s="37"/>
      <c r="B604" s="43"/>
      <c r="C604" s="294" t="s">
        <v>2378</v>
      </c>
      <c r="D604" s="37"/>
      <c r="E604" s="37"/>
      <c r="F604" s="37"/>
      <c r="G604" s="37"/>
      <c r="H604" s="43"/>
    </row>
    <row r="605" s="2" customFormat="1" ht="16.8" customHeight="1">
      <c r="A605" s="37"/>
      <c r="B605" s="43"/>
      <c r="C605" s="292" t="s">
        <v>916</v>
      </c>
      <c r="D605" s="292" t="s">
        <v>917</v>
      </c>
      <c r="E605" s="16" t="s">
        <v>352</v>
      </c>
      <c r="F605" s="293">
        <v>12.041</v>
      </c>
      <c r="G605" s="37"/>
      <c r="H605" s="43"/>
    </row>
    <row r="606" s="2" customFormat="1" ht="16.8" customHeight="1">
      <c r="A606" s="37"/>
      <c r="B606" s="43"/>
      <c r="C606" s="288" t="s">
        <v>933</v>
      </c>
      <c r="D606" s="289" t="s">
        <v>933</v>
      </c>
      <c r="E606" s="290" t="s">
        <v>1</v>
      </c>
      <c r="F606" s="291">
        <v>26.399999999999999</v>
      </c>
      <c r="G606" s="37"/>
      <c r="H606" s="43"/>
    </row>
    <row r="607" s="2" customFormat="1" ht="16.8" customHeight="1">
      <c r="A607" s="37"/>
      <c r="B607" s="43"/>
      <c r="C607" s="292" t="s">
        <v>1</v>
      </c>
      <c r="D607" s="292" t="s">
        <v>932</v>
      </c>
      <c r="E607" s="16" t="s">
        <v>1</v>
      </c>
      <c r="F607" s="293">
        <v>0</v>
      </c>
      <c r="G607" s="37"/>
      <c r="H607" s="43"/>
    </row>
    <row r="608" s="2" customFormat="1" ht="16.8" customHeight="1">
      <c r="A608" s="37"/>
      <c r="B608" s="43"/>
      <c r="C608" s="292" t="s">
        <v>933</v>
      </c>
      <c r="D608" s="292" t="s">
        <v>934</v>
      </c>
      <c r="E608" s="16" t="s">
        <v>1</v>
      </c>
      <c r="F608" s="293">
        <v>26.399999999999999</v>
      </c>
      <c r="G608" s="37"/>
      <c r="H608" s="43"/>
    </row>
    <row r="609" s="2" customFormat="1" ht="16.8" customHeight="1">
      <c r="A609" s="37"/>
      <c r="B609" s="43"/>
      <c r="C609" s="294" t="s">
        <v>2378</v>
      </c>
      <c r="D609" s="37"/>
      <c r="E609" s="37"/>
      <c r="F609" s="37"/>
      <c r="G609" s="37"/>
      <c r="H609" s="43"/>
    </row>
    <row r="610" s="2" customFormat="1" ht="16.8" customHeight="1">
      <c r="A610" s="37"/>
      <c r="B610" s="43"/>
      <c r="C610" s="292" t="s">
        <v>929</v>
      </c>
      <c r="D610" s="292" t="s">
        <v>930</v>
      </c>
      <c r="E610" s="16" t="s">
        <v>398</v>
      </c>
      <c r="F610" s="293">
        <v>216.53999999999999</v>
      </c>
      <c r="G610" s="37"/>
      <c r="H610" s="43"/>
    </row>
    <row r="611" s="2" customFormat="1" ht="16.8" customHeight="1">
      <c r="A611" s="37"/>
      <c r="B611" s="43"/>
      <c r="C611" s="288" t="s">
        <v>947</v>
      </c>
      <c r="D611" s="289" t="s">
        <v>947</v>
      </c>
      <c r="E611" s="290" t="s">
        <v>1</v>
      </c>
      <c r="F611" s="291">
        <v>227.36699999999999</v>
      </c>
      <c r="G611" s="37"/>
      <c r="H611" s="43"/>
    </row>
    <row r="612" s="2" customFormat="1" ht="16.8" customHeight="1">
      <c r="A612" s="37"/>
      <c r="B612" s="43"/>
      <c r="C612" s="292" t="s">
        <v>947</v>
      </c>
      <c r="D612" s="292" t="s">
        <v>948</v>
      </c>
      <c r="E612" s="16" t="s">
        <v>1</v>
      </c>
      <c r="F612" s="293">
        <v>227.36699999999999</v>
      </c>
      <c r="G612" s="37"/>
      <c r="H612" s="43"/>
    </row>
    <row r="613" s="2" customFormat="1" ht="16.8" customHeight="1">
      <c r="A613" s="37"/>
      <c r="B613" s="43"/>
      <c r="C613" s="294" t="s">
        <v>2378</v>
      </c>
      <c r="D613" s="37"/>
      <c r="E613" s="37"/>
      <c r="F613" s="37"/>
      <c r="G613" s="37"/>
      <c r="H613" s="43"/>
    </row>
    <row r="614" s="2" customFormat="1" ht="16.8" customHeight="1">
      <c r="A614" s="37"/>
      <c r="B614" s="43"/>
      <c r="C614" s="292" t="s">
        <v>944</v>
      </c>
      <c r="D614" s="292" t="s">
        <v>945</v>
      </c>
      <c r="E614" s="16" t="s">
        <v>398</v>
      </c>
      <c r="F614" s="293">
        <v>227.36699999999999</v>
      </c>
      <c r="G614" s="37"/>
      <c r="H614" s="43"/>
    </row>
    <row r="615" s="2" customFormat="1" ht="16.8" customHeight="1">
      <c r="A615" s="37"/>
      <c r="B615" s="43"/>
      <c r="C615" s="288" t="s">
        <v>955</v>
      </c>
      <c r="D615" s="289" t="s">
        <v>955</v>
      </c>
      <c r="E615" s="290" t="s">
        <v>1</v>
      </c>
      <c r="F615" s="291">
        <v>1.4430000000000001</v>
      </c>
      <c r="G615" s="37"/>
      <c r="H615" s="43"/>
    </row>
    <row r="616" s="2" customFormat="1" ht="16.8" customHeight="1">
      <c r="A616" s="37"/>
      <c r="B616" s="43"/>
      <c r="C616" s="292" t="s">
        <v>1</v>
      </c>
      <c r="D616" s="292" t="s">
        <v>785</v>
      </c>
      <c r="E616" s="16" t="s">
        <v>1</v>
      </c>
      <c r="F616" s="293">
        <v>0</v>
      </c>
      <c r="G616" s="37"/>
      <c r="H616" s="43"/>
    </row>
    <row r="617" s="2" customFormat="1" ht="16.8" customHeight="1">
      <c r="A617" s="37"/>
      <c r="B617" s="43"/>
      <c r="C617" s="292" t="s">
        <v>955</v>
      </c>
      <c r="D617" s="292" t="s">
        <v>956</v>
      </c>
      <c r="E617" s="16" t="s">
        <v>1</v>
      </c>
      <c r="F617" s="293">
        <v>1.4430000000000001</v>
      </c>
      <c r="G617" s="37"/>
      <c r="H617" s="43"/>
    </row>
    <row r="618" s="2" customFormat="1" ht="16.8" customHeight="1">
      <c r="A618" s="37"/>
      <c r="B618" s="43"/>
      <c r="C618" s="294" t="s">
        <v>2378</v>
      </c>
      <c r="D618" s="37"/>
      <c r="E618" s="37"/>
      <c r="F618" s="37"/>
      <c r="G618" s="37"/>
      <c r="H618" s="43"/>
    </row>
    <row r="619" s="2" customFormat="1" ht="16.8" customHeight="1">
      <c r="A619" s="37"/>
      <c r="B619" s="43"/>
      <c r="C619" s="292" t="s">
        <v>952</v>
      </c>
      <c r="D619" s="292" t="s">
        <v>953</v>
      </c>
      <c r="E619" s="16" t="s">
        <v>352</v>
      </c>
      <c r="F619" s="293">
        <v>1.9410000000000001</v>
      </c>
      <c r="G619" s="37"/>
      <c r="H619" s="43"/>
    </row>
    <row r="620" s="2" customFormat="1" ht="16.8" customHeight="1">
      <c r="A620" s="37"/>
      <c r="B620" s="43"/>
      <c r="C620" s="288" t="s">
        <v>963</v>
      </c>
      <c r="D620" s="289" t="s">
        <v>963</v>
      </c>
      <c r="E620" s="290" t="s">
        <v>1</v>
      </c>
      <c r="F620" s="291">
        <v>2.1349999999999998</v>
      </c>
      <c r="G620" s="37"/>
      <c r="H620" s="43"/>
    </row>
    <row r="621" s="2" customFormat="1" ht="16.8" customHeight="1">
      <c r="A621" s="37"/>
      <c r="B621" s="43"/>
      <c r="C621" s="292" t="s">
        <v>963</v>
      </c>
      <c r="D621" s="292" t="s">
        <v>964</v>
      </c>
      <c r="E621" s="16" t="s">
        <v>1</v>
      </c>
      <c r="F621" s="293">
        <v>2.1349999999999998</v>
      </c>
      <c r="G621" s="37"/>
      <c r="H621" s="43"/>
    </row>
    <row r="622" s="2" customFormat="1" ht="16.8" customHeight="1">
      <c r="A622" s="37"/>
      <c r="B622" s="43"/>
      <c r="C622" s="294" t="s">
        <v>2378</v>
      </c>
      <c r="D622" s="37"/>
      <c r="E622" s="37"/>
      <c r="F622" s="37"/>
      <c r="G622" s="37"/>
      <c r="H622" s="43"/>
    </row>
    <row r="623" s="2" customFormat="1" ht="16.8" customHeight="1">
      <c r="A623" s="37"/>
      <c r="B623" s="43"/>
      <c r="C623" s="292" t="s">
        <v>961</v>
      </c>
      <c r="D623" s="292" t="s">
        <v>824</v>
      </c>
      <c r="E623" s="16" t="s">
        <v>352</v>
      </c>
      <c r="F623" s="293">
        <v>2.1349999999999998</v>
      </c>
      <c r="G623" s="37"/>
      <c r="H623" s="43"/>
    </row>
    <row r="624" s="2" customFormat="1" ht="16.8" customHeight="1">
      <c r="A624" s="37"/>
      <c r="B624" s="43"/>
      <c r="C624" s="288" t="s">
        <v>971</v>
      </c>
      <c r="D624" s="289" t="s">
        <v>971</v>
      </c>
      <c r="E624" s="290" t="s">
        <v>1</v>
      </c>
      <c r="F624" s="291">
        <v>57.82</v>
      </c>
      <c r="G624" s="37"/>
      <c r="H624" s="43"/>
    </row>
    <row r="625" s="2" customFormat="1" ht="16.8" customHeight="1">
      <c r="A625" s="37"/>
      <c r="B625" s="43"/>
      <c r="C625" s="292" t="s">
        <v>1</v>
      </c>
      <c r="D625" s="292" t="s">
        <v>893</v>
      </c>
      <c r="E625" s="16" t="s">
        <v>1</v>
      </c>
      <c r="F625" s="293">
        <v>0</v>
      </c>
      <c r="G625" s="37"/>
      <c r="H625" s="43"/>
    </row>
    <row r="626" s="2" customFormat="1" ht="16.8" customHeight="1">
      <c r="A626" s="37"/>
      <c r="B626" s="43"/>
      <c r="C626" s="292" t="s">
        <v>971</v>
      </c>
      <c r="D626" s="292" t="s">
        <v>895</v>
      </c>
      <c r="E626" s="16" t="s">
        <v>1</v>
      </c>
      <c r="F626" s="293">
        <v>57.82</v>
      </c>
      <c r="G626" s="37"/>
      <c r="H626" s="43"/>
    </row>
    <row r="627" s="2" customFormat="1" ht="16.8" customHeight="1">
      <c r="A627" s="37"/>
      <c r="B627" s="43"/>
      <c r="C627" s="294" t="s">
        <v>2378</v>
      </c>
      <c r="D627" s="37"/>
      <c r="E627" s="37"/>
      <c r="F627" s="37"/>
      <c r="G627" s="37"/>
      <c r="H627" s="43"/>
    </row>
    <row r="628" s="2" customFormat="1" ht="16.8" customHeight="1">
      <c r="A628" s="37"/>
      <c r="B628" s="43"/>
      <c r="C628" s="292" t="s">
        <v>968</v>
      </c>
      <c r="D628" s="292" t="s">
        <v>969</v>
      </c>
      <c r="E628" s="16" t="s">
        <v>352</v>
      </c>
      <c r="F628" s="293">
        <v>518.82799999999997</v>
      </c>
      <c r="G628" s="37"/>
      <c r="H628" s="43"/>
    </row>
    <row r="629" s="2" customFormat="1" ht="16.8" customHeight="1">
      <c r="A629" s="37"/>
      <c r="B629" s="43"/>
      <c r="C629" s="288" t="s">
        <v>421</v>
      </c>
      <c r="D629" s="289" t="s">
        <v>421</v>
      </c>
      <c r="E629" s="290" t="s">
        <v>1</v>
      </c>
      <c r="F629" s="291">
        <v>11.605</v>
      </c>
      <c r="G629" s="37"/>
      <c r="H629" s="43"/>
    </row>
    <row r="630" s="2" customFormat="1" ht="16.8" customHeight="1">
      <c r="A630" s="37"/>
      <c r="B630" s="43"/>
      <c r="C630" s="292" t="s">
        <v>1</v>
      </c>
      <c r="D630" s="292" t="s">
        <v>419</v>
      </c>
      <c r="E630" s="16" t="s">
        <v>1</v>
      </c>
      <c r="F630" s="293">
        <v>0</v>
      </c>
      <c r="G630" s="37"/>
      <c r="H630" s="43"/>
    </row>
    <row r="631" s="2" customFormat="1" ht="16.8" customHeight="1">
      <c r="A631" s="37"/>
      <c r="B631" s="43"/>
      <c r="C631" s="292" t="s">
        <v>421</v>
      </c>
      <c r="D631" s="292" t="s">
        <v>422</v>
      </c>
      <c r="E631" s="16" t="s">
        <v>1</v>
      </c>
      <c r="F631" s="293">
        <v>11.605</v>
      </c>
      <c r="G631" s="37"/>
      <c r="H631" s="43"/>
    </row>
    <row r="632" s="2" customFormat="1" ht="16.8" customHeight="1">
      <c r="A632" s="37"/>
      <c r="B632" s="43"/>
      <c r="C632" s="294" t="s">
        <v>2378</v>
      </c>
      <c r="D632" s="37"/>
      <c r="E632" s="37"/>
      <c r="F632" s="37"/>
      <c r="G632" s="37"/>
      <c r="H632" s="43"/>
    </row>
    <row r="633" s="2" customFormat="1" ht="16.8" customHeight="1">
      <c r="A633" s="37"/>
      <c r="B633" s="43"/>
      <c r="C633" s="292" t="s">
        <v>413</v>
      </c>
      <c r="D633" s="292" t="s">
        <v>414</v>
      </c>
      <c r="E633" s="16" t="s">
        <v>415</v>
      </c>
      <c r="F633" s="293">
        <v>11.605</v>
      </c>
      <c r="G633" s="37"/>
      <c r="H633" s="43"/>
    </row>
    <row r="634" s="2" customFormat="1" ht="16.8" customHeight="1">
      <c r="A634" s="37"/>
      <c r="B634" s="43"/>
      <c r="C634" s="288" t="s">
        <v>984</v>
      </c>
      <c r="D634" s="289" t="s">
        <v>984</v>
      </c>
      <c r="E634" s="290" t="s">
        <v>1</v>
      </c>
      <c r="F634" s="291">
        <v>510.654</v>
      </c>
      <c r="G634" s="37"/>
      <c r="H634" s="43"/>
    </row>
    <row r="635" s="2" customFormat="1" ht="16.8" customHeight="1">
      <c r="A635" s="37"/>
      <c r="B635" s="43"/>
      <c r="C635" s="292" t="s">
        <v>984</v>
      </c>
      <c r="D635" s="292" t="s">
        <v>985</v>
      </c>
      <c r="E635" s="16" t="s">
        <v>1</v>
      </c>
      <c r="F635" s="293">
        <v>510.654</v>
      </c>
      <c r="G635" s="37"/>
      <c r="H635" s="43"/>
    </row>
    <row r="636" s="2" customFormat="1" ht="16.8" customHeight="1">
      <c r="A636" s="37"/>
      <c r="B636" s="43"/>
      <c r="C636" s="294" t="s">
        <v>2378</v>
      </c>
      <c r="D636" s="37"/>
      <c r="E636" s="37"/>
      <c r="F636" s="37"/>
      <c r="G636" s="37"/>
      <c r="H636" s="43"/>
    </row>
    <row r="637" s="2" customFormat="1" ht="16.8" customHeight="1">
      <c r="A637" s="37"/>
      <c r="B637" s="43"/>
      <c r="C637" s="292" t="s">
        <v>981</v>
      </c>
      <c r="D637" s="292" t="s">
        <v>982</v>
      </c>
      <c r="E637" s="16" t="s">
        <v>352</v>
      </c>
      <c r="F637" s="293">
        <v>557.74599999999998</v>
      </c>
      <c r="G637" s="37"/>
      <c r="H637" s="43"/>
    </row>
    <row r="638" s="2" customFormat="1" ht="16.8" customHeight="1">
      <c r="A638" s="37"/>
      <c r="B638" s="43"/>
      <c r="C638" s="288" t="s">
        <v>996</v>
      </c>
      <c r="D638" s="289" t="s">
        <v>996</v>
      </c>
      <c r="E638" s="290" t="s">
        <v>1</v>
      </c>
      <c r="F638" s="291">
        <v>60.057000000000002</v>
      </c>
      <c r="G638" s="37"/>
      <c r="H638" s="43"/>
    </row>
    <row r="639" s="2" customFormat="1" ht="16.8" customHeight="1">
      <c r="A639" s="37"/>
      <c r="B639" s="43"/>
      <c r="C639" s="292" t="s">
        <v>996</v>
      </c>
      <c r="D639" s="292" t="s">
        <v>997</v>
      </c>
      <c r="E639" s="16" t="s">
        <v>1</v>
      </c>
      <c r="F639" s="293">
        <v>60.057000000000002</v>
      </c>
      <c r="G639" s="37"/>
      <c r="H639" s="43"/>
    </row>
    <row r="640" s="2" customFormat="1" ht="16.8" customHeight="1">
      <c r="A640" s="37"/>
      <c r="B640" s="43"/>
      <c r="C640" s="294" t="s">
        <v>2378</v>
      </c>
      <c r="D640" s="37"/>
      <c r="E640" s="37"/>
      <c r="F640" s="37"/>
      <c r="G640" s="37"/>
      <c r="H640" s="43"/>
    </row>
    <row r="641" s="2" customFormat="1" ht="16.8" customHeight="1">
      <c r="A641" s="37"/>
      <c r="B641" s="43"/>
      <c r="C641" s="292" t="s">
        <v>993</v>
      </c>
      <c r="D641" s="292" t="s">
        <v>994</v>
      </c>
      <c r="E641" s="16" t="s">
        <v>352</v>
      </c>
      <c r="F641" s="293">
        <v>60.057000000000002</v>
      </c>
      <c r="G641" s="37"/>
      <c r="H641" s="43"/>
    </row>
    <row r="642" s="2" customFormat="1" ht="16.8" customHeight="1">
      <c r="A642" s="37"/>
      <c r="B642" s="43"/>
      <c r="C642" s="288" t="s">
        <v>1005</v>
      </c>
      <c r="D642" s="289" t="s">
        <v>1005</v>
      </c>
      <c r="E642" s="290" t="s">
        <v>1</v>
      </c>
      <c r="F642" s="291">
        <v>0.19600000000000001</v>
      </c>
      <c r="G642" s="37"/>
      <c r="H642" s="43"/>
    </row>
    <row r="643" s="2" customFormat="1" ht="16.8" customHeight="1">
      <c r="A643" s="37"/>
      <c r="B643" s="43"/>
      <c r="C643" s="292" t="s">
        <v>1</v>
      </c>
      <c r="D643" s="292" t="s">
        <v>1004</v>
      </c>
      <c r="E643" s="16" t="s">
        <v>1</v>
      </c>
      <c r="F643" s="293">
        <v>0</v>
      </c>
      <c r="G643" s="37"/>
      <c r="H643" s="43"/>
    </row>
    <row r="644" s="2" customFormat="1" ht="16.8" customHeight="1">
      <c r="A644" s="37"/>
      <c r="B644" s="43"/>
      <c r="C644" s="292" t="s">
        <v>1005</v>
      </c>
      <c r="D644" s="292" t="s">
        <v>1006</v>
      </c>
      <c r="E644" s="16" t="s">
        <v>1</v>
      </c>
      <c r="F644" s="293">
        <v>0.19600000000000001</v>
      </c>
      <c r="G644" s="37"/>
      <c r="H644" s="43"/>
    </row>
    <row r="645" s="2" customFormat="1" ht="16.8" customHeight="1">
      <c r="A645" s="37"/>
      <c r="B645" s="43"/>
      <c r="C645" s="294" t="s">
        <v>2378</v>
      </c>
      <c r="D645" s="37"/>
      <c r="E645" s="37"/>
      <c r="F645" s="37"/>
      <c r="G645" s="37"/>
      <c r="H645" s="43"/>
    </row>
    <row r="646" s="2" customFormat="1" ht="16.8" customHeight="1">
      <c r="A646" s="37"/>
      <c r="B646" s="43"/>
      <c r="C646" s="292" t="s">
        <v>1001</v>
      </c>
      <c r="D646" s="292" t="s">
        <v>1002</v>
      </c>
      <c r="E646" s="16" t="s">
        <v>415</v>
      </c>
      <c r="F646" s="293">
        <v>0.19600000000000001</v>
      </c>
      <c r="G646" s="37"/>
      <c r="H646" s="43"/>
    </row>
    <row r="647" s="2" customFormat="1" ht="16.8" customHeight="1">
      <c r="A647" s="37"/>
      <c r="B647" s="43"/>
      <c r="C647" s="288" t="s">
        <v>1023</v>
      </c>
      <c r="D647" s="289" t="s">
        <v>1023</v>
      </c>
      <c r="E647" s="290" t="s">
        <v>1</v>
      </c>
      <c r="F647" s="291">
        <v>11.087999999999999</v>
      </c>
      <c r="G647" s="37"/>
      <c r="H647" s="43"/>
    </row>
    <row r="648" s="2" customFormat="1" ht="16.8" customHeight="1">
      <c r="A648" s="37"/>
      <c r="B648" s="43"/>
      <c r="C648" s="292" t="s">
        <v>1</v>
      </c>
      <c r="D648" s="292" t="s">
        <v>1022</v>
      </c>
      <c r="E648" s="16" t="s">
        <v>1</v>
      </c>
      <c r="F648" s="293">
        <v>0</v>
      </c>
      <c r="G648" s="37"/>
      <c r="H648" s="43"/>
    </row>
    <row r="649" s="2" customFormat="1" ht="16.8" customHeight="1">
      <c r="A649" s="37"/>
      <c r="B649" s="43"/>
      <c r="C649" s="292" t="s">
        <v>1023</v>
      </c>
      <c r="D649" s="292" t="s">
        <v>1024</v>
      </c>
      <c r="E649" s="16" t="s">
        <v>1</v>
      </c>
      <c r="F649" s="293">
        <v>11.087999999999999</v>
      </c>
      <c r="G649" s="37"/>
      <c r="H649" s="43"/>
    </row>
    <row r="650" s="2" customFormat="1" ht="16.8" customHeight="1">
      <c r="A650" s="37"/>
      <c r="B650" s="43"/>
      <c r="C650" s="294" t="s">
        <v>2378</v>
      </c>
      <c r="D650" s="37"/>
      <c r="E650" s="37"/>
      <c r="F650" s="37"/>
      <c r="G650" s="37"/>
      <c r="H650" s="43"/>
    </row>
    <row r="651" s="2" customFormat="1" ht="16.8" customHeight="1">
      <c r="A651" s="37"/>
      <c r="B651" s="43"/>
      <c r="C651" s="292" t="s">
        <v>1019</v>
      </c>
      <c r="D651" s="292" t="s">
        <v>1020</v>
      </c>
      <c r="E651" s="16" t="s">
        <v>398</v>
      </c>
      <c r="F651" s="293">
        <v>83.432000000000002</v>
      </c>
      <c r="G651" s="37"/>
      <c r="H651" s="43"/>
    </row>
    <row r="652" s="2" customFormat="1" ht="16.8" customHeight="1">
      <c r="A652" s="37"/>
      <c r="B652" s="43"/>
      <c r="C652" s="288" t="s">
        <v>1042</v>
      </c>
      <c r="D652" s="289" t="s">
        <v>1042</v>
      </c>
      <c r="E652" s="290" t="s">
        <v>1</v>
      </c>
      <c r="F652" s="291">
        <v>75.757000000000005</v>
      </c>
      <c r="G652" s="37"/>
      <c r="H652" s="43"/>
    </row>
    <row r="653" s="2" customFormat="1" ht="16.8" customHeight="1">
      <c r="A653" s="37"/>
      <c r="B653" s="43"/>
      <c r="C653" s="292" t="s">
        <v>1042</v>
      </c>
      <c r="D653" s="292" t="s">
        <v>1043</v>
      </c>
      <c r="E653" s="16" t="s">
        <v>1</v>
      </c>
      <c r="F653" s="293">
        <v>75.757000000000005</v>
      </c>
      <c r="G653" s="37"/>
      <c r="H653" s="43"/>
    </row>
    <row r="654" s="2" customFormat="1" ht="16.8" customHeight="1">
      <c r="A654" s="37"/>
      <c r="B654" s="43"/>
      <c r="C654" s="294" t="s">
        <v>2378</v>
      </c>
      <c r="D654" s="37"/>
      <c r="E654" s="37"/>
      <c r="F654" s="37"/>
      <c r="G654" s="37"/>
      <c r="H654" s="43"/>
    </row>
    <row r="655" s="2" customFormat="1" ht="16.8" customHeight="1">
      <c r="A655" s="37"/>
      <c r="B655" s="43"/>
      <c r="C655" s="292" t="s">
        <v>1039</v>
      </c>
      <c r="D655" s="292" t="s">
        <v>1040</v>
      </c>
      <c r="E655" s="16" t="s">
        <v>352</v>
      </c>
      <c r="F655" s="293">
        <v>75.757000000000005</v>
      </c>
      <c r="G655" s="37"/>
      <c r="H655" s="43"/>
    </row>
    <row r="656" s="2" customFormat="1" ht="16.8" customHeight="1">
      <c r="A656" s="37"/>
      <c r="B656" s="43"/>
      <c r="C656" s="288" t="s">
        <v>1050</v>
      </c>
      <c r="D656" s="289" t="s">
        <v>1050</v>
      </c>
      <c r="E656" s="290" t="s">
        <v>1</v>
      </c>
      <c r="F656" s="291">
        <v>16.018000000000001</v>
      </c>
      <c r="G656" s="37"/>
      <c r="H656" s="43"/>
    </row>
    <row r="657" s="2" customFormat="1" ht="16.8" customHeight="1">
      <c r="A657" s="37"/>
      <c r="B657" s="43"/>
      <c r="C657" s="292" t="s">
        <v>1050</v>
      </c>
      <c r="D657" s="292" t="s">
        <v>1051</v>
      </c>
      <c r="E657" s="16" t="s">
        <v>1</v>
      </c>
      <c r="F657" s="293">
        <v>16.018000000000001</v>
      </c>
      <c r="G657" s="37"/>
      <c r="H657" s="43"/>
    </row>
    <row r="658" s="2" customFormat="1" ht="16.8" customHeight="1">
      <c r="A658" s="37"/>
      <c r="B658" s="43"/>
      <c r="C658" s="294" t="s">
        <v>2378</v>
      </c>
      <c r="D658" s="37"/>
      <c r="E658" s="37"/>
      <c r="F658" s="37"/>
      <c r="G658" s="37"/>
      <c r="H658" s="43"/>
    </row>
    <row r="659" s="2" customFormat="1" ht="16.8" customHeight="1">
      <c r="A659" s="37"/>
      <c r="B659" s="43"/>
      <c r="C659" s="292" t="s">
        <v>1047</v>
      </c>
      <c r="D659" s="292" t="s">
        <v>1048</v>
      </c>
      <c r="E659" s="16" t="s">
        <v>352</v>
      </c>
      <c r="F659" s="293">
        <v>16.018000000000001</v>
      </c>
      <c r="G659" s="37"/>
      <c r="H659" s="43"/>
    </row>
    <row r="660" s="2" customFormat="1" ht="16.8" customHeight="1">
      <c r="A660" s="37"/>
      <c r="B660" s="43"/>
      <c r="C660" s="288" t="s">
        <v>1058</v>
      </c>
      <c r="D660" s="289" t="s">
        <v>1058</v>
      </c>
      <c r="E660" s="290" t="s">
        <v>1</v>
      </c>
      <c r="F660" s="291">
        <v>57.82</v>
      </c>
      <c r="G660" s="37"/>
      <c r="H660" s="43"/>
    </row>
    <row r="661" s="2" customFormat="1" ht="16.8" customHeight="1">
      <c r="A661" s="37"/>
      <c r="B661" s="43"/>
      <c r="C661" s="292" t="s">
        <v>1</v>
      </c>
      <c r="D661" s="292" t="s">
        <v>893</v>
      </c>
      <c r="E661" s="16" t="s">
        <v>1</v>
      </c>
      <c r="F661" s="293">
        <v>0</v>
      </c>
      <c r="G661" s="37"/>
      <c r="H661" s="43"/>
    </row>
    <row r="662" s="2" customFormat="1" ht="16.8" customHeight="1">
      <c r="A662" s="37"/>
      <c r="B662" s="43"/>
      <c r="C662" s="292" t="s">
        <v>1058</v>
      </c>
      <c r="D662" s="292" t="s">
        <v>895</v>
      </c>
      <c r="E662" s="16" t="s">
        <v>1</v>
      </c>
      <c r="F662" s="293">
        <v>57.82</v>
      </c>
      <c r="G662" s="37"/>
      <c r="H662" s="43"/>
    </row>
    <row r="663" s="2" customFormat="1" ht="16.8" customHeight="1">
      <c r="A663" s="37"/>
      <c r="B663" s="43"/>
      <c r="C663" s="294" t="s">
        <v>2378</v>
      </c>
      <c r="D663" s="37"/>
      <c r="E663" s="37"/>
      <c r="F663" s="37"/>
      <c r="G663" s="37"/>
      <c r="H663" s="43"/>
    </row>
    <row r="664" s="2" customFormat="1" ht="16.8" customHeight="1">
      <c r="A664" s="37"/>
      <c r="B664" s="43"/>
      <c r="C664" s="292" t="s">
        <v>1055</v>
      </c>
      <c r="D664" s="292" t="s">
        <v>1056</v>
      </c>
      <c r="E664" s="16" t="s">
        <v>352</v>
      </c>
      <c r="F664" s="293">
        <v>521.601</v>
      </c>
      <c r="G664" s="37"/>
      <c r="H664" s="43"/>
    </row>
    <row r="665" s="2" customFormat="1" ht="16.8" customHeight="1">
      <c r="A665" s="37"/>
      <c r="B665" s="43"/>
      <c r="C665" s="288" t="s">
        <v>2383</v>
      </c>
      <c r="D665" s="289" t="s">
        <v>2383</v>
      </c>
      <c r="E665" s="290" t="s">
        <v>1</v>
      </c>
      <c r="F665" s="291">
        <v>57.82</v>
      </c>
      <c r="G665" s="37"/>
      <c r="H665" s="43"/>
    </row>
    <row r="666" s="2" customFormat="1" ht="16.8" customHeight="1">
      <c r="A666" s="37"/>
      <c r="B666" s="43"/>
      <c r="C666" s="292" t="s">
        <v>1</v>
      </c>
      <c r="D666" s="292" t="s">
        <v>2384</v>
      </c>
      <c r="E666" s="16" t="s">
        <v>1</v>
      </c>
      <c r="F666" s="293">
        <v>0</v>
      </c>
      <c r="G666" s="37"/>
      <c r="H666" s="43"/>
    </row>
    <row r="667" s="2" customFormat="1" ht="16.8" customHeight="1">
      <c r="A667" s="37"/>
      <c r="B667" s="43"/>
      <c r="C667" s="292" t="s">
        <v>1</v>
      </c>
      <c r="D667" s="292" t="s">
        <v>893</v>
      </c>
      <c r="E667" s="16" t="s">
        <v>1</v>
      </c>
      <c r="F667" s="293">
        <v>0</v>
      </c>
      <c r="G667" s="37"/>
      <c r="H667" s="43"/>
    </row>
    <row r="668" s="2" customFormat="1" ht="16.8" customHeight="1">
      <c r="A668" s="37"/>
      <c r="B668" s="43"/>
      <c r="C668" s="292" t="s">
        <v>2383</v>
      </c>
      <c r="D668" s="292" t="s">
        <v>895</v>
      </c>
      <c r="E668" s="16" t="s">
        <v>1</v>
      </c>
      <c r="F668" s="293">
        <v>57.82</v>
      </c>
      <c r="G668" s="37"/>
      <c r="H668" s="43"/>
    </row>
    <row r="669" s="2" customFormat="1" ht="16.8" customHeight="1">
      <c r="A669" s="37"/>
      <c r="B669" s="43"/>
      <c r="C669" s="288" t="s">
        <v>2385</v>
      </c>
      <c r="D669" s="289" t="s">
        <v>2385</v>
      </c>
      <c r="E669" s="290" t="s">
        <v>1</v>
      </c>
      <c r="F669" s="291">
        <v>538.18100000000004</v>
      </c>
      <c r="G669" s="37"/>
      <c r="H669" s="43"/>
    </row>
    <row r="670" s="2" customFormat="1" ht="16.8" customHeight="1">
      <c r="A670" s="37"/>
      <c r="B670" s="43"/>
      <c r="C670" s="292" t="s">
        <v>1</v>
      </c>
      <c r="D670" s="292" t="s">
        <v>2386</v>
      </c>
      <c r="E670" s="16" t="s">
        <v>1</v>
      </c>
      <c r="F670" s="293">
        <v>0</v>
      </c>
      <c r="G670" s="37"/>
      <c r="H670" s="43"/>
    </row>
    <row r="671" s="2" customFormat="1" ht="16.8" customHeight="1">
      <c r="A671" s="37"/>
      <c r="B671" s="43"/>
      <c r="C671" s="292" t="s">
        <v>1</v>
      </c>
      <c r="D671" s="292" t="s">
        <v>787</v>
      </c>
      <c r="E671" s="16" t="s">
        <v>1</v>
      </c>
      <c r="F671" s="293">
        <v>0</v>
      </c>
      <c r="G671" s="37"/>
      <c r="H671" s="43"/>
    </row>
    <row r="672" s="2" customFormat="1" ht="16.8" customHeight="1">
      <c r="A672" s="37"/>
      <c r="B672" s="43"/>
      <c r="C672" s="292" t="s">
        <v>2385</v>
      </c>
      <c r="D672" s="292" t="s">
        <v>905</v>
      </c>
      <c r="E672" s="16" t="s">
        <v>1</v>
      </c>
      <c r="F672" s="293">
        <v>538.18100000000004</v>
      </c>
      <c r="G672" s="37"/>
      <c r="H672" s="43"/>
    </row>
    <row r="673" s="2" customFormat="1" ht="16.8" customHeight="1">
      <c r="A673" s="37"/>
      <c r="B673" s="43"/>
      <c r="C673" s="288" t="s">
        <v>2387</v>
      </c>
      <c r="D673" s="289" t="s">
        <v>2387</v>
      </c>
      <c r="E673" s="290" t="s">
        <v>1</v>
      </c>
      <c r="F673" s="291">
        <v>538.18100000000004</v>
      </c>
      <c r="G673" s="37"/>
      <c r="H673" s="43"/>
    </row>
    <row r="674" s="2" customFormat="1" ht="16.8" customHeight="1">
      <c r="A674" s="37"/>
      <c r="B674" s="43"/>
      <c r="C674" s="292" t="s">
        <v>1</v>
      </c>
      <c r="D674" s="292" t="s">
        <v>2386</v>
      </c>
      <c r="E674" s="16" t="s">
        <v>1</v>
      </c>
      <c r="F674" s="293">
        <v>0</v>
      </c>
      <c r="G674" s="37"/>
      <c r="H674" s="43"/>
    </row>
    <row r="675" s="2" customFormat="1" ht="16.8" customHeight="1">
      <c r="A675" s="37"/>
      <c r="B675" s="43"/>
      <c r="C675" s="292" t="s">
        <v>1</v>
      </c>
      <c r="D675" s="292" t="s">
        <v>787</v>
      </c>
      <c r="E675" s="16" t="s">
        <v>1</v>
      </c>
      <c r="F675" s="293">
        <v>0</v>
      </c>
      <c r="G675" s="37"/>
      <c r="H675" s="43"/>
    </row>
    <row r="676" s="2" customFormat="1" ht="16.8" customHeight="1">
      <c r="A676" s="37"/>
      <c r="B676" s="43"/>
      <c r="C676" s="292" t="s">
        <v>2387</v>
      </c>
      <c r="D676" s="292" t="s">
        <v>905</v>
      </c>
      <c r="E676" s="16" t="s">
        <v>1</v>
      </c>
      <c r="F676" s="293">
        <v>538.18100000000004</v>
      </c>
      <c r="G676" s="37"/>
      <c r="H676" s="43"/>
    </row>
    <row r="677" s="2" customFormat="1" ht="16.8" customHeight="1">
      <c r="A677" s="37"/>
      <c r="B677" s="43"/>
      <c r="C677" s="288" t="s">
        <v>437</v>
      </c>
      <c r="D677" s="289" t="s">
        <v>437</v>
      </c>
      <c r="E677" s="290" t="s">
        <v>1</v>
      </c>
      <c r="F677" s="291">
        <v>11.605</v>
      </c>
      <c r="G677" s="37"/>
      <c r="H677" s="43"/>
    </row>
    <row r="678" s="2" customFormat="1" ht="16.8" customHeight="1">
      <c r="A678" s="37"/>
      <c r="B678" s="43"/>
      <c r="C678" s="292" t="s">
        <v>1</v>
      </c>
      <c r="D678" s="292" t="s">
        <v>419</v>
      </c>
      <c r="E678" s="16" t="s">
        <v>1</v>
      </c>
      <c r="F678" s="293">
        <v>0</v>
      </c>
      <c r="G678" s="37"/>
      <c r="H678" s="43"/>
    </row>
    <row r="679" s="2" customFormat="1" ht="16.8" customHeight="1">
      <c r="A679" s="37"/>
      <c r="B679" s="43"/>
      <c r="C679" s="292" t="s">
        <v>437</v>
      </c>
      <c r="D679" s="292" t="s">
        <v>422</v>
      </c>
      <c r="E679" s="16" t="s">
        <v>1</v>
      </c>
      <c r="F679" s="293">
        <v>11.605</v>
      </c>
      <c r="G679" s="37"/>
      <c r="H679" s="43"/>
    </row>
    <row r="680" s="2" customFormat="1" ht="16.8" customHeight="1">
      <c r="A680" s="37"/>
      <c r="B680" s="43"/>
      <c r="C680" s="294" t="s">
        <v>2378</v>
      </c>
      <c r="D680" s="37"/>
      <c r="E680" s="37"/>
      <c r="F680" s="37"/>
      <c r="G680" s="37"/>
      <c r="H680" s="43"/>
    </row>
    <row r="681" s="2" customFormat="1" ht="16.8" customHeight="1">
      <c r="A681" s="37"/>
      <c r="B681" s="43"/>
      <c r="C681" s="292" t="s">
        <v>430</v>
      </c>
      <c r="D681" s="292" t="s">
        <v>431</v>
      </c>
      <c r="E681" s="16" t="s">
        <v>415</v>
      </c>
      <c r="F681" s="293">
        <v>11.605</v>
      </c>
      <c r="G681" s="37"/>
      <c r="H681" s="43"/>
    </row>
    <row r="682" s="2" customFormat="1" ht="16.8" customHeight="1">
      <c r="A682" s="37"/>
      <c r="B682" s="43"/>
      <c r="C682" s="288" t="s">
        <v>1074</v>
      </c>
      <c r="D682" s="289" t="s">
        <v>1074</v>
      </c>
      <c r="E682" s="290" t="s">
        <v>1</v>
      </c>
      <c r="F682" s="291">
        <v>55.990000000000002</v>
      </c>
      <c r="G682" s="37"/>
      <c r="H682" s="43"/>
    </row>
    <row r="683" s="2" customFormat="1" ht="16.8" customHeight="1">
      <c r="A683" s="37"/>
      <c r="B683" s="43"/>
      <c r="C683" s="292" t="s">
        <v>1074</v>
      </c>
      <c r="D683" s="292" t="s">
        <v>1075</v>
      </c>
      <c r="E683" s="16" t="s">
        <v>1</v>
      </c>
      <c r="F683" s="293">
        <v>55.990000000000002</v>
      </c>
      <c r="G683" s="37"/>
      <c r="H683" s="43"/>
    </row>
    <row r="684" s="2" customFormat="1" ht="16.8" customHeight="1">
      <c r="A684" s="37"/>
      <c r="B684" s="43"/>
      <c r="C684" s="294" t="s">
        <v>2378</v>
      </c>
      <c r="D684" s="37"/>
      <c r="E684" s="37"/>
      <c r="F684" s="37"/>
      <c r="G684" s="37"/>
      <c r="H684" s="43"/>
    </row>
    <row r="685" s="2" customFormat="1" ht="16.8" customHeight="1">
      <c r="A685" s="37"/>
      <c r="B685" s="43"/>
      <c r="C685" s="292" t="s">
        <v>1071</v>
      </c>
      <c r="D685" s="292" t="s">
        <v>1072</v>
      </c>
      <c r="E685" s="16" t="s">
        <v>398</v>
      </c>
      <c r="F685" s="293">
        <v>55.990000000000002</v>
      </c>
      <c r="G685" s="37"/>
      <c r="H685" s="43"/>
    </row>
    <row r="686" s="2" customFormat="1" ht="16.8" customHeight="1">
      <c r="A686" s="37"/>
      <c r="B686" s="43"/>
      <c r="C686" s="288" t="s">
        <v>1082</v>
      </c>
      <c r="D686" s="289" t="s">
        <v>1082</v>
      </c>
      <c r="E686" s="290" t="s">
        <v>1</v>
      </c>
      <c r="F686" s="291">
        <v>58.789999999999999</v>
      </c>
      <c r="G686" s="37"/>
      <c r="H686" s="43"/>
    </row>
    <row r="687" s="2" customFormat="1" ht="16.8" customHeight="1">
      <c r="A687" s="37"/>
      <c r="B687" s="43"/>
      <c r="C687" s="292" t="s">
        <v>1082</v>
      </c>
      <c r="D687" s="292" t="s">
        <v>1083</v>
      </c>
      <c r="E687" s="16" t="s">
        <v>1</v>
      </c>
      <c r="F687" s="293">
        <v>58.789999999999999</v>
      </c>
      <c r="G687" s="37"/>
      <c r="H687" s="43"/>
    </row>
    <row r="688" s="2" customFormat="1" ht="16.8" customHeight="1">
      <c r="A688" s="37"/>
      <c r="B688" s="43"/>
      <c r="C688" s="294" t="s">
        <v>2378</v>
      </c>
      <c r="D688" s="37"/>
      <c r="E688" s="37"/>
      <c r="F688" s="37"/>
      <c r="G688" s="37"/>
      <c r="H688" s="43"/>
    </row>
    <row r="689" s="2" customFormat="1" ht="16.8" customHeight="1">
      <c r="A689" s="37"/>
      <c r="B689" s="43"/>
      <c r="C689" s="292" t="s">
        <v>1079</v>
      </c>
      <c r="D689" s="292" t="s">
        <v>1080</v>
      </c>
      <c r="E689" s="16" t="s">
        <v>398</v>
      </c>
      <c r="F689" s="293">
        <v>58.789999999999999</v>
      </c>
      <c r="G689" s="37"/>
      <c r="H689" s="43"/>
    </row>
    <row r="690" s="2" customFormat="1" ht="16.8" customHeight="1">
      <c r="A690" s="37"/>
      <c r="B690" s="43"/>
      <c r="C690" s="288" t="s">
        <v>1091</v>
      </c>
      <c r="D690" s="289" t="s">
        <v>1091</v>
      </c>
      <c r="E690" s="290" t="s">
        <v>1</v>
      </c>
      <c r="F690" s="291">
        <v>13.199999999999999</v>
      </c>
      <c r="G690" s="37"/>
      <c r="H690" s="43"/>
    </row>
    <row r="691" s="2" customFormat="1" ht="16.8" customHeight="1">
      <c r="A691" s="37"/>
      <c r="B691" s="43"/>
      <c r="C691" s="292" t="s">
        <v>1</v>
      </c>
      <c r="D691" s="292" t="s">
        <v>1090</v>
      </c>
      <c r="E691" s="16" t="s">
        <v>1</v>
      </c>
      <c r="F691" s="293">
        <v>0</v>
      </c>
      <c r="G691" s="37"/>
      <c r="H691" s="43"/>
    </row>
    <row r="692" s="2" customFormat="1" ht="16.8" customHeight="1">
      <c r="A692" s="37"/>
      <c r="B692" s="43"/>
      <c r="C692" s="292" t="s">
        <v>1091</v>
      </c>
      <c r="D692" s="292" t="s">
        <v>1092</v>
      </c>
      <c r="E692" s="16" t="s">
        <v>1</v>
      </c>
      <c r="F692" s="293">
        <v>13.199999999999999</v>
      </c>
      <c r="G692" s="37"/>
      <c r="H692" s="43"/>
    </row>
    <row r="693" s="2" customFormat="1" ht="16.8" customHeight="1">
      <c r="A693" s="37"/>
      <c r="B693" s="43"/>
      <c r="C693" s="294" t="s">
        <v>2378</v>
      </c>
      <c r="D693" s="37"/>
      <c r="E693" s="37"/>
      <c r="F693" s="37"/>
      <c r="G693" s="37"/>
      <c r="H693" s="43"/>
    </row>
    <row r="694" s="2" customFormat="1" ht="16.8" customHeight="1">
      <c r="A694" s="37"/>
      <c r="B694" s="43"/>
      <c r="C694" s="292" t="s">
        <v>1087</v>
      </c>
      <c r="D694" s="292" t="s">
        <v>1088</v>
      </c>
      <c r="E694" s="16" t="s">
        <v>398</v>
      </c>
      <c r="F694" s="293">
        <v>389.01999999999998</v>
      </c>
      <c r="G694" s="37"/>
      <c r="H694" s="43"/>
    </row>
    <row r="695" s="2" customFormat="1" ht="16.8" customHeight="1">
      <c r="A695" s="37"/>
      <c r="B695" s="43"/>
      <c r="C695" s="288" t="s">
        <v>1125</v>
      </c>
      <c r="D695" s="289" t="s">
        <v>1125</v>
      </c>
      <c r="E695" s="290" t="s">
        <v>1</v>
      </c>
      <c r="F695" s="291">
        <v>197.316</v>
      </c>
      <c r="G695" s="37"/>
      <c r="H695" s="43"/>
    </row>
    <row r="696" s="2" customFormat="1" ht="16.8" customHeight="1">
      <c r="A696" s="37"/>
      <c r="B696" s="43"/>
      <c r="C696" s="292" t="s">
        <v>1125</v>
      </c>
      <c r="D696" s="292" t="s">
        <v>1126</v>
      </c>
      <c r="E696" s="16" t="s">
        <v>1</v>
      </c>
      <c r="F696" s="293">
        <v>197.316</v>
      </c>
      <c r="G696" s="37"/>
      <c r="H696" s="43"/>
    </row>
    <row r="697" s="2" customFormat="1" ht="16.8" customHeight="1">
      <c r="A697" s="37"/>
      <c r="B697" s="43"/>
      <c r="C697" s="294" t="s">
        <v>2378</v>
      </c>
      <c r="D697" s="37"/>
      <c r="E697" s="37"/>
      <c r="F697" s="37"/>
      <c r="G697" s="37"/>
      <c r="H697" s="43"/>
    </row>
    <row r="698" s="2" customFormat="1" ht="16.8" customHeight="1">
      <c r="A698" s="37"/>
      <c r="B698" s="43"/>
      <c r="C698" s="292" t="s">
        <v>1122</v>
      </c>
      <c r="D698" s="292" t="s">
        <v>1123</v>
      </c>
      <c r="E698" s="16" t="s">
        <v>398</v>
      </c>
      <c r="F698" s="293">
        <v>197.316</v>
      </c>
      <c r="G698" s="37"/>
      <c r="H698" s="43"/>
    </row>
    <row r="699" s="2" customFormat="1" ht="16.8" customHeight="1">
      <c r="A699" s="37"/>
      <c r="B699" s="43"/>
      <c r="C699" s="288" t="s">
        <v>1133</v>
      </c>
      <c r="D699" s="289" t="s">
        <v>1133</v>
      </c>
      <c r="E699" s="290" t="s">
        <v>1</v>
      </c>
      <c r="F699" s="291">
        <v>143.82900000000001</v>
      </c>
      <c r="G699" s="37"/>
      <c r="H699" s="43"/>
    </row>
    <row r="700" s="2" customFormat="1" ht="16.8" customHeight="1">
      <c r="A700" s="37"/>
      <c r="B700" s="43"/>
      <c r="C700" s="292" t="s">
        <v>1133</v>
      </c>
      <c r="D700" s="292" t="s">
        <v>1134</v>
      </c>
      <c r="E700" s="16" t="s">
        <v>1</v>
      </c>
      <c r="F700" s="293">
        <v>143.82900000000001</v>
      </c>
      <c r="G700" s="37"/>
      <c r="H700" s="43"/>
    </row>
    <row r="701" s="2" customFormat="1" ht="16.8" customHeight="1">
      <c r="A701" s="37"/>
      <c r="B701" s="43"/>
      <c r="C701" s="294" t="s">
        <v>2378</v>
      </c>
      <c r="D701" s="37"/>
      <c r="E701" s="37"/>
      <c r="F701" s="37"/>
      <c r="G701" s="37"/>
      <c r="H701" s="43"/>
    </row>
    <row r="702" s="2" customFormat="1" ht="16.8" customHeight="1">
      <c r="A702" s="37"/>
      <c r="B702" s="43"/>
      <c r="C702" s="292" t="s">
        <v>1130</v>
      </c>
      <c r="D702" s="292" t="s">
        <v>1131</v>
      </c>
      <c r="E702" s="16" t="s">
        <v>398</v>
      </c>
      <c r="F702" s="293">
        <v>143.82900000000001</v>
      </c>
      <c r="G702" s="37"/>
      <c r="H702" s="43"/>
    </row>
    <row r="703" s="2" customFormat="1" ht="16.8" customHeight="1">
      <c r="A703" s="37"/>
      <c r="B703" s="43"/>
      <c r="C703" s="288" t="s">
        <v>1141</v>
      </c>
      <c r="D703" s="289" t="s">
        <v>1141</v>
      </c>
      <c r="E703" s="290" t="s">
        <v>1</v>
      </c>
      <c r="F703" s="291">
        <v>67.494</v>
      </c>
      <c r="G703" s="37"/>
      <c r="H703" s="43"/>
    </row>
    <row r="704" s="2" customFormat="1" ht="16.8" customHeight="1">
      <c r="A704" s="37"/>
      <c r="B704" s="43"/>
      <c r="C704" s="292" t="s">
        <v>1141</v>
      </c>
      <c r="D704" s="292" t="s">
        <v>1142</v>
      </c>
      <c r="E704" s="16" t="s">
        <v>1</v>
      </c>
      <c r="F704" s="293">
        <v>67.494</v>
      </c>
      <c r="G704" s="37"/>
      <c r="H704" s="43"/>
    </row>
    <row r="705" s="2" customFormat="1" ht="16.8" customHeight="1">
      <c r="A705" s="37"/>
      <c r="B705" s="43"/>
      <c r="C705" s="294" t="s">
        <v>2378</v>
      </c>
      <c r="D705" s="37"/>
      <c r="E705" s="37"/>
      <c r="F705" s="37"/>
      <c r="G705" s="37"/>
      <c r="H705" s="43"/>
    </row>
    <row r="706" s="2" customFormat="1" ht="16.8" customHeight="1">
      <c r="A706" s="37"/>
      <c r="B706" s="43"/>
      <c r="C706" s="292" t="s">
        <v>1138</v>
      </c>
      <c r="D706" s="292" t="s">
        <v>1139</v>
      </c>
      <c r="E706" s="16" t="s">
        <v>398</v>
      </c>
      <c r="F706" s="293">
        <v>67.494</v>
      </c>
      <c r="G706" s="37"/>
      <c r="H706" s="43"/>
    </row>
    <row r="707" s="2" customFormat="1" ht="16.8" customHeight="1">
      <c r="A707" s="37"/>
      <c r="B707" s="43"/>
      <c r="C707" s="288" t="s">
        <v>1149</v>
      </c>
      <c r="D707" s="289" t="s">
        <v>1149</v>
      </c>
      <c r="E707" s="290" t="s">
        <v>1</v>
      </c>
      <c r="F707" s="291">
        <v>589.904</v>
      </c>
      <c r="G707" s="37"/>
      <c r="H707" s="43"/>
    </row>
    <row r="708" s="2" customFormat="1" ht="16.8" customHeight="1">
      <c r="A708" s="37"/>
      <c r="B708" s="43"/>
      <c r="C708" s="292" t="s">
        <v>1149</v>
      </c>
      <c r="D708" s="292" t="s">
        <v>1150</v>
      </c>
      <c r="E708" s="16" t="s">
        <v>1</v>
      </c>
      <c r="F708" s="293">
        <v>589.904</v>
      </c>
      <c r="G708" s="37"/>
      <c r="H708" s="43"/>
    </row>
    <row r="709" s="2" customFormat="1" ht="16.8" customHeight="1">
      <c r="A709" s="37"/>
      <c r="B709" s="43"/>
      <c r="C709" s="294" t="s">
        <v>2378</v>
      </c>
      <c r="D709" s="37"/>
      <c r="E709" s="37"/>
      <c r="F709" s="37"/>
      <c r="G709" s="37"/>
      <c r="H709" s="43"/>
    </row>
    <row r="710" s="2" customFormat="1" ht="16.8" customHeight="1">
      <c r="A710" s="37"/>
      <c r="B710" s="43"/>
      <c r="C710" s="292" t="s">
        <v>1146</v>
      </c>
      <c r="D710" s="292" t="s">
        <v>1147</v>
      </c>
      <c r="E710" s="16" t="s">
        <v>352</v>
      </c>
      <c r="F710" s="293">
        <v>629.11500000000001</v>
      </c>
      <c r="G710" s="37"/>
      <c r="H710" s="43"/>
    </row>
    <row r="711" s="2" customFormat="1" ht="16.8" customHeight="1">
      <c r="A711" s="37"/>
      <c r="B711" s="43"/>
      <c r="C711" s="288" t="s">
        <v>1165</v>
      </c>
      <c r="D711" s="289" t="s">
        <v>1165</v>
      </c>
      <c r="E711" s="290" t="s">
        <v>1</v>
      </c>
      <c r="F711" s="291">
        <v>2.1219999999999999</v>
      </c>
      <c r="G711" s="37"/>
      <c r="H711" s="43"/>
    </row>
    <row r="712" s="2" customFormat="1" ht="16.8" customHeight="1">
      <c r="A712" s="37"/>
      <c r="B712" s="43"/>
      <c r="C712" s="292" t="s">
        <v>1</v>
      </c>
      <c r="D712" s="292" t="s">
        <v>1163</v>
      </c>
      <c r="E712" s="16" t="s">
        <v>1</v>
      </c>
      <c r="F712" s="293">
        <v>0</v>
      </c>
      <c r="G712" s="37"/>
      <c r="H712" s="43"/>
    </row>
    <row r="713" s="2" customFormat="1" ht="16.8" customHeight="1">
      <c r="A713" s="37"/>
      <c r="B713" s="43"/>
      <c r="C713" s="292" t="s">
        <v>1</v>
      </c>
      <c r="D713" s="292" t="s">
        <v>1164</v>
      </c>
      <c r="E713" s="16" t="s">
        <v>1</v>
      </c>
      <c r="F713" s="293">
        <v>0</v>
      </c>
      <c r="G713" s="37"/>
      <c r="H713" s="43"/>
    </row>
    <row r="714" s="2" customFormat="1" ht="16.8" customHeight="1">
      <c r="A714" s="37"/>
      <c r="B714" s="43"/>
      <c r="C714" s="292" t="s">
        <v>1165</v>
      </c>
      <c r="D714" s="292" t="s">
        <v>1166</v>
      </c>
      <c r="E714" s="16" t="s">
        <v>1</v>
      </c>
      <c r="F714" s="293">
        <v>2.1219999999999999</v>
      </c>
      <c r="G714" s="37"/>
      <c r="H714" s="43"/>
    </row>
    <row r="715" s="2" customFormat="1" ht="16.8" customHeight="1">
      <c r="A715" s="37"/>
      <c r="B715" s="43"/>
      <c r="C715" s="294" t="s">
        <v>2378</v>
      </c>
      <c r="D715" s="37"/>
      <c r="E715" s="37"/>
      <c r="F715" s="37"/>
      <c r="G715" s="37"/>
      <c r="H715" s="43"/>
    </row>
    <row r="716" s="2" customFormat="1" ht="16.8" customHeight="1">
      <c r="A716" s="37"/>
      <c r="B716" s="43"/>
      <c r="C716" s="292" t="s">
        <v>1160</v>
      </c>
      <c r="D716" s="292" t="s">
        <v>1161</v>
      </c>
      <c r="E716" s="16" t="s">
        <v>352</v>
      </c>
      <c r="F716" s="293">
        <v>39.353999999999999</v>
      </c>
      <c r="G716" s="37"/>
      <c r="H716" s="43"/>
    </row>
    <row r="717" s="2" customFormat="1" ht="16.8" customHeight="1">
      <c r="A717" s="37"/>
      <c r="B717" s="43"/>
      <c r="C717" s="288" t="s">
        <v>1186</v>
      </c>
      <c r="D717" s="289" t="s">
        <v>1186</v>
      </c>
      <c r="E717" s="290" t="s">
        <v>1</v>
      </c>
      <c r="F717" s="291">
        <v>1258.23</v>
      </c>
      <c r="G717" s="37"/>
      <c r="H717" s="43"/>
    </row>
    <row r="718" s="2" customFormat="1" ht="16.8" customHeight="1">
      <c r="A718" s="37"/>
      <c r="B718" s="43"/>
      <c r="C718" s="292" t="s">
        <v>1186</v>
      </c>
      <c r="D718" s="292" t="s">
        <v>1187</v>
      </c>
      <c r="E718" s="16" t="s">
        <v>1</v>
      </c>
      <c r="F718" s="293">
        <v>1258.23</v>
      </c>
      <c r="G718" s="37"/>
      <c r="H718" s="43"/>
    </row>
    <row r="719" s="2" customFormat="1" ht="16.8" customHeight="1">
      <c r="A719" s="37"/>
      <c r="B719" s="43"/>
      <c r="C719" s="294" t="s">
        <v>2378</v>
      </c>
      <c r="D719" s="37"/>
      <c r="E719" s="37"/>
      <c r="F719" s="37"/>
      <c r="G719" s="37"/>
      <c r="H719" s="43"/>
    </row>
    <row r="720" s="2" customFormat="1" ht="16.8" customHeight="1">
      <c r="A720" s="37"/>
      <c r="B720" s="43"/>
      <c r="C720" s="292" t="s">
        <v>1183</v>
      </c>
      <c r="D720" s="292" t="s">
        <v>1184</v>
      </c>
      <c r="E720" s="16" t="s">
        <v>352</v>
      </c>
      <c r="F720" s="293">
        <v>1258.23</v>
      </c>
      <c r="G720" s="37"/>
      <c r="H720" s="43"/>
    </row>
    <row r="721" s="2" customFormat="1" ht="16.8" customHeight="1">
      <c r="A721" s="37"/>
      <c r="B721" s="43"/>
      <c r="C721" s="288" t="s">
        <v>1195</v>
      </c>
      <c r="D721" s="289" t="s">
        <v>1195</v>
      </c>
      <c r="E721" s="290" t="s">
        <v>1</v>
      </c>
      <c r="F721" s="291">
        <v>14.640000000000001</v>
      </c>
      <c r="G721" s="37"/>
      <c r="H721" s="43"/>
    </row>
    <row r="722" s="2" customFormat="1" ht="16.8" customHeight="1">
      <c r="A722" s="37"/>
      <c r="B722" s="43"/>
      <c r="C722" s="292" t="s">
        <v>1</v>
      </c>
      <c r="D722" s="292" t="s">
        <v>1194</v>
      </c>
      <c r="E722" s="16" t="s">
        <v>1</v>
      </c>
      <c r="F722" s="293">
        <v>0</v>
      </c>
      <c r="G722" s="37"/>
      <c r="H722" s="43"/>
    </row>
    <row r="723" s="2" customFormat="1" ht="16.8" customHeight="1">
      <c r="A723" s="37"/>
      <c r="B723" s="43"/>
      <c r="C723" s="292" t="s">
        <v>1195</v>
      </c>
      <c r="D723" s="292" t="s">
        <v>1196</v>
      </c>
      <c r="E723" s="16" t="s">
        <v>1</v>
      </c>
      <c r="F723" s="293">
        <v>14.640000000000001</v>
      </c>
      <c r="G723" s="37"/>
      <c r="H723" s="43"/>
    </row>
    <row r="724" s="2" customFormat="1" ht="16.8" customHeight="1">
      <c r="A724" s="37"/>
      <c r="B724" s="43"/>
      <c r="C724" s="294" t="s">
        <v>2378</v>
      </c>
      <c r="D724" s="37"/>
      <c r="E724" s="37"/>
      <c r="F724" s="37"/>
      <c r="G724" s="37"/>
      <c r="H724" s="43"/>
    </row>
    <row r="725" s="2" customFormat="1" ht="16.8" customHeight="1">
      <c r="A725" s="37"/>
      <c r="B725" s="43"/>
      <c r="C725" s="292" t="s">
        <v>1191</v>
      </c>
      <c r="D725" s="292" t="s">
        <v>1192</v>
      </c>
      <c r="E725" s="16" t="s">
        <v>352</v>
      </c>
      <c r="F725" s="293">
        <v>14.640000000000001</v>
      </c>
      <c r="G725" s="37"/>
      <c r="H725" s="43"/>
    </row>
    <row r="726" s="2" customFormat="1" ht="16.8" customHeight="1">
      <c r="A726" s="37"/>
      <c r="B726" s="43"/>
      <c r="C726" s="288" t="s">
        <v>451</v>
      </c>
      <c r="D726" s="289" t="s">
        <v>451</v>
      </c>
      <c r="E726" s="290" t="s">
        <v>1</v>
      </c>
      <c r="F726" s="291">
        <v>11.605</v>
      </c>
      <c r="G726" s="37"/>
      <c r="H726" s="43"/>
    </row>
    <row r="727" s="2" customFormat="1" ht="16.8" customHeight="1">
      <c r="A727" s="37"/>
      <c r="B727" s="43"/>
      <c r="C727" s="292" t="s">
        <v>1</v>
      </c>
      <c r="D727" s="292" t="s">
        <v>449</v>
      </c>
      <c r="E727" s="16" t="s">
        <v>1</v>
      </c>
      <c r="F727" s="293">
        <v>0</v>
      </c>
      <c r="G727" s="37"/>
      <c r="H727" s="43"/>
    </row>
    <row r="728" s="2" customFormat="1" ht="16.8" customHeight="1">
      <c r="A728" s="37"/>
      <c r="B728" s="43"/>
      <c r="C728" s="292" t="s">
        <v>451</v>
      </c>
      <c r="D728" s="292" t="s">
        <v>452</v>
      </c>
      <c r="E728" s="16" t="s">
        <v>1</v>
      </c>
      <c r="F728" s="293">
        <v>11.605</v>
      </c>
      <c r="G728" s="37"/>
      <c r="H728" s="43"/>
    </row>
    <row r="729" s="2" customFormat="1" ht="16.8" customHeight="1">
      <c r="A729" s="37"/>
      <c r="B729" s="43"/>
      <c r="C729" s="294" t="s">
        <v>2378</v>
      </c>
      <c r="D729" s="37"/>
      <c r="E729" s="37"/>
      <c r="F729" s="37"/>
      <c r="G729" s="37"/>
      <c r="H729" s="43"/>
    </row>
    <row r="730" s="2" customFormat="1" ht="16.8" customHeight="1">
      <c r="A730" s="37"/>
      <c r="B730" s="43"/>
      <c r="C730" s="292" t="s">
        <v>445</v>
      </c>
      <c r="D730" s="292" t="s">
        <v>446</v>
      </c>
      <c r="E730" s="16" t="s">
        <v>415</v>
      </c>
      <c r="F730" s="293">
        <v>7.3109999999999999</v>
      </c>
      <c r="G730" s="37"/>
      <c r="H730" s="43"/>
    </row>
    <row r="731" s="2" customFormat="1" ht="16.8" customHeight="1">
      <c r="A731" s="37"/>
      <c r="B731" s="43"/>
      <c r="C731" s="288" t="s">
        <v>1203</v>
      </c>
      <c r="D731" s="289" t="s">
        <v>1203</v>
      </c>
      <c r="E731" s="290" t="s">
        <v>1</v>
      </c>
      <c r="F731" s="291">
        <v>2.3500000000000001</v>
      </c>
      <c r="G731" s="37"/>
      <c r="H731" s="43"/>
    </row>
    <row r="732" s="2" customFormat="1" ht="16.8" customHeight="1">
      <c r="A732" s="37"/>
      <c r="B732" s="43"/>
      <c r="C732" s="292" t="s">
        <v>1</v>
      </c>
      <c r="D732" s="292" t="s">
        <v>919</v>
      </c>
      <c r="E732" s="16" t="s">
        <v>1</v>
      </c>
      <c r="F732" s="293">
        <v>0</v>
      </c>
      <c r="G732" s="37"/>
      <c r="H732" s="43"/>
    </row>
    <row r="733" s="2" customFormat="1" ht="16.8" customHeight="1">
      <c r="A733" s="37"/>
      <c r="B733" s="43"/>
      <c r="C733" s="292" t="s">
        <v>1203</v>
      </c>
      <c r="D733" s="292" t="s">
        <v>921</v>
      </c>
      <c r="E733" s="16" t="s">
        <v>1</v>
      </c>
      <c r="F733" s="293">
        <v>2.3500000000000001</v>
      </c>
      <c r="G733" s="37"/>
      <c r="H733" s="43"/>
    </row>
    <row r="734" s="2" customFormat="1" ht="16.8" customHeight="1">
      <c r="A734" s="37"/>
      <c r="B734" s="43"/>
      <c r="C734" s="294" t="s">
        <v>2378</v>
      </c>
      <c r="D734" s="37"/>
      <c r="E734" s="37"/>
      <c r="F734" s="37"/>
      <c r="G734" s="37"/>
      <c r="H734" s="43"/>
    </row>
    <row r="735" s="2" customFormat="1" ht="16.8" customHeight="1">
      <c r="A735" s="37"/>
      <c r="B735" s="43"/>
      <c r="C735" s="292" t="s">
        <v>1200</v>
      </c>
      <c r="D735" s="292" t="s">
        <v>1201</v>
      </c>
      <c r="E735" s="16" t="s">
        <v>352</v>
      </c>
      <c r="F735" s="293">
        <v>12.041</v>
      </c>
      <c r="G735" s="37"/>
      <c r="H735" s="43"/>
    </row>
    <row r="736" s="2" customFormat="1" ht="16.8" customHeight="1">
      <c r="A736" s="37"/>
      <c r="B736" s="43"/>
      <c r="C736" s="288" t="s">
        <v>1210</v>
      </c>
      <c r="D736" s="289" t="s">
        <v>1210</v>
      </c>
      <c r="E736" s="290" t="s">
        <v>1</v>
      </c>
      <c r="F736" s="291">
        <v>36.122999999999998</v>
      </c>
      <c r="G736" s="37"/>
      <c r="H736" s="43"/>
    </row>
    <row r="737" s="2" customFormat="1" ht="16.8" customHeight="1">
      <c r="A737" s="37"/>
      <c r="B737" s="43"/>
      <c r="C737" s="292" t="s">
        <v>1210</v>
      </c>
      <c r="D737" s="292" t="s">
        <v>1211</v>
      </c>
      <c r="E737" s="16" t="s">
        <v>1</v>
      </c>
      <c r="F737" s="293">
        <v>36.122999999999998</v>
      </c>
      <c r="G737" s="37"/>
      <c r="H737" s="43"/>
    </row>
    <row r="738" s="2" customFormat="1" ht="16.8" customHeight="1">
      <c r="A738" s="37"/>
      <c r="B738" s="43"/>
      <c r="C738" s="294" t="s">
        <v>2378</v>
      </c>
      <c r="D738" s="37"/>
      <c r="E738" s="37"/>
      <c r="F738" s="37"/>
      <c r="G738" s="37"/>
      <c r="H738" s="43"/>
    </row>
    <row r="739" s="2" customFormat="1" ht="16.8" customHeight="1">
      <c r="A739" s="37"/>
      <c r="B739" s="43"/>
      <c r="C739" s="292" t="s">
        <v>1207</v>
      </c>
      <c r="D739" s="292" t="s">
        <v>1208</v>
      </c>
      <c r="E739" s="16" t="s">
        <v>352</v>
      </c>
      <c r="F739" s="293">
        <v>36.122999999999998</v>
      </c>
      <c r="G739" s="37"/>
      <c r="H739" s="43"/>
    </row>
    <row r="740" s="2" customFormat="1" ht="16.8" customHeight="1">
      <c r="A740" s="37"/>
      <c r="B740" s="43"/>
      <c r="C740" s="288" t="s">
        <v>1218</v>
      </c>
      <c r="D740" s="289" t="s">
        <v>1218</v>
      </c>
      <c r="E740" s="290" t="s">
        <v>1</v>
      </c>
      <c r="F740" s="291">
        <v>518.82799999999997</v>
      </c>
      <c r="G740" s="37"/>
      <c r="H740" s="43"/>
    </row>
    <row r="741" s="2" customFormat="1" ht="16.8" customHeight="1">
      <c r="A741" s="37"/>
      <c r="B741" s="43"/>
      <c r="C741" s="292" t="s">
        <v>1218</v>
      </c>
      <c r="D741" s="292" t="s">
        <v>1219</v>
      </c>
      <c r="E741" s="16" t="s">
        <v>1</v>
      </c>
      <c r="F741" s="293">
        <v>518.82799999999997</v>
      </c>
      <c r="G741" s="37"/>
      <c r="H741" s="43"/>
    </row>
    <row r="742" s="2" customFormat="1" ht="16.8" customHeight="1">
      <c r="A742" s="37"/>
      <c r="B742" s="43"/>
      <c r="C742" s="294" t="s">
        <v>2378</v>
      </c>
      <c r="D742" s="37"/>
      <c r="E742" s="37"/>
      <c r="F742" s="37"/>
      <c r="G742" s="37"/>
      <c r="H742" s="43"/>
    </row>
    <row r="743" s="2" customFormat="1" ht="16.8" customHeight="1">
      <c r="A743" s="37"/>
      <c r="B743" s="43"/>
      <c r="C743" s="292" t="s">
        <v>1215</v>
      </c>
      <c r="D743" s="292" t="s">
        <v>1216</v>
      </c>
      <c r="E743" s="16" t="s">
        <v>352</v>
      </c>
      <c r="F743" s="293">
        <v>554.68499999999995</v>
      </c>
      <c r="G743" s="37"/>
      <c r="H743" s="43"/>
    </row>
    <row r="744" s="2" customFormat="1" ht="16.8" customHeight="1">
      <c r="A744" s="37"/>
      <c r="B744" s="43"/>
      <c r="C744" s="288" t="s">
        <v>2388</v>
      </c>
      <c r="D744" s="289" t="s">
        <v>2388</v>
      </c>
      <c r="E744" s="290" t="s">
        <v>1</v>
      </c>
      <c r="F744" s="291">
        <v>589.904</v>
      </c>
      <c r="G744" s="37"/>
      <c r="H744" s="43"/>
    </row>
    <row r="745" s="2" customFormat="1" ht="16.8" customHeight="1">
      <c r="A745" s="37"/>
      <c r="B745" s="43"/>
      <c r="C745" s="292" t="s">
        <v>2388</v>
      </c>
      <c r="D745" s="292" t="s">
        <v>1150</v>
      </c>
      <c r="E745" s="16" t="s">
        <v>1</v>
      </c>
      <c r="F745" s="293">
        <v>589.904</v>
      </c>
      <c r="G745" s="37"/>
      <c r="H745" s="43"/>
    </row>
    <row r="746" s="2" customFormat="1" ht="16.8" customHeight="1">
      <c r="A746" s="37"/>
      <c r="B746" s="43"/>
      <c r="C746" s="294" t="s">
        <v>2378</v>
      </c>
      <c r="D746" s="37"/>
      <c r="E746" s="37"/>
      <c r="F746" s="37"/>
      <c r="G746" s="37"/>
      <c r="H746" s="43"/>
    </row>
    <row r="747" s="2" customFormat="1" ht="16.8" customHeight="1">
      <c r="A747" s="37"/>
      <c r="B747" s="43"/>
      <c r="C747" s="292" t="s">
        <v>1235</v>
      </c>
      <c r="D747" s="292" t="s">
        <v>1236</v>
      </c>
      <c r="E747" s="16" t="s">
        <v>875</v>
      </c>
      <c r="F747" s="293">
        <v>659.40200000000004</v>
      </c>
      <c r="G747" s="37"/>
      <c r="H747" s="43"/>
    </row>
    <row r="748" s="2" customFormat="1" ht="16.8" customHeight="1">
      <c r="A748" s="37"/>
      <c r="B748" s="43"/>
      <c r="C748" s="288" t="s">
        <v>1258</v>
      </c>
      <c r="D748" s="289" t="s">
        <v>1258</v>
      </c>
      <c r="E748" s="290" t="s">
        <v>1</v>
      </c>
      <c r="F748" s="291">
        <v>5.7599999999999998</v>
      </c>
      <c r="G748" s="37"/>
      <c r="H748" s="43"/>
    </row>
    <row r="749" s="2" customFormat="1" ht="16.8" customHeight="1">
      <c r="A749" s="37"/>
      <c r="B749" s="43"/>
      <c r="C749" s="292" t="s">
        <v>1</v>
      </c>
      <c r="D749" s="292" t="s">
        <v>785</v>
      </c>
      <c r="E749" s="16" t="s">
        <v>1</v>
      </c>
      <c r="F749" s="293">
        <v>0</v>
      </c>
      <c r="G749" s="37"/>
      <c r="H749" s="43"/>
    </row>
    <row r="750" s="2" customFormat="1" ht="16.8" customHeight="1">
      <c r="A750" s="37"/>
      <c r="B750" s="43"/>
      <c r="C750" s="292" t="s">
        <v>1258</v>
      </c>
      <c r="D750" s="292" t="s">
        <v>1259</v>
      </c>
      <c r="E750" s="16" t="s">
        <v>1</v>
      </c>
      <c r="F750" s="293">
        <v>5.7599999999999998</v>
      </c>
      <c r="G750" s="37"/>
      <c r="H750" s="43"/>
    </row>
    <row r="751" s="2" customFormat="1" ht="16.8" customHeight="1">
      <c r="A751" s="37"/>
      <c r="B751" s="43"/>
      <c r="C751" s="294" t="s">
        <v>2378</v>
      </c>
      <c r="D751" s="37"/>
      <c r="E751" s="37"/>
      <c r="F751" s="37"/>
      <c r="G751" s="37"/>
      <c r="H751" s="43"/>
    </row>
    <row r="752" s="2" customFormat="1" ht="16.8" customHeight="1">
      <c r="A752" s="37"/>
      <c r="B752" s="43"/>
      <c r="C752" s="292" t="s">
        <v>1255</v>
      </c>
      <c r="D752" s="292" t="s">
        <v>1256</v>
      </c>
      <c r="E752" s="16" t="s">
        <v>352</v>
      </c>
      <c r="F752" s="293">
        <v>5.7599999999999998</v>
      </c>
      <c r="G752" s="37"/>
      <c r="H752" s="43"/>
    </row>
    <row r="753" s="2" customFormat="1" ht="16.8" customHeight="1">
      <c r="A753" s="37"/>
      <c r="B753" s="43"/>
      <c r="C753" s="288" t="s">
        <v>1266</v>
      </c>
      <c r="D753" s="289" t="s">
        <v>1266</v>
      </c>
      <c r="E753" s="290" t="s">
        <v>1</v>
      </c>
      <c r="F753" s="291">
        <v>5.7599999999999998</v>
      </c>
      <c r="G753" s="37"/>
      <c r="H753" s="43"/>
    </row>
    <row r="754" s="2" customFormat="1" ht="16.8" customHeight="1">
      <c r="A754" s="37"/>
      <c r="B754" s="43"/>
      <c r="C754" s="292" t="s">
        <v>1</v>
      </c>
      <c r="D754" s="292" t="s">
        <v>785</v>
      </c>
      <c r="E754" s="16" t="s">
        <v>1</v>
      </c>
      <c r="F754" s="293">
        <v>0</v>
      </c>
      <c r="G754" s="37"/>
      <c r="H754" s="43"/>
    </row>
    <row r="755" s="2" customFormat="1" ht="16.8" customHeight="1">
      <c r="A755" s="37"/>
      <c r="B755" s="43"/>
      <c r="C755" s="292" t="s">
        <v>1266</v>
      </c>
      <c r="D755" s="292" t="s">
        <v>1259</v>
      </c>
      <c r="E755" s="16" t="s">
        <v>1</v>
      </c>
      <c r="F755" s="293">
        <v>5.7599999999999998</v>
      </c>
      <c r="G755" s="37"/>
      <c r="H755" s="43"/>
    </row>
    <row r="756" s="2" customFormat="1" ht="16.8" customHeight="1">
      <c r="A756" s="37"/>
      <c r="B756" s="43"/>
      <c r="C756" s="294" t="s">
        <v>2378</v>
      </c>
      <c r="D756" s="37"/>
      <c r="E756" s="37"/>
      <c r="F756" s="37"/>
      <c r="G756" s="37"/>
      <c r="H756" s="43"/>
    </row>
    <row r="757" s="2" customFormat="1" ht="16.8" customHeight="1">
      <c r="A757" s="37"/>
      <c r="B757" s="43"/>
      <c r="C757" s="292" t="s">
        <v>1263</v>
      </c>
      <c r="D757" s="292" t="s">
        <v>1264</v>
      </c>
      <c r="E757" s="16" t="s">
        <v>352</v>
      </c>
      <c r="F757" s="293">
        <v>5.7599999999999998</v>
      </c>
      <c r="G757" s="37"/>
      <c r="H757" s="43"/>
    </row>
    <row r="758" s="2" customFormat="1" ht="16.8" customHeight="1">
      <c r="A758" s="37"/>
      <c r="B758" s="43"/>
      <c r="C758" s="288" t="s">
        <v>1273</v>
      </c>
      <c r="D758" s="289" t="s">
        <v>1273</v>
      </c>
      <c r="E758" s="290" t="s">
        <v>1</v>
      </c>
      <c r="F758" s="291">
        <v>5.7599999999999998</v>
      </c>
      <c r="G758" s="37"/>
      <c r="H758" s="43"/>
    </row>
    <row r="759" s="2" customFormat="1" ht="16.8" customHeight="1">
      <c r="A759" s="37"/>
      <c r="B759" s="43"/>
      <c r="C759" s="292" t="s">
        <v>1</v>
      </c>
      <c r="D759" s="292" t="s">
        <v>785</v>
      </c>
      <c r="E759" s="16" t="s">
        <v>1</v>
      </c>
      <c r="F759" s="293">
        <v>0</v>
      </c>
      <c r="G759" s="37"/>
      <c r="H759" s="43"/>
    </row>
    <row r="760" s="2" customFormat="1" ht="16.8" customHeight="1">
      <c r="A760" s="37"/>
      <c r="B760" s="43"/>
      <c r="C760" s="292" t="s">
        <v>1273</v>
      </c>
      <c r="D760" s="292" t="s">
        <v>1259</v>
      </c>
      <c r="E760" s="16" t="s">
        <v>1</v>
      </c>
      <c r="F760" s="293">
        <v>5.7599999999999998</v>
      </c>
      <c r="G760" s="37"/>
      <c r="H760" s="43"/>
    </row>
    <row r="761" s="2" customFormat="1" ht="16.8" customHeight="1">
      <c r="A761" s="37"/>
      <c r="B761" s="43"/>
      <c r="C761" s="294" t="s">
        <v>2378</v>
      </c>
      <c r="D761" s="37"/>
      <c r="E761" s="37"/>
      <c r="F761" s="37"/>
      <c r="G761" s="37"/>
      <c r="H761" s="43"/>
    </row>
    <row r="762" s="2" customFormat="1" ht="16.8" customHeight="1">
      <c r="A762" s="37"/>
      <c r="B762" s="43"/>
      <c r="C762" s="292" t="s">
        <v>1270</v>
      </c>
      <c r="D762" s="292" t="s">
        <v>1271</v>
      </c>
      <c r="E762" s="16" t="s">
        <v>352</v>
      </c>
      <c r="F762" s="293">
        <v>5.7599999999999998</v>
      </c>
      <c r="G762" s="37"/>
      <c r="H762" s="43"/>
    </row>
    <row r="763" s="2" customFormat="1" ht="16.8" customHeight="1">
      <c r="A763" s="37"/>
      <c r="B763" s="43"/>
      <c r="C763" s="288" t="s">
        <v>1280</v>
      </c>
      <c r="D763" s="289" t="s">
        <v>1280</v>
      </c>
      <c r="E763" s="290" t="s">
        <v>1</v>
      </c>
      <c r="F763" s="291">
        <v>11.52</v>
      </c>
      <c r="G763" s="37"/>
      <c r="H763" s="43"/>
    </row>
    <row r="764" s="2" customFormat="1" ht="16.8" customHeight="1">
      <c r="A764" s="37"/>
      <c r="B764" s="43"/>
      <c r="C764" s="292" t="s">
        <v>1280</v>
      </c>
      <c r="D764" s="292" t="s">
        <v>1281</v>
      </c>
      <c r="E764" s="16" t="s">
        <v>1</v>
      </c>
      <c r="F764" s="293">
        <v>11.52</v>
      </c>
      <c r="G764" s="37"/>
      <c r="H764" s="43"/>
    </row>
    <row r="765" s="2" customFormat="1" ht="16.8" customHeight="1">
      <c r="A765" s="37"/>
      <c r="B765" s="43"/>
      <c r="C765" s="294" t="s">
        <v>2378</v>
      </c>
      <c r="D765" s="37"/>
      <c r="E765" s="37"/>
      <c r="F765" s="37"/>
      <c r="G765" s="37"/>
      <c r="H765" s="43"/>
    </row>
    <row r="766" s="2" customFormat="1" ht="16.8" customHeight="1">
      <c r="A766" s="37"/>
      <c r="B766" s="43"/>
      <c r="C766" s="292" t="s">
        <v>1277</v>
      </c>
      <c r="D766" s="292" t="s">
        <v>1278</v>
      </c>
      <c r="E766" s="16" t="s">
        <v>352</v>
      </c>
      <c r="F766" s="293">
        <v>11.52</v>
      </c>
      <c r="G766" s="37"/>
      <c r="H766" s="43"/>
    </row>
    <row r="767" s="2" customFormat="1" ht="16.8" customHeight="1">
      <c r="A767" s="37"/>
      <c r="B767" s="43"/>
      <c r="C767" s="288" t="s">
        <v>1288</v>
      </c>
      <c r="D767" s="289" t="s">
        <v>1288</v>
      </c>
      <c r="E767" s="290" t="s">
        <v>1</v>
      </c>
      <c r="F767" s="291">
        <v>5.7599999999999998</v>
      </c>
      <c r="G767" s="37"/>
      <c r="H767" s="43"/>
    </row>
    <row r="768" s="2" customFormat="1" ht="16.8" customHeight="1">
      <c r="A768" s="37"/>
      <c r="B768" s="43"/>
      <c r="C768" s="292" t="s">
        <v>1</v>
      </c>
      <c r="D768" s="292" t="s">
        <v>785</v>
      </c>
      <c r="E768" s="16" t="s">
        <v>1</v>
      </c>
      <c r="F768" s="293">
        <v>0</v>
      </c>
      <c r="G768" s="37"/>
      <c r="H768" s="43"/>
    </row>
    <row r="769" s="2" customFormat="1" ht="16.8" customHeight="1">
      <c r="A769" s="37"/>
      <c r="B769" s="43"/>
      <c r="C769" s="292" t="s">
        <v>1288</v>
      </c>
      <c r="D769" s="292" t="s">
        <v>1259</v>
      </c>
      <c r="E769" s="16" t="s">
        <v>1</v>
      </c>
      <c r="F769" s="293">
        <v>5.7599999999999998</v>
      </c>
      <c r="G769" s="37"/>
      <c r="H769" s="43"/>
    </row>
    <row r="770" s="2" customFormat="1" ht="16.8" customHeight="1">
      <c r="A770" s="37"/>
      <c r="B770" s="43"/>
      <c r="C770" s="294" t="s">
        <v>2378</v>
      </c>
      <c r="D770" s="37"/>
      <c r="E770" s="37"/>
      <c r="F770" s="37"/>
      <c r="G770" s="37"/>
      <c r="H770" s="43"/>
    </row>
    <row r="771" s="2" customFormat="1" ht="16.8" customHeight="1">
      <c r="A771" s="37"/>
      <c r="B771" s="43"/>
      <c r="C771" s="292" t="s">
        <v>1285</v>
      </c>
      <c r="D771" s="292" t="s">
        <v>1286</v>
      </c>
      <c r="E771" s="16" t="s">
        <v>352</v>
      </c>
      <c r="F771" s="293">
        <v>5.7599999999999998</v>
      </c>
      <c r="G771" s="37"/>
      <c r="H771" s="43"/>
    </row>
    <row r="772" s="2" customFormat="1" ht="16.8" customHeight="1">
      <c r="A772" s="37"/>
      <c r="B772" s="43"/>
      <c r="C772" s="288" t="s">
        <v>1296</v>
      </c>
      <c r="D772" s="289" t="s">
        <v>1296</v>
      </c>
      <c r="E772" s="290" t="s">
        <v>1</v>
      </c>
      <c r="F772" s="291">
        <v>12.539999999999999</v>
      </c>
      <c r="G772" s="37"/>
      <c r="H772" s="43"/>
    </row>
    <row r="773" s="2" customFormat="1" ht="16.8" customHeight="1">
      <c r="A773" s="37"/>
      <c r="B773" s="43"/>
      <c r="C773" s="292" t="s">
        <v>1</v>
      </c>
      <c r="D773" s="292" t="s">
        <v>1295</v>
      </c>
      <c r="E773" s="16" t="s">
        <v>1</v>
      </c>
      <c r="F773" s="293">
        <v>0</v>
      </c>
      <c r="G773" s="37"/>
      <c r="H773" s="43"/>
    </row>
    <row r="774" s="2" customFormat="1" ht="16.8" customHeight="1">
      <c r="A774" s="37"/>
      <c r="B774" s="43"/>
      <c r="C774" s="292" t="s">
        <v>1296</v>
      </c>
      <c r="D774" s="292" t="s">
        <v>1297</v>
      </c>
      <c r="E774" s="16" t="s">
        <v>1</v>
      </c>
      <c r="F774" s="293">
        <v>12.539999999999999</v>
      </c>
      <c r="G774" s="37"/>
      <c r="H774" s="43"/>
    </row>
    <row r="775" s="2" customFormat="1" ht="16.8" customHeight="1">
      <c r="A775" s="37"/>
      <c r="B775" s="43"/>
      <c r="C775" s="294" t="s">
        <v>2378</v>
      </c>
      <c r="D775" s="37"/>
      <c r="E775" s="37"/>
      <c r="F775" s="37"/>
      <c r="G775" s="37"/>
      <c r="H775" s="43"/>
    </row>
    <row r="776" s="2" customFormat="1" ht="16.8" customHeight="1">
      <c r="A776" s="37"/>
      <c r="B776" s="43"/>
      <c r="C776" s="292" t="s">
        <v>1292</v>
      </c>
      <c r="D776" s="292" t="s">
        <v>1293</v>
      </c>
      <c r="E776" s="16" t="s">
        <v>398</v>
      </c>
      <c r="F776" s="293">
        <v>61.939999999999998</v>
      </c>
      <c r="G776" s="37"/>
      <c r="H776" s="43"/>
    </row>
    <row r="777" s="2" customFormat="1" ht="16.8" customHeight="1">
      <c r="A777" s="37"/>
      <c r="B777" s="43"/>
      <c r="C777" s="288" t="s">
        <v>465</v>
      </c>
      <c r="D777" s="289" t="s">
        <v>465</v>
      </c>
      <c r="E777" s="290" t="s">
        <v>1</v>
      </c>
      <c r="F777" s="291">
        <v>14.622</v>
      </c>
      <c r="G777" s="37"/>
      <c r="H777" s="43"/>
    </row>
    <row r="778" s="2" customFormat="1" ht="16.8" customHeight="1">
      <c r="A778" s="37"/>
      <c r="B778" s="43"/>
      <c r="C778" s="292" t="s">
        <v>465</v>
      </c>
      <c r="D778" s="292" t="s">
        <v>466</v>
      </c>
      <c r="E778" s="16" t="s">
        <v>1</v>
      </c>
      <c r="F778" s="293">
        <v>14.622</v>
      </c>
      <c r="G778" s="37"/>
      <c r="H778" s="43"/>
    </row>
    <row r="779" s="2" customFormat="1" ht="16.8" customHeight="1">
      <c r="A779" s="37"/>
      <c r="B779" s="43"/>
      <c r="C779" s="294" t="s">
        <v>2378</v>
      </c>
      <c r="D779" s="37"/>
      <c r="E779" s="37"/>
      <c r="F779" s="37"/>
      <c r="G779" s="37"/>
      <c r="H779" s="43"/>
    </row>
    <row r="780" s="2" customFormat="1">
      <c r="A780" s="37"/>
      <c r="B780" s="43"/>
      <c r="C780" s="292" t="s">
        <v>461</v>
      </c>
      <c r="D780" s="292" t="s">
        <v>462</v>
      </c>
      <c r="E780" s="16" t="s">
        <v>415</v>
      </c>
      <c r="F780" s="293">
        <v>14.622</v>
      </c>
      <c r="G780" s="37"/>
      <c r="H780" s="43"/>
    </row>
    <row r="781" s="2" customFormat="1" ht="16.8" customHeight="1">
      <c r="A781" s="37"/>
      <c r="B781" s="43"/>
      <c r="C781" s="288" t="s">
        <v>1307</v>
      </c>
      <c r="D781" s="289" t="s">
        <v>1307</v>
      </c>
      <c r="E781" s="290" t="s">
        <v>1</v>
      </c>
      <c r="F781" s="291">
        <v>7.9199999999999999</v>
      </c>
      <c r="G781" s="37"/>
      <c r="H781" s="43"/>
    </row>
    <row r="782" s="2" customFormat="1" ht="16.8" customHeight="1">
      <c r="A782" s="37"/>
      <c r="B782" s="43"/>
      <c r="C782" s="292" t="s">
        <v>1307</v>
      </c>
      <c r="D782" s="292" t="s">
        <v>1308</v>
      </c>
      <c r="E782" s="16" t="s">
        <v>1</v>
      </c>
      <c r="F782" s="293">
        <v>7.9199999999999999</v>
      </c>
      <c r="G782" s="37"/>
      <c r="H782" s="43"/>
    </row>
    <row r="783" s="2" customFormat="1" ht="16.8" customHeight="1">
      <c r="A783" s="37"/>
      <c r="B783" s="43"/>
      <c r="C783" s="294" t="s">
        <v>2378</v>
      </c>
      <c r="D783" s="37"/>
      <c r="E783" s="37"/>
      <c r="F783" s="37"/>
      <c r="G783" s="37"/>
      <c r="H783" s="43"/>
    </row>
    <row r="784" s="2" customFormat="1" ht="16.8" customHeight="1">
      <c r="A784" s="37"/>
      <c r="B784" s="43"/>
      <c r="C784" s="292" t="s">
        <v>1304</v>
      </c>
      <c r="D784" s="292" t="s">
        <v>1305</v>
      </c>
      <c r="E784" s="16" t="s">
        <v>352</v>
      </c>
      <c r="F784" s="293">
        <v>84.564999999999998</v>
      </c>
      <c r="G784" s="37"/>
      <c r="H784" s="43"/>
    </row>
    <row r="785" s="2" customFormat="1" ht="16.8" customHeight="1">
      <c r="A785" s="37"/>
      <c r="B785" s="43"/>
      <c r="C785" s="288" t="s">
        <v>1320</v>
      </c>
      <c r="D785" s="289" t="s">
        <v>1320</v>
      </c>
      <c r="E785" s="290" t="s">
        <v>1</v>
      </c>
      <c r="F785" s="291">
        <v>0.017000000000000001</v>
      </c>
      <c r="G785" s="37"/>
      <c r="H785" s="43"/>
    </row>
    <row r="786" s="2" customFormat="1" ht="16.8" customHeight="1">
      <c r="A786" s="37"/>
      <c r="B786" s="43"/>
      <c r="C786" s="292" t="s">
        <v>1320</v>
      </c>
      <c r="D786" s="292" t="s">
        <v>1321</v>
      </c>
      <c r="E786" s="16" t="s">
        <v>1</v>
      </c>
      <c r="F786" s="293">
        <v>0.017000000000000001</v>
      </c>
      <c r="G786" s="37"/>
      <c r="H786" s="43"/>
    </row>
    <row r="787" s="2" customFormat="1" ht="16.8" customHeight="1">
      <c r="A787" s="37"/>
      <c r="B787" s="43"/>
      <c r="C787" s="294" t="s">
        <v>2378</v>
      </c>
      <c r="D787" s="37"/>
      <c r="E787" s="37"/>
      <c r="F787" s="37"/>
      <c r="G787" s="37"/>
      <c r="H787" s="43"/>
    </row>
    <row r="788" s="2" customFormat="1" ht="16.8" customHeight="1">
      <c r="A788" s="37"/>
      <c r="B788" s="43"/>
      <c r="C788" s="292" t="s">
        <v>1317</v>
      </c>
      <c r="D788" s="292" t="s">
        <v>1318</v>
      </c>
      <c r="E788" s="16" t="s">
        <v>415</v>
      </c>
      <c r="F788" s="293">
        <v>0.10299999999999999</v>
      </c>
      <c r="G788" s="37"/>
      <c r="H788" s="43"/>
    </row>
    <row r="789" s="2" customFormat="1" ht="16.8" customHeight="1">
      <c r="A789" s="37"/>
      <c r="B789" s="43"/>
      <c r="C789" s="288" t="s">
        <v>1329</v>
      </c>
      <c r="D789" s="289" t="s">
        <v>1329</v>
      </c>
      <c r="E789" s="290" t="s">
        <v>1</v>
      </c>
      <c r="F789" s="291">
        <v>0.31</v>
      </c>
      <c r="G789" s="37"/>
      <c r="H789" s="43"/>
    </row>
    <row r="790" s="2" customFormat="1" ht="16.8" customHeight="1">
      <c r="A790" s="37"/>
      <c r="B790" s="43"/>
      <c r="C790" s="292" t="s">
        <v>1</v>
      </c>
      <c r="D790" s="292" t="s">
        <v>1328</v>
      </c>
      <c r="E790" s="16" t="s">
        <v>1</v>
      </c>
      <c r="F790" s="293">
        <v>0</v>
      </c>
      <c r="G790" s="37"/>
      <c r="H790" s="43"/>
    </row>
    <row r="791" s="2" customFormat="1" ht="16.8" customHeight="1">
      <c r="A791" s="37"/>
      <c r="B791" s="43"/>
      <c r="C791" s="292" t="s">
        <v>1329</v>
      </c>
      <c r="D791" s="292" t="s">
        <v>1330</v>
      </c>
      <c r="E791" s="16" t="s">
        <v>1</v>
      </c>
      <c r="F791" s="293">
        <v>0.31</v>
      </c>
      <c r="G791" s="37"/>
      <c r="H791" s="43"/>
    </row>
    <row r="792" s="2" customFormat="1" ht="16.8" customHeight="1">
      <c r="A792" s="37"/>
      <c r="B792" s="43"/>
      <c r="C792" s="294" t="s">
        <v>2378</v>
      </c>
      <c r="D792" s="37"/>
      <c r="E792" s="37"/>
      <c r="F792" s="37"/>
      <c r="G792" s="37"/>
      <c r="H792" s="43"/>
    </row>
    <row r="793" s="2" customFormat="1" ht="16.8" customHeight="1">
      <c r="A793" s="37"/>
      <c r="B793" s="43"/>
      <c r="C793" s="292" t="s">
        <v>1325</v>
      </c>
      <c r="D793" s="292" t="s">
        <v>1326</v>
      </c>
      <c r="E793" s="16" t="s">
        <v>352</v>
      </c>
      <c r="F793" s="293">
        <v>0.31</v>
      </c>
      <c r="G793" s="37"/>
      <c r="H793" s="43"/>
    </row>
    <row r="794" s="2" customFormat="1" ht="16.8" customHeight="1">
      <c r="A794" s="37"/>
      <c r="B794" s="43"/>
      <c r="C794" s="288" t="s">
        <v>1337</v>
      </c>
      <c r="D794" s="289" t="s">
        <v>1337</v>
      </c>
      <c r="E794" s="290" t="s">
        <v>1</v>
      </c>
      <c r="F794" s="291">
        <v>0.31</v>
      </c>
      <c r="G794" s="37"/>
      <c r="H794" s="43"/>
    </row>
    <row r="795" s="2" customFormat="1" ht="16.8" customHeight="1">
      <c r="A795" s="37"/>
      <c r="B795" s="43"/>
      <c r="C795" s="292" t="s">
        <v>1</v>
      </c>
      <c r="D795" s="292" t="s">
        <v>1328</v>
      </c>
      <c r="E795" s="16" t="s">
        <v>1</v>
      </c>
      <c r="F795" s="293">
        <v>0</v>
      </c>
      <c r="G795" s="37"/>
      <c r="H795" s="43"/>
    </row>
    <row r="796" s="2" customFormat="1" ht="16.8" customHeight="1">
      <c r="A796" s="37"/>
      <c r="B796" s="43"/>
      <c r="C796" s="292" t="s">
        <v>1337</v>
      </c>
      <c r="D796" s="292" t="s">
        <v>1330</v>
      </c>
      <c r="E796" s="16" t="s">
        <v>1</v>
      </c>
      <c r="F796" s="293">
        <v>0.31</v>
      </c>
      <c r="G796" s="37"/>
      <c r="H796" s="43"/>
    </row>
    <row r="797" s="2" customFormat="1" ht="16.8" customHeight="1">
      <c r="A797" s="37"/>
      <c r="B797" s="43"/>
      <c r="C797" s="294" t="s">
        <v>2378</v>
      </c>
      <c r="D797" s="37"/>
      <c r="E797" s="37"/>
      <c r="F797" s="37"/>
      <c r="G797" s="37"/>
      <c r="H797" s="43"/>
    </row>
    <row r="798" s="2" customFormat="1" ht="16.8" customHeight="1">
      <c r="A798" s="37"/>
      <c r="B798" s="43"/>
      <c r="C798" s="292" t="s">
        <v>1334</v>
      </c>
      <c r="D798" s="292" t="s">
        <v>1335</v>
      </c>
      <c r="E798" s="16" t="s">
        <v>352</v>
      </c>
      <c r="F798" s="293">
        <v>0.31</v>
      </c>
      <c r="G798" s="37"/>
      <c r="H798" s="43"/>
    </row>
    <row r="799" s="2" customFormat="1" ht="16.8" customHeight="1">
      <c r="A799" s="37"/>
      <c r="B799" s="43"/>
      <c r="C799" s="288" t="s">
        <v>1345</v>
      </c>
      <c r="D799" s="289" t="s">
        <v>1345</v>
      </c>
      <c r="E799" s="290" t="s">
        <v>1</v>
      </c>
      <c r="F799" s="291">
        <v>2.3999999999999999</v>
      </c>
      <c r="G799" s="37"/>
      <c r="H799" s="43"/>
    </row>
    <row r="800" s="2" customFormat="1" ht="16.8" customHeight="1">
      <c r="A800" s="37"/>
      <c r="B800" s="43"/>
      <c r="C800" s="292" t="s">
        <v>1</v>
      </c>
      <c r="D800" s="292" t="s">
        <v>1344</v>
      </c>
      <c r="E800" s="16" t="s">
        <v>1</v>
      </c>
      <c r="F800" s="293">
        <v>0</v>
      </c>
      <c r="G800" s="37"/>
      <c r="H800" s="43"/>
    </row>
    <row r="801" s="2" customFormat="1" ht="16.8" customHeight="1">
      <c r="A801" s="37"/>
      <c r="B801" s="43"/>
      <c r="C801" s="292" t="s">
        <v>1345</v>
      </c>
      <c r="D801" s="292" t="s">
        <v>1346</v>
      </c>
      <c r="E801" s="16" t="s">
        <v>1</v>
      </c>
      <c r="F801" s="293">
        <v>2.3999999999999999</v>
      </c>
      <c r="G801" s="37"/>
      <c r="H801" s="43"/>
    </row>
    <row r="802" s="2" customFormat="1" ht="16.8" customHeight="1">
      <c r="A802" s="37"/>
      <c r="B802" s="43"/>
      <c r="C802" s="294" t="s">
        <v>2378</v>
      </c>
      <c r="D802" s="37"/>
      <c r="E802" s="37"/>
      <c r="F802" s="37"/>
      <c r="G802" s="37"/>
      <c r="H802" s="43"/>
    </row>
    <row r="803" s="2" customFormat="1" ht="16.8" customHeight="1">
      <c r="A803" s="37"/>
      <c r="B803" s="43"/>
      <c r="C803" s="292" t="s">
        <v>1341</v>
      </c>
      <c r="D803" s="292" t="s">
        <v>1342</v>
      </c>
      <c r="E803" s="16" t="s">
        <v>352</v>
      </c>
      <c r="F803" s="293">
        <v>2.3999999999999999</v>
      </c>
      <c r="G803" s="37"/>
      <c r="H803" s="43"/>
    </row>
    <row r="804" s="2" customFormat="1" ht="16.8" customHeight="1">
      <c r="A804" s="37"/>
      <c r="B804" s="43"/>
      <c r="C804" s="288" t="s">
        <v>1354</v>
      </c>
      <c r="D804" s="289" t="s">
        <v>1354</v>
      </c>
      <c r="E804" s="290" t="s">
        <v>1</v>
      </c>
      <c r="F804" s="291">
        <v>2.4900000000000002</v>
      </c>
      <c r="G804" s="37"/>
      <c r="H804" s="43"/>
    </row>
    <row r="805" s="2" customFormat="1" ht="16.8" customHeight="1">
      <c r="A805" s="37"/>
      <c r="B805" s="43"/>
      <c r="C805" s="292" t="s">
        <v>1</v>
      </c>
      <c r="D805" s="292" t="s">
        <v>1353</v>
      </c>
      <c r="E805" s="16" t="s">
        <v>1</v>
      </c>
      <c r="F805" s="293">
        <v>0</v>
      </c>
      <c r="G805" s="37"/>
      <c r="H805" s="43"/>
    </row>
    <row r="806" s="2" customFormat="1" ht="16.8" customHeight="1">
      <c r="A806" s="37"/>
      <c r="B806" s="43"/>
      <c r="C806" s="292" t="s">
        <v>1354</v>
      </c>
      <c r="D806" s="292" t="s">
        <v>861</v>
      </c>
      <c r="E806" s="16" t="s">
        <v>1</v>
      </c>
      <c r="F806" s="293">
        <v>2.4900000000000002</v>
      </c>
      <c r="G806" s="37"/>
      <c r="H806" s="43"/>
    </row>
    <row r="807" s="2" customFormat="1" ht="16.8" customHeight="1">
      <c r="A807" s="37"/>
      <c r="B807" s="43"/>
      <c r="C807" s="294" t="s">
        <v>2378</v>
      </c>
      <c r="D807" s="37"/>
      <c r="E807" s="37"/>
      <c r="F807" s="37"/>
      <c r="G807" s="37"/>
      <c r="H807" s="43"/>
    </row>
    <row r="808" s="2" customFormat="1" ht="16.8" customHeight="1">
      <c r="A808" s="37"/>
      <c r="B808" s="43"/>
      <c r="C808" s="292" t="s">
        <v>1350</v>
      </c>
      <c r="D808" s="292" t="s">
        <v>1351</v>
      </c>
      <c r="E808" s="16" t="s">
        <v>352</v>
      </c>
      <c r="F808" s="293">
        <v>2.4900000000000002</v>
      </c>
      <c r="G808" s="37"/>
      <c r="H808" s="43"/>
    </row>
    <row r="809" s="2" customFormat="1" ht="16.8" customHeight="1">
      <c r="A809" s="37"/>
      <c r="B809" s="43"/>
      <c r="C809" s="288" t="s">
        <v>1362</v>
      </c>
      <c r="D809" s="289" t="s">
        <v>1362</v>
      </c>
      <c r="E809" s="290" t="s">
        <v>1</v>
      </c>
      <c r="F809" s="291">
        <v>13</v>
      </c>
      <c r="G809" s="37"/>
      <c r="H809" s="43"/>
    </row>
    <row r="810" s="2" customFormat="1" ht="16.8" customHeight="1">
      <c r="A810" s="37"/>
      <c r="B810" s="43"/>
      <c r="C810" s="292" t="s">
        <v>1362</v>
      </c>
      <c r="D810" s="292" t="s">
        <v>1363</v>
      </c>
      <c r="E810" s="16" t="s">
        <v>1</v>
      </c>
      <c r="F810" s="293">
        <v>13</v>
      </c>
      <c r="G810" s="37"/>
      <c r="H810" s="43"/>
    </row>
    <row r="811" s="2" customFormat="1" ht="16.8" customHeight="1">
      <c r="A811" s="37"/>
      <c r="B811" s="43"/>
      <c r="C811" s="294" t="s">
        <v>2378</v>
      </c>
      <c r="D811" s="37"/>
      <c r="E811" s="37"/>
      <c r="F811" s="37"/>
      <c r="G811" s="37"/>
      <c r="H811" s="43"/>
    </row>
    <row r="812" s="2" customFormat="1" ht="16.8" customHeight="1">
      <c r="A812" s="37"/>
      <c r="B812" s="43"/>
      <c r="C812" s="292" t="s">
        <v>1358</v>
      </c>
      <c r="D812" s="292" t="s">
        <v>1359</v>
      </c>
      <c r="E812" s="16" t="s">
        <v>1360</v>
      </c>
      <c r="F812" s="293">
        <v>26</v>
      </c>
      <c r="G812" s="37"/>
      <c r="H812" s="43"/>
    </row>
    <row r="813" s="2" customFormat="1" ht="16.8" customHeight="1">
      <c r="A813" s="37"/>
      <c r="B813" s="43"/>
      <c r="C813" s="288" t="s">
        <v>1372</v>
      </c>
      <c r="D813" s="289" t="s">
        <v>1372</v>
      </c>
      <c r="E813" s="290" t="s">
        <v>1</v>
      </c>
      <c r="F813" s="291">
        <v>26</v>
      </c>
      <c r="G813" s="37"/>
      <c r="H813" s="43"/>
    </row>
    <row r="814" s="2" customFormat="1" ht="16.8" customHeight="1">
      <c r="A814" s="37"/>
      <c r="B814" s="43"/>
      <c r="C814" s="292" t="s">
        <v>1372</v>
      </c>
      <c r="D814" s="292" t="s">
        <v>1373</v>
      </c>
      <c r="E814" s="16" t="s">
        <v>1</v>
      </c>
      <c r="F814" s="293">
        <v>26</v>
      </c>
      <c r="G814" s="37"/>
      <c r="H814" s="43"/>
    </row>
    <row r="815" s="2" customFormat="1" ht="16.8" customHeight="1">
      <c r="A815" s="37"/>
      <c r="B815" s="43"/>
      <c r="C815" s="294" t="s">
        <v>2378</v>
      </c>
      <c r="D815" s="37"/>
      <c r="E815" s="37"/>
      <c r="F815" s="37"/>
      <c r="G815" s="37"/>
      <c r="H815" s="43"/>
    </row>
    <row r="816" s="2" customFormat="1" ht="16.8" customHeight="1">
      <c r="A816" s="37"/>
      <c r="B816" s="43"/>
      <c r="C816" s="292" t="s">
        <v>1369</v>
      </c>
      <c r="D816" s="292" t="s">
        <v>1370</v>
      </c>
      <c r="E816" s="16" t="s">
        <v>1360</v>
      </c>
      <c r="F816" s="293">
        <v>26</v>
      </c>
      <c r="G816" s="37"/>
      <c r="H816" s="43"/>
    </row>
    <row r="817" s="2" customFormat="1" ht="16.8" customHeight="1">
      <c r="A817" s="37"/>
      <c r="B817" s="43"/>
      <c r="C817" s="288" t="s">
        <v>1380</v>
      </c>
      <c r="D817" s="289" t="s">
        <v>1380</v>
      </c>
      <c r="E817" s="290" t="s">
        <v>1</v>
      </c>
      <c r="F817" s="291">
        <v>13</v>
      </c>
      <c r="G817" s="37"/>
      <c r="H817" s="43"/>
    </row>
    <row r="818" s="2" customFormat="1" ht="16.8" customHeight="1">
      <c r="A818" s="37"/>
      <c r="B818" s="43"/>
      <c r="C818" s="292" t="s">
        <v>1380</v>
      </c>
      <c r="D818" s="292" t="s">
        <v>1381</v>
      </c>
      <c r="E818" s="16" t="s">
        <v>1</v>
      </c>
      <c r="F818" s="293">
        <v>13</v>
      </c>
      <c r="G818" s="37"/>
      <c r="H818" s="43"/>
    </row>
    <row r="819" s="2" customFormat="1" ht="16.8" customHeight="1">
      <c r="A819" s="37"/>
      <c r="B819" s="43"/>
      <c r="C819" s="294" t="s">
        <v>2378</v>
      </c>
      <c r="D819" s="37"/>
      <c r="E819" s="37"/>
      <c r="F819" s="37"/>
      <c r="G819" s="37"/>
      <c r="H819" s="43"/>
    </row>
    <row r="820" s="2" customFormat="1" ht="16.8" customHeight="1">
      <c r="A820" s="37"/>
      <c r="B820" s="43"/>
      <c r="C820" s="292" t="s">
        <v>1377</v>
      </c>
      <c r="D820" s="292" t="s">
        <v>1378</v>
      </c>
      <c r="E820" s="16" t="s">
        <v>1360</v>
      </c>
      <c r="F820" s="293">
        <v>13</v>
      </c>
      <c r="G820" s="37"/>
      <c r="H820" s="43"/>
    </row>
    <row r="821" s="2" customFormat="1" ht="16.8" customHeight="1">
      <c r="A821" s="37"/>
      <c r="B821" s="43"/>
      <c r="C821" s="288" t="s">
        <v>1388</v>
      </c>
      <c r="D821" s="289" t="s">
        <v>1388</v>
      </c>
      <c r="E821" s="290" t="s">
        <v>1</v>
      </c>
      <c r="F821" s="291">
        <v>13</v>
      </c>
      <c r="G821" s="37"/>
      <c r="H821" s="43"/>
    </row>
    <row r="822" s="2" customFormat="1" ht="16.8" customHeight="1">
      <c r="A822" s="37"/>
      <c r="B822" s="43"/>
      <c r="C822" s="292" t="s">
        <v>1388</v>
      </c>
      <c r="D822" s="292" t="s">
        <v>1389</v>
      </c>
      <c r="E822" s="16" t="s">
        <v>1</v>
      </c>
      <c r="F822" s="293">
        <v>13</v>
      </c>
      <c r="G822" s="37"/>
      <c r="H822" s="43"/>
    </row>
    <row r="823" s="2" customFormat="1" ht="16.8" customHeight="1">
      <c r="A823" s="37"/>
      <c r="B823" s="43"/>
      <c r="C823" s="294" t="s">
        <v>2378</v>
      </c>
      <c r="D823" s="37"/>
      <c r="E823" s="37"/>
      <c r="F823" s="37"/>
      <c r="G823" s="37"/>
      <c r="H823" s="43"/>
    </row>
    <row r="824" s="2" customFormat="1" ht="16.8" customHeight="1">
      <c r="A824" s="37"/>
      <c r="B824" s="43"/>
      <c r="C824" s="292" t="s">
        <v>1385</v>
      </c>
      <c r="D824" s="292" t="s">
        <v>1386</v>
      </c>
      <c r="E824" s="16" t="s">
        <v>398</v>
      </c>
      <c r="F824" s="293">
        <v>13</v>
      </c>
      <c r="G824" s="37"/>
      <c r="H824" s="43"/>
    </row>
    <row r="825" s="2" customFormat="1" ht="16.8" customHeight="1">
      <c r="A825" s="37"/>
      <c r="B825" s="43"/>
      <c r="C825" s="288" t="s">
        <v>478</v>
      </c>
      <c r="D825" s="289" t="s">
        <v>478</v>
      </c>
      <c r="E825" s="290" t="s">
        <v>1</v>
      </c>
      <c r="F825" s="291">
        <v>7.3109999999999999</v>
      </c>
      <c r="G825" s="37"/>
      <c r="H825" s="43"/>
    </row>
    <row r="826" s="2" customFormat="1" ht="16.8" customHeight="1">
      <c r="A826" s="37"/>
      <c r="B826" s="43"/>
      <c r="C826" s="292" t="s">
        <v>1</v>
      </c>
      <c r="D826" s="292" t="s">
        <v>449</v>
      </c>
      <c r="E826" s="16" t="s">
        <v>1</v>
      </c>
      <c r="F826" s="293">
        <v>0</v>
      </c>
      <c r="G826" s="37"/>
      <c r="H826" s="43"/>
    </row>
    <row r="827" s="2" customFormat="1" ht="16.8" customHeight="1">
      <c r="A827" s="37"/>
      <c r="B827" s="43"/>
      <c r="C827" s="292" t="s">
        <v>478</v>
      </c>
      <c r="D827" s="292" t="s">
        <v>479</v>
      </c>
      <c r="E827" s="16" t="s">
        <v>1</v>
      </c>
      <c r="F827" s="293">
        <v>7.3109999999999999</v>
      </c>
      <c r="G827" s="37"/>
      <c r="H827" s="43"/>
    </row>
    <row r="828" s="2" customFormat="1" ht="16.8" customHeight="1">
      <c r="A828" s="37"/>
      <c r="B828" s="43"/>
      <c r="C828" s="294" t="s">
        <v>2378</v>
      </c>
      <c r="D828" s="37"/>
      <c r="E828" s="37"/>
      <c r="F828" s="37"/>
      <c r="G828" s="37"/>
      <c r="H828" s="43"/>
    </row>
    <row r="829" s="2" customFormat="1" ht="16.8" customHeight="1">
      <c r="A829" s="37"/>
      <c r="B829" s="43"/>
      <c r="C829" s="292" t="s">
        <v>472</v>
      </c>
      <c r="D829" s="292" t="s">
        <v>473</v>
      </c>
      <c r="E829" s="16" t="s">
        <v>415</v>
      </c>
      <c r="F829" s="293">
        <v>7.3109999999999999</v>
      </c>
      <c r="G829" s="37"/>
      <c r="H829" s="43"/>
    </row>
    <row r="830" s="2" customFormat="1" ht="16.8" customHeight="1">
      <c r="A830" s="37"/>
      <c r="B830" s="43"/>
      <c r="C830" s="288" t="s">
        <v>1996</v>
      </c>
      <c r="D830" s="289" t="s">
        <v>1996</v>
      </c>
      <c r="E830" s="290" t="s">
        <v>1</v>
      </c>
      <c r="F830" s="291">
        <v>4</v>
      </c>
      <c r="G830" s="37"/>
      <c r="H830" s="43"/>
    </row>
    <row r="831" s="2" customFormat="1" ht="16.8" customHeight="1">
      <c r="A831" s="37"/>
      <c r="B831" s="43"/>
      <c r="C831" s="292" t="s">
        <v>1996</v>
      </c>
      <c r="D831" s="292" t="s">
        <v>345</v>
      </c>
      <c r="E831" s="16" t="s">
        <v>1</v>
      </c>
      <c r="F831" s="293">
        <v>4</v>
      </c>
      <c r="G831" s="37"/>
      <c r="H831" s="43"/>
    </row>
    <row r="832" s="2" customFormat="1" ht="16.8" customHeight="1">
      <c r="A832" s="37"/>
      <c r="B832" s="43"/>
      <c r="C832" s="294" t="s">
        <v>2378</v>
      </c>
      <c r="D832" s="37"/>
      <c r="E832" s="37"/>
      <c r="F832" s="37"/>
      <c r="G832" s="37"/>
      <c r="H832" s="43"/>
    </row>
    <row r="833" s="2" customFormat="1">
      <c r="A833" s="37"/>
      <c r="B833" s="43"/>
      <c r="C833" s="292" t="s">
        <v>1993</v>
      </c>
      <c r="D833" s="292" t="s">
        <v>1994</v>
      </c>
      <c r="E833" s="16" t="s">
        <v>1691</v>
      </c>
      <c r="F833" s="293">
        <v>4</v>
      </c>
      <c r="G833" s="37"/>
      <c r="H833" s="43"/>
    </row>
    <row r="834" s="2" customFormat="1" ht="16.8" customHeight="1">
      <c r="A834" s="37"/>
      <c r="B834" s="43"/>
      <c r="C834" s="288" t="s">
        <v>2004</v>
      </c>
      <c r="D834" s="289" t="s">
        <v>2004</v>
      </c>
      <c r="E834" s="290" t="s">
        <v>1</v>
      </c>
      <c r="F834" s="291">
        <v>50.060000000000002</v>
      </c>
      <c r="G834" s="37"/>
      <c r="H834" s="43"/>
    </row>
    <row r="835" s="2" customFormat="1" ht="16.8" customHeight="1">
      <c r="A835" s="37"/>
      <c r="B835" s="43"/>
      <c r="C835" s="292" t="s">
        <v>2004</v>
      </c>
      <c r="D835" s="292" t="s">
        <v>2005</v>
      </c>
      <c r="E835" s="16" t="s">
        <v>1</v>
      </c>
      <c r="F835" s="293">
        <v>50.060000000000002</v>
      </c>
      <c r="G835" s="37"/>
      <c r="H835" s="43"/>
    </row>
    <row r="836" s="2" customFormat="1" ht="16.8" customHeight="1">
      <c r="A836" s="37"/>
      <c r="B836" s="43"/>
      <c r="C836" s="294" t="s">
        <v>2378</v>
      </c>
      <c r="D836" s="37"/>
      <c r="E836" s="37"/>
      <c r="F836" s="37"/>
      <c r="G836" s="37"/>
      <c r="H836" s="43"/>
    </row>
    <row r="837" s="2" customFormat="1">
      <c r="A837" s="37"/>
      <c r="B837" s="43"/>
      <c r="C837" s="292" t="s">
        <v>2001</v>
      </c>
      <c r="D837" s="292" t="s">
        <v>2002</v>
      </c>
      <c r="E837" s="16" t="s">
        <v>398</v>
      </c>
      <c r="F837" s="293">
        <v>50.060000000000002</v>
      </c>
      <c r="G837" s="37"/>
      <c r="H837" s="43"/>
    </row>
    <row r="838" s="2" customFormat="1" ht="16.8" customHeight="1">
      <c r="A838" s="37"/>
      <c r="B838" s="43"/>
      <c r="C838" s="288" t="s">
        <v>2012</v>
      </c>
      <c r="D838" s="289" t="s">
        <v>2012</v>
      </c>
      <c r="E838" s="290" t="s">
        <v>1</v>
      </c>
      <c r="F838" s="291">
        <v>52.563000000000002</v>
      </c>
      <c r="G838" s="37"/>
      <c r="H838" s="43"/>
    </row>
    <row r="839" s="2" customFormat="1" ht="16.8" customHeight="1">
      <c r="A839" s="37"/>
      <c r="B839" s="43"/>
      <c r="C839" s="292" t="s">
        <v>2012</v>
      </c>
      <c r="D839" s="292" t="s">
        <v>2013</v>
      </c>
      <c r="E839" s="16" t="s">
        <v>1</v>
      </c>
      <c r="F839" s="293">
        <v>52.563000000000002</v>
      </c>
      <c r="G839" s="37"/>
      <c r="H839" s="43"/>
    </row>
    <row r="840" s="2" customFormat="1" ht="16.8" customHeight="1">
      <c r="A840" s="37"/>
      <c r="B840" s="43"/>
      <c r="C840" s="294" t="s">
        <v>2378</v>
      </c>
      <c r="D840" s="37"/>
      <c r="E840" s="37"/>
      <c r="F840" s="37"/>
      <c r="G840" s="37"/>
      <c r="H840" s="43"/>
    </row>
    <row r="841" s="2" customFormat="1" ht="16.8" customHeight="1">
      <c r="A841" s="37"/>
      <c r="B841" s="43"/>
      <c r="C841" s="292" t="s">
        <v>2009</v>
      </c>
      <c r="D841" s="292" t="s">
        <v>2010</v>
      </c>
      <c r="E841" s="16" t="s">
        <v>398</v>
      </c>
      <c r="F841" s="293">
        <v>52.563000000000002</v>
      </c>
      <c r="G841" s="37"/>
      <c r="H841" s="43"/>
    </row>
    <row r="842" s="2" customFormat="1" ht="16.8" customHeight="1">
      <c r="A842" s="37"/>
      <c r="B842" s="43"/>
      <c r="C842" s="288" t="s">
        <v>2020</v>
      </c>
      <c r="D842" s="289" t="s">
        <v>2020</v>
      </c>
      <c r="E842" s="290" t="s">
        <v>1</v>
      </c>
      <c r="F842" s="291">
        <v>2.0019999999999998</v>
      </c>
      <c r="G842" s="37"/>
      <c r="H842" s="43"/>
    </row>
    <row r="843" s="2" customFormat="1" ht="16.8" customHeight="1">
      <c r="A843" s="37"/>
      <c r="B843" s="43"/>
      <c r="C843" s="292" t="s">
        <v>2020</v>
      </c>
      <c r="D843" s="292" t="s">
        <v>2021</v>
      </c>
      <c r="E843" s="16" t="s">
        <v>1</v>
      </c>
      <c r="F843" s="293">
        <v>2.0019999999999998</v>
      </c>
      <c r="G843" s="37"/>
      <c r="H843" s="43"/>
    </row>
    <row r="844" s="2" customFormat="1" ht="16.8" customHeight="1">
      <c r="A844" s="37"/>
      <c r="B844" s="43"/>
      <c r="C844" s="294" t="s">
        <v>2378</v>
      </c>
      <c r="D844" s="37"/>
      <c r="E844" s="37"/>
      <c r="F844" s="37"/>
      <c r="G844" s="37"/>
      <c r="H844" s="43"/>
    </row>
    <row r="845" s="2" customFormat="1" ht="16.8" customHeight="1">
      <c r="A845" s="37"/>
      <c r="B845" s="43"/>
      <c r="C845" s="292" t="s">
        <v>2017</v>
      </c>
      <c r="D845" s="292" t="s">
        <v>2018</v>
      </c>
      <c r="E845" s="16" t="s">
        <v>415</v>
      </c>
      <c r="F845" s="293">
        <v>2.0019999999999998</v>
      </c>
      <c r="G845" s="37"/>
      <c r="H845" s="43"/>
    </row>
    <row r="846" s="2" customFormat="1" ht="16.8" customHeight="1">
      <c r="A846" s="37"/>
      <c r="B846" s="43"/>
      <c r="C846" s="288" t="s">
        <v>2028</v>
      </c>
      <c r="D846" s="289" t="s">
        <v>2028</v>
      </c>
      <c r="E846" s="290" t="s">
        <v>1</v>
      </c>
      <c r="F846" s="291">
        <v>2.339</v>
      </c>
      <c r="G846" s="37"/>
      <c r="H846" s="43"/>
    </row>
    <row r="847" s="2" customFormat="1" ht="16.8" customHeight="1">
      <c r="A847" s="37"/>
      <c r="B847" s="43"/>
      <c r="C847" s="292" t="s">
        <v>1</v>
      </c>
      <c r="D847" s="292" t="s">
        <v>799</v>
      </c>
      <c r="E847" s="16" t="s">
        <v>1</v>
      </c>
      <c r="F847" s="293">
        <v>0</v>
      </c>
      <c r="G847" s="37"/>
      <c r="H847" s="43"/>
    </row>
    <row r="848" s="2" customFormat="1" ht="16.8" customHeight="1">
      <c r="A848" s="37"/>
      <c r="B848" s="43"/>
      <c r="C848" s="292" t="s">
        <v>2028</v>
      </c>
      <c r="D848" s="292" t="s">
        <v>1407</v>
      </c>
      <c r="E848" s="16" t="s">
        <v>1</v>
      </c>
      <c r="F848" s="293">
        <v>2.339</v>
      </c>
      <c r="G848" s="37"/>
      <c r="H848" s="43"/>
    </row>
    <row r="849" s="2" customFormat="1" ht="16.8" customHeight="1">
      <c r="A849" s="37"/>
      <c r="B849" s="43"/>
      <c r="C849" s="294" t="s">
        <v>2378</v>
      </c>
      <c r="D849" s="37"/>
      <c r="E849" s="37"/>
      <c r="F849" s="37"/>
      <c r="G849" s="37"/>
      <c r="H849" s="43"/>
    </row>
    <row r="850" s="2" customFormat="1" ht="16.8" customHeight="1">
      <c r="A850" s="37"/>
      <c r="B850" s="43"/>
      <c r="C850" s="292" t="s">
        <v>2025</v>
      </c>
      <c r="D850" s="292" t="s">
        <v>2026</v>
      </c>
      <c r="E850" s="16" t="s">
        <v>352</v>
      </c>
      <c r="F850" s="293">
        <v>6.8390000000000004</v>
      </c>
      <c r="G850" s="37"/>
      <c r="H850" s="43"/>
    </row>
    <row r="851" s="2" customFormat="1" ht="16.8" customHeight="1">
      <c r="A851" s="37"/>
      <c r="B851" s="43"/>
      <c r="C851" s="288" t="s">
        <v>2037</v>
      </c>
      <c r="D851" s="289" t="s">
        <v>2037</v>
      </c>
      <c r="E851" s="290" t="s">
        <v>1</v>
      </c>
      <c r="F851" s="291">
        <v>1</v>
      </c>
      <c r="G851" s="37"/>
      <c r="H851" s="43"/>
    </row>
    <row r="852" s="2" customFormat="1" ht="16.8" customHeight="1">
      <c r="A852" s="37"/>
      <c r="B852" s="43"/>
      <c r="C852" s="292" t="s">
        <v>1</v>
      </c>
      <c r="D852" s="292" t="s">
        <v>649</v>
      </c>
      <c r="E852" s="16" t="s">
        <v>1</v>
      </c>
      <c r="F852" s="293">
        <v>0</v>
      </c>
      <c r="G852" s="37"/>
      <c r="H852" s="43"/>
    </row>
    <row r="853" s="2" customFormat="1" ht="16.8" customHeight="1">
      <c r="A853" s="37"/>
      <c r="B853" s="43"/>
      <c r="C853" s="292" t="s">
        <v>2037</v>
      </c>
      <c r="D853" s="292" t="s">
        <v>390</v>
      </c>
      <c r="E853" s="16" t="s">
        <v>1</v>
      </c>
      <c r="F853" s="293">
        <v>1</v>
      </c>
      <c r="G853" s="37"/>
      <c r="H853" s="43"/>
    </row>
    <row r="854" s="2" customFormat="1" ht="16.8" customHeight="1">
      <c r="A854" s="37"/>
      <c r="B854" s="43"/>
      <c r="C854" s="294" t="s">
        <v>2378</v>
      </c>
      <c r="D854" s="37"/>
      <c r="E854" s="37"/>
      <c r="F854" s="37"/>
      <c r="G854" s="37"/>
      <c r="H854" s="43"/>
    </row>
    <row r="855" s="2" customFormat="1" ht="16.8" customHeight="1">
      <c r="A855" s="37"/>
      <c r="B855" s="43"/>
      <c r="C855" s="292" t="s">
        <v>2034</v>
      </c>
      <c r="D855" s="292" t="s">
        <v>2035</v>
      </c>
      <c r="E855" s="16" t="s">
        <v>352</v>
      </c>
      <c r="F855" s="293">
        <v>1</v>
      </c>
      <c r="G855" s="37"/>
      <c r="H855" s="43"/>
    </row>
    <row r="856" s="2" customFormat="1" ht="16.8" customHeight="1">
      <c r="A856" s="37"/>
      <c r="B856" s="43"/>
      <c r="C856" s="288" t="s">
        <v>2044</v>
      </c>
      <c r="D856" s="289" t="s">
        <v>2044</v>
      </c>
      <c r="E856" s="290" t="s">
        <v>1</v>
      </c>
      <c r="F856" s="291">
        <v>1.05</v>
      </c>
      <c r="G856" s="37"/>
      <c r="H856" s="43"/>
    </row>
    <row r="857" s="2" customFormat="1">
      <c r="A857" s="37"/>
      <c r="B857" s="43"/>
      <c r="C857" s="292" t="s">
        <v>1</v>
      </c>
      <c r="D857" s="292" t="s">
        <v>653</v>
      </c>
      <c r="E857" s="16" t="s">
        <v>1</v>
      </c>
      <c r="F857" s="293">
        <v>0</v>
      </c>
      <c r="G857" s="37"/>
      <c r="H857" s="43"/>
    </row>
    <row r="858" s="2" customFormat="1" ht="16.8" customHeight="1">
      <c r="A858" s="37"/>
      <c r="B858" s="43"/>
      <c r="C858" s="292" t="s">
        <v>2044</v>
      </c>
      <c r="D858" s="292" t="s">
        <v>361</v>
      </c>
      <c r="E858" s="16" t="s">
        <v>1</v>
      </c>
      <c r="F858" s="293">
        <v>1.05</v>
      </c>
      <c r="G858" s="37"/>
      <c r="H858" s="43"/>
    </row>
    <row r="859" s="2" customFormat="1" ht="16.8" customHeight="1">
      <c r="A859" s="37"/>
      <c r="B859" s="43"/>
      <c r="C859" s="294" t="s">
        <v>2378</v>
      </c>
      <c r="D859" s="37"/>
      <c r="E859" s="37"/>
      <c r="F859" s="37"/>
      <c r="G859" s="37"/>
      <c r="H859" s="43"/>
    </row>
    <row r="860" s="2" customFormat="1" ht="16.8" customHeight="1">
      <c r="A860" s="37"/>
      <c r="B860" s="43"/>
      <c r="C860" s="292" t="s">
        <v>2041</v>
      </c>
      <c r="D860" s="292" t="s">
        <v>2042</v>
      </c>
      <c r="E860" s="16" t="s">
        <v>352</v>
      </c>
      <c r="F860" s="293">
        <v>1.05</v>
      </c>
      <c r="G860" s="37"/>
      <c r="H860" s="43"/>
    </row>
    <row r="861" s="2" customFormat="1" ht="16.8" customHeight="1">
      <c r="A861" s="37"/>
      <c r="B861" s="43"/>
      <c r="C861" s="288" t="s">
        <v>2052</v>
      </c>
      <c r="D861" s="289" t="s">
        <v>2052</v>
      </c>
      <c r="E861" s="290" t="s">
        <v>1</v>
      </c>
      <c r="F861" s="291">
        <v>2.8439999999999999</v>
      </c>
      <c r="G861" s="37"/>
      <c r="H861" s="43"/>
    </row>
    <row r="862" s="2" customFormat="1" ht="16.8" customHeight="1">
      <c r="A862" s="37"/>
      <c r="B862" s="43"/>
      <c r="C862" s="292" t="s">
        <v>1</v>
      </c>
      <c r="D862" s="292" t="s">
        <v>2051</v>
      </c>
      <c r="E862" s="16" t="s">
        <v>1</v>
      </c>
      <c r="F862" s="293">
        <v>0</v>
      </c>
      <c r="G862" s="37"/>
      <c r="H862" s="43"/>
    </row>
    <row r="863" s="2" customFormat="1" ht="16.8" customHeight="1">
      <c r="A863" s="37"/>
      <c r="B863" s="43"/>
      <c r="C863" s="292" t="s">
        <v>2052</v>
      </c>
      <c r="D863" s="292" t="s">
        <v>2053</v>
      </c>
      <c r="E863" s="16" t="s">
        <v>1</v>
      </c>
      <c r="F863" s="293">
        <v>2.8439999999999999</v>
      </c>
      <c r="G863" s="37"/>
      <c r="H863" s="43"/>
    </row>
    <row r="864" s="2" customFormat="1" ht="16.8" customHeight="1">
      <c r="A864" s="37"/>
      <c r="B864" s="43"/>
      <c r="C864" s="294" t="s">
        <v>2378</v>
      </c>
      <c r="D864" s="37"/>
      <c r="E864" s="37"/>
      <c r="F864" s="37"/>
      <c r="G864" s="37"/>
      <c r="H864" s="43"/>
    </row>
    <row r="865" s="2" customFormat="1" ht="16.8" customHeight="1">
      <c r="A865" s="37"/>
      <c r="B865" s="43"/>
      <c r="C865" s="292" t="s">
        <v>2048</v>
      </c>
      <c r="D865" s="292" t="s">
        <v>2049</v>
      </c>
      <c r="E865" s="16" t="s">
        <v>352</v>
      </c>
      <c r="F865" s="293">
        <v>2.8439999999999999</v>
      </c>
      <c r="G865" s="37"/>
      <c r="H865" s="43"/>
    </row>
    <row r="866" s="2" customFormat="1" ht="16.8" customHeight="1">
      <c r="A866" s="37"/>
      <c r="B866" s="43"/>
      <c r="C866" s="288" t="s">
        <v>2060</v>
      </c>
      <c r="D866" s="289" t="s">
        <v>2060</v>
      </c>
      <c r="E866" s="290" t="s">
        <v>1</v>
      </c>
      <c r="F866" s="291">
        <v>2.8439999999999999</v>
      </c>
      <c r="G866" s="37"/>
      <c r="H866" s="43"/>
    </row>
    <row r="867" s="2" customFormat="1" ht="16.8" customHeight="1">
      <c r="A867" s="37"/>
      <c r="B867" s="43"/>
      <c r="C867" s="292" t="s">
        <v>1</v>
      </c>
      <c r="D867" s="292" t="s">
        <v>2051</v>
      </c>
      <c r="E867" s="16" t="s">
        <v>1</v>
      </c>
      <c r="F867" s="293">
        <v>0</v>
      </c>
      <c r="G867" s="37"/>
      <c r="H867" s="43"/>
    </row>
    <row r="868" s="2" customFormat="1" ht="16.8" customHeight="1">
      <c r="A868" s="37"/>
      <c r="B868" s="43"/>
      <c r="C868" s="292" t="s">
        <v>2060</v>
      </c>
      <c r="D868" s="292" t="s">
        <v>2053</v>
      </c>
      <c r="E868" s="16" t="s">
        <v>1</v>
      </c>
      <c r="F868" s="293">
        <v>2.8439999999999999</v>
      </c>
      <c r="G868" s="37"/>
      <c r="H868" s="43"/>
    </row>
    <row r="869" s="2" customFormat="1" ht="16.8" customHeight="1">
      <c r="A869" s="37"/>
      <c r="B869" s="43"/>
      <c r="C869" s="294" t="s">
        <v>2378</v>
      </c>
      <c r="D869" s="37"/>
      <c r="E869" s="37"/>
      <c r="F869" s="37"/>
      <c r="G869" s="37"/>
      <c r="H869" s="43"/>
    </row>
    <row r="870" s="2" customFormat="1" ht="16.8" customHeight="1">
      <c r="A870" s="37"/>
      <c r="B870" s="43"/>
      <c r="C870" s="292" t="s">
        <v>2057</v>
      </c>
      <c r="D870" s="292" t="s">
        <v>2058</v>
      </c>
      <c r="E870" s="16" t="s">
        <v>352</v>
      </c>
      <c r="F870" s="293">
        <v>2.8439999999999999</v>
      </c>
      <c r="G870" s="37"/>
      <c r="H870" s="43"/>
    </row>
    <row r="871" s="2" customFormat="1" ht="16.8" customHeight="1">
      <c r="A871" s="37"/>
      <c r="B871" s="43"/>
      <c r="C871" s="288" t="s">
        <v>2068</v>
      </c>
      <c r="D871" s="289" t="s">
        <v>2068</v>
      </c>
      <c r="E871" s="290" t="s">
        <v>1</v>
      </c>
      <c r="F871" s="291">
        <v>14.640000000000001</v>
      </c>
      <c r="G871" s="37"/>
      <c r="H871" s="43"/>
    </row>
    <row r="872" s="2" customFormat="1" ht="16.8" customHeight="1">
      <c r="A872" s="37"/>
      <c r="B872" s="43"/>
      <c r="C872" s="292" t="s">
        <v>1</v>
      </c>
      <c r="D872" s="292" t="s">
        <v>2067</v>
      </c>
      <c r="E872" s="16" t="s">
        <v>1</v>
      </c>
      <c r="F872" s="293">
        <v>0</v>
      </c>
      <c r="G872" s="37"/>
      <c r="H872" s="43"/>
    </row>
    <row r="873" s="2" customFormat="1" ht="16.8" customHeight="1">
      <c r="A873" s="37"/>
      <c r="B873" s="43"/>
      <c r="C873" s="292" t="s">
        <v>2068</v>
      </c>
      <c r="D873" s="292" t="s">
        <v>1196</v>
      </c>
      <c r="E873" s="16" t="s">
        <v>1</v>
      </c>
      <c r="F873" s="293">
        <v>14.640000000000001</v>
      </c>
      <c r="G873" s="37"/>
      <c r="H873" s="43"/>
    </row>
    <row r="874" s="2" customFormat="1" ht="16.8" customHeight="1">
      <c r="A874" s="37"/>
      <c r="B874" s="43"/>
      <c r="C874" s="294" t="s">
        <v>2378</v>
      </c>
      <c r="D874" s="37"/>
      <c r="E874" s="37"/>
      <c r="F874" s="37"/>
      <c r="G874" s="37"/>
      <c r="H874" s="43"/>
    </row>
    <row r="875" s="2" customFormat="1" ht="16.8" customHeight="1">
      <c r="A875" s="37"/>
      <c r="B875" s="43"/>
      <c r="C875" s="292" t="s">
        <v>2064</v>
      </c>
      <c r="D875" s="292" t="s">
        <v>2065</v>
      </c>
      <c r="E875" s="16" t="s">
        <v>352</v>
      </c>
      <c r="F875" s="293">
        <v>33.350000000000001</v>
      </c>
      <c r="G875" s="37"/>
      <c r="H875" s="43"/>
    </row>
    <row r="876" s="2" customFormat="1" ht="16.8" customHeight="1">
      <c r="A876" s="37"/>
      <c r="B876" s="43"/>
      <c r="C876" s="288" t="s">
        <v>364</v>
      </c>
      <c r="D876" s="289" t="s">
        <v>364</v>
      </c>
      <c r="E876" s="290" t="s">
        <v>1</v>
      </c>
      <c r="F876" s="291">
        <v>1.05</v>
      </c>
      <c r="G876" s="37"/>
      <c r="H876" s="43"/>
    </row>
    <row r="877" s="2" customFormat="1" ht="16.8" customHeight="1">
      <c r="A877" s="37"/>
      <c r="B877" s="43"/>
      <c r="C877" s="292" t="s">
        <v>364</v>
      </c>
      <c r="D877" s="292" t="s">
        <v>365</v>
      </c>
      <c r="E877" s="16" t="s">
        <v>1</v>
      </c>
      <c r="F877" s="293">
        <v>1.05</v>
      </c>
      <c r="G877" s="37"/>
      <c r="H877" s="43"/>
    </row>
    <row r="878" s="2" customFormat="1" ht="16.8" customHeight="1">
      <c r="A878" s="37"/>
      <c r="B878" s="43"/>
      <c r="C878" s="288" t="s">
        <v>86</v>
      </c>
      <c r="D878" s="289" t="s">
        <v>86</v>
      </c>
      <c r="E878" s="290" t="s">
        <v>1</v>
      </c>
      <c r="F878" s="291">
        <v>-4.2939999999999996</v>
      </c>
      <c r="G878" s="37"/>
      <c r="H878" s="43"/>
    </row>
    <row r="879" s="2" customFormat="1" ht="16.8" customHeight="1">
      <c r="A879" s="37"/>
      <c r="B879" s="43"/>
      <c r="C879" s="292" t="s">
        <v>86</v>
      </c>
      <c r="D879" s="292" t="s">
        <v>454</v>
      </c>
      <c r="E879" s="16" t="s">
        <v>1</v>
      </c>
      <c r="F879" s="293">
        <v>-4.2939999999999996</v>
      </c>
      <c r="G879" s="37"/>
      <c r="H879" s="43"/>
    </row>
    <row r="880" s="2" customFormat="1" ht="16.8" customHeight="1">
      <c r="A880" s="37"/>
      <c r="B880" s="43"/>
      <c r="C880" s="294" t="s">
        <v>2378</v>
      </c>
      <c r="D880" s="37"/>
      <c r="E880" s="37"/>
      <c r="F880" s="37"/>
      <c r="G880" s="37"/>
      <c r="H880" s="43"/>
    </row>
    <row r="881" s="2" customFormat="1" ht="16.8" customHeight="1">
      <c r="A881" s="37"/>
      <c r="B881" s="43"/>
      <c r="C881" s="292" t="s">
        <v>486</v>
      </c>
      <c r="D881" s="292" t="s">
        <v>487</v>
      </c>
      <c r="E881" s="16" t="s">
        <v>415</v>
      </c>
      <c r="F881" s="293">
        <v>7.3109999999999999</v>
      </c>
      <c r="G881" s="37"/>
      <c r="H881" s="43"/>
    </row>
    <row r="882" s="2" customFormat="1" ht="16.8" customHeight="1">
      <c r="A882" s="37"/>
      <c r="B882" s="43"/>
      <c r="C882" s="288" t="s">
        <v>2077</v>
      </c>
      <c r="D882" s="289" t="s">
        <v>2077</v>
      </c>
      <c r="E882" s="290" t="s">
        <v>1</v>
      </c>
      <c r="F882" s="291">
        <v>2.8439999999999999</v>
      </c>
      <c r="G882" s="37"/>
      <c r="H882" s="43"/>
    </row>
    <row r="883" s="2" customFormat="1" ht="16.8" customHeight="1">
      <c r="A883" s="37"/>
      <c r="B883" s="43"/>
      <c r="C883" s="292" t="s">
        <v>2077</v>
      </c>
      <c r="D883" s="292" t="s">
        <v>2078</v>
      </c>
      <c r="E883" s="16" t="s">
        <v>1</v>
      </c>
      <c r="F883" s="293">
        <v>2.8439999999999999</v>
      </c>
      <c r="G883" s="37"/>
      <c r="H883" s="43"/>
    </row>
    <row r="884" s="2" customFormat="1" ht="16.8" customHeight="1">
      <c r="A884" s="37"/>
      <c r="B884" s="43"/>
      <c r="C884" s="288" t="s">
        <v>2084</v>
      </c>
      <c r="D884" s="289" t="s">
        <v>2084</v>
      </c>
      <c r="E884" s="290" t="s">
        <v>1</v>
      </c>
      <c r="F884" s="291">
        <v>2.8439999999999999</v>
      </c>
      <c r="G884" s="37"/>
      <c r="H884" s="43"/>
    </row>
    <row r="885" s="2" customFormat="1" ht="16.8" customHeight="1">
      <c r="A885" s="37"/>
      <c r="B885" s="43"/>
      <c r="C885" s="292" t="s">
        <v>2084</v>
      </c>
      <c r="D885" s="292" t="s">
        <v>2085</v>
      </c>
      <c r="E885" s="16" t="s">
        <v>1</v>
      </c>
      <c r="F885" s="293">
        <v>2.8439999999999999</v>
      </c>
      <c r="G885" s="37"/>
      <c r="H885" s="43"/>
    </row>
    <row r="886" s="2" customFormat="1" ht="16.8" customHeight="1">
      <c r="A886" s="37"/>
      <c r="B886" s="43"/>
      <c r="C886" s="288" t="s">
        <v>2091</v>
      </c>
      <c r="D886" s="289" t="s">
        <v>2091</v>
      </c>
      <c r="E886" s="290" t="s">
        <v>1</v>
      </c>
      <c r="F886" s="291">
        <v>2.8439999999999999</v>
      </c>
      <c r="G886" s="37"/>
      <c r="H886" s="43"/>
    </row>
    <row r="887" s="2" customFormat="1" ht="16.8" customHeight="1">
      <c r="A887" s="37"/>
      <c r="B887" s="43"/>
      <c r="C887" s="292" t="s">
        <v>2091</v>
      </c>
      <c r="D887" s="292" t="s">
        <v>2092</v>
      </c>
      <c r="E887" s="16" t="s">
        <v>1</v>
      </c>
      <c r="F887" s="293">
        <v>2.8439999999999999</v>
      </c>
      <c r="G887" s="37"/>
      <c r="H887" s="43"/>
    </row>
    <row r="888" s="2" customFormat="1" ht="16.8" customHeight="1">
      <c r="A888" s="37"/>
      <c r="B888" s="43"/>
      <c r="C888" s="288" t="s">
        <v>2098</v>
      </c>
      <c r="D888" s="289" t="s">
        <v>2098</v>
      </c>
      <c r="E888" s="290" t="s">
        <v>1</v>
      </c>
      <c r="F888" s="291">
        <v>2.8439999999999999</v>
      </c>
      <c r="G888" s="37"/>
      <c r="H888" s="43"/>
    </row>
    <row r="889" s="2" customFormat="1" ht="16.8" customHeight="1">
      <c r="A889" s="37"/>
      <c r="B889" s="43"/>
      <c r="C889" s="292" t="s">
        <v>2098</v>
      </c>
      <c r="D889" s="292" t="s">
        <v>2099</v>
      </c>
      <c r="E889" s="16" t="s">
        <v>1</v>
      </c>
      <c r="F889" s="293">
        <v>2.8439999999999999</v>
      </c>
      <c r="G889" s="37"/>
      <c r="H889" s="43"/>
    </row>
    <row r="890" s="2" customFormat="1" ht="16.8" customHeight="1">
      <c r="A890" s="37"/>
      <c r="B890" s="43"/>
      <c r="C890" s="288" t="s">
        <v>2105</v>
      </c>
      <c r="D890" s="289" t="s">
        <v>2105</v>
      </c>
      <c r="E890" s="290" t="s">
        <v>1</v>
      </c>
      <c r="F890" s="291">
        <v>2.8439999999999999</v>
      </c>
      <c r="G890" s="37"/>
      <c r="H890" s="43"/>
    </row>
    <row r="891" s="2" customFormat="1" ht="16.8" customHeight="1">
      <c r="A891" s="37"/>
      <c r="B891" s="43"/>
      <c r="C891" s="292" t="s">
        <v>2105</v>
      </c>
      <c r="D891" s="292" t="s">
        <v>2106</v>
      </c>
      <c r="E891" s="16" t="s">
        <v>1</v>
      </c>
      <c r="F891" s="293">
        <v>2.8439999999999999</v>
      </c>
      <c r="G891" s="37"/>
      <c r="H891" s="43"/>
    </row>
    <row r="892" s="2" customFormat="1" ht="16.8" customHeight="1">
      <c r="A892" s="37"/>
      <c r="B892" s="43"/>
      <c r="C892" s="288" t="s">
        <v>2112</v>
      </c>
      <c r="D892" s="289" t="s">
        <v>2112</v>
      </c>
      <c r="E892" s="290" t="s">
        <v>1</v>
      </c>
      <c r="F892" s="291">
        <v>2.8439999999999999</v>
      </c>
      <c r="G892" s="37"/>
      <c r="H892" s="43"/>
    </row>
    <row r="893" s="2" customFormat="1" ht="16.8" customHeight="1">
      <c r="A893" s="37"/>
      <c r="B893" s="43"/>
      <c r="C893" s="292" t="s">
        <v>2112</v>
      </c>
      <c r="D893" s="292" t="s">
        <v>2113</v>
      </c>
      <c r="E893" s="16" t="s">
        <v>1</v>
      </c>
      <c r="F893" s="293">
        <v>2.8439999999999999</v>
      </c>
      <c r="G893" s="37"/>
      <c r="H893" s="43"/>
    </row>
    <row r="894" s="2" customFormat="1" ht="16.8" customHeight="1">
      <c r="A894" s="37"/>
      <c r="B894" s="43"/>
      <c r="C894" s="288" t="s">
        <v>2389</v>
      </c>
      <c r="D894" s="289" t="s">
        <v>2389</v>
      </c>
      <c r="E894" s="290" t="s">
        <v>1</v>
      </c>
      <c r="F894" s="291">
        <v>670.63099999999997</v>
      </c>
      <c r="G894" s="37"/>
      <c r="H894" s="43"/>
    </row>
    <row r="895" s="2" customFormat="1" ht="16.8" customHeight="1">
      <c r="A895" s="37"/>
      <c r="B895" s="43"/>
      <c r="C895" s="292" t="s">
        <v>2389</v>
      </c>
      <c r="D895" s="292" t="s">
        <v>2120</v>
      </c>
      <c r="E895" s="16" t="s">
        <v>1</v>
      </c>
      <c r="F895" s="293">
        <v>670.63099999999997</v>
      </c>
      <c r="G895" s="37"/>
      <c r="H895" s="43"/>
    </row>
    <row r="896" s="2" customFormat="1" ht="16.8" customHeight="1">
      <c r="A896" s="37"/>
      <c r="B896" s="43"/>
      <c r="C896" s="288" t="s">
        <v>2390</v>
      </c>
      <c r="D896" s="289" t="s">
        <v>2390</v>
      </c>
      <c r="E896" s="290" t="s">
        <v>1</v>
      </c>
      <c r="F896" s="291">
        <v>160951.44</v>
      </c>
      <c r="G896" s="37"/>
      <c r="H896" s="43"/>
    </row>
    <row r="897" s="2" customFormat="1" ht="16.8" customHeight="1">
      <c r="A897" s="37"/>
      <c r="B897" s="43"/>
      <c r="C897" s="292" t="s">
        <v>2390</v>
      </c>
      <c r="D897" s="292" t="s">
        <v>2126</v>
      </c>
      <c r="E897" s="16" t="s">
        <v>1</v>
      </c>
      <c r="F897" s="293">
        <v>160951.44</v>
      </c>
      <c r="G897" s="37"/>
      <c r="H897" s="43"/>
    </row>
    <row r="898" s="2" customFormat="1" ht="16.8" customHeight="1">
      <c r="A898" s="37"/>
      <c r="B898" s="43"/>
      <c r="C898" s="288" t="s">
        <v>2391</v>
      </c>
      <c r="D898" s="289" t="s">
        <v>2391</v>
      </c>
      <c r="E898" s="290" t="s">
        <v>1</v>
      </c>
      <c r="F898" s="291">
        <v>670.63099999999997</v>
      </c>
      <c r="G898" s="37"/>
      <c r="H898" s="43"/>
    </row>
    <row r="899" s="2" customFormat="1" ht="16.8" customHeight="1">
      <c r="A899" s="37"/>
      <c r="B899" s="43"/>
      <c r="C899" s="292" t="s">
        <v>2391</v>
      </c>
      <c r="D899" s="292" t="s">
        <v>2131</v>
      </c>
      <c r="E899" s="16" t="s">
        <v>1</v>
      </c>
      <c r="F899" s="293">
        <v>670.63099999999997</v>
      </c>
      <c r="G899" s="37"/>
      <c r="H899" s="43"/>
    </row>
    <row r="900" s="2" customFormat="1" ht="16.8" customHeight="1">
      <c r="A900" s="37"/>
      <c r="B900" s="43"/>
      <c r="C900" s="288" t="s">
        <v>2144</v>
      </c>
      <c r="D900" s="289" t="s">
        <v>2144</v>
      </c>
      <c r="E900" s="290" t="s">
        <v>1</v>
      </c>
      <c r="F900" s="291">
        <v>670.63099999999997</v>
      </c>
      <c r="G900" s="37"/>
      <c r="H900" s="43"/>
    </row>
    <row r="901" s="2" customFormat="1" ht="16.8" customHeight="1">
      <c r="A901" s="37"/>
      <c r="B901" s="43"/>
      <c r="C901" s="292" t="s">
        <v>2144</v>
      </c>
      <c r="D901" s="292" t="s">
        <v>2145</v>
      </c>
      <c r="E901" s="16" t="s">
        <v>1</v>
      </c>
      <c r="F901" s="293">
        <v>670.63099999999997</v>
      </c>
      <c r="G901" s="37"/>
      <c r="H901" s="43"/>
    </row>
    <row r="902" s="2" customFormat="1" ht="16.8" customHeight="1">
      <c r="A902" s="37"/>
      <c r="B902" s="43"/>
      <c r="C902" s="288" t="s">
        <v>506</v>
      </c>
      <c r="D902" s="289" t="s">
        <v>506</v>
      </c>
      <c r="E902" s="290" t="s">
        <v>1</v>
      </c>
      <c r="F902" s="291">
        <v>7.3109999999999999</v>
      </c>
      <c r="G902" s="37"/>
      <c r="H902" s="43"/>
    </row>
    <row r="903" s="2" customFormat="1" ht="16.8" customHeight="1">
      <c r="A903" s="37"/>
      <c r="B903" s="43"/>
      <c r="C903" s="292" t="s">
        <v>506</v>
      </c>
      <c r="D903" s="292" t="s">
        <v>507</v>
      </c>
      <c r="E903" s="16" t="s">
        <v>1</v>
      </c>
      <c r="F903" s="293">
        <v>7.3109999999999999</v>
      </c>
      <c r="G903" s="37"/>
      <c r="H903" s="43"/>
    </row>
    <row r="904" s="2" customFormat="1" ht="16.8" customHeight="1">
      <c r="A904" s="37"/>
      <c r="B904" s="43"/>
      <c r="C904" s="288" t="s">
        <v>2152</v>
      </c>
      <c r="D904" s="289" t="s">
        <v>2152</v>
      </c>
      <c r="E904" s="290" t="s">
        <v>1</v>
      </c>
      <c r="F904" s="291">
        <v>160951.46400000001</v>
      </c>
      <c r="G904" s="37"/>
      <c r="H904" s="43"/>
    </row>
    <row r="905" s="2" customFormat="1" ht="16.8" customHeight="1">
      <c r="A905" s="37"/>
      <c r="B905" s="43"/>
      <c r="C905" s="292" t="s">
        <v>2152</v>
      </c>
      <c r="D905" s="292" t="s">
        <v>2153</v>
      </c>
      <c r="E905" s="16" t="s">
        <v>1</v>
      </c>
      <c r="F905" s="293">
        <v>160951.46400000001</v>
      </c>
      <c r="G905" s="37"/>
      <c r="H905" s="43"/>
    </row>
    <row r="906" s="2" customFormat="1" ht="16.8" customHeight="1">
      <c r="A906" s="37"/>
      <c r="B906" s="43"/>
      <c r="C906" s="288" t="s">
        <v>2159</v>
      </c>
      <c r="D906" s="289" t="s">
        <v>2159</v>
      </c>
      <c r="E906" s="290" t="s">
        <v>1</v>
      </c>
      <c r="F906" s="291">
        <v>670.63099999999997</v>
      </c>
      <c r="G906" s="37"/>
      <c r="H906" s="43"/>
    </row>
    <row r="907" s="2" customFormat="1" ht="16.8" customHeight="1">
      <c r="A907" s="37"/>
      <c r="B907" s="43"/>
      <c r="C907" s="292" t="s">
        <v>2159</v>
      </c>
      <c r="D907" s="292" t="s">
        <v>2160</v>
      </c>
      <c r="E907" s="16" t="s">
        <v>1</v>
      </c>
      <c r="F907" s="293">
        <v>670.63099999999997</v>
      </c>
      <c r="G907" s="37"/>
      <c r="H907" s="43"/>
    </row>
    <row r="908" s="2" customFormat="1" ht="16.8" customHeight="1">
      <c r="A908" s="37"/>
      <c r="B908" s="43"/>
      <c r="C908" s="288" t="s">
        <v>2167</v>
      </c>
      <c r="D908" s="289" t="s">
        <v>2167</v>
      </c>
      <c r="E908" s="290" t="s">
        <v>1</v>
      </c>
      <c r="F908" s="291">
        <v>11.199999999999999</v>
      </c>
      <c r="G908" s="37"/>
      <c r="H908" s="43"/>
    </row>
    <row r="909" s="2" customFormat="1" ht="16.8" customHeight="1">
      <c r="A909" s="37"/>
      <c r="B909" s="43"/>
      <c r="C909" s="292" t="s">
        <v>2167</v>
      </c>
      <c r="D909" s="292" t="s">
        <v>2168</v>
      </c>
      <c r="E909" s="16" t="s">
        <v>1</v>
      </c>
      <c r="F909" s="293">
        <v>11.199999999999999</v>
      </c>
      <c r="G909" s="37"/>
      <c r="H909" s="43"/>
    </row>
    <row r="910" s="2" customFormat="1" ht="16.8" customHeight="1">
      <c r="A910" s="37"/>
      <c r="B910" s="43"/>
      <c r="C910" s="288" t="s">
        <v>2175</v>
      </c>
      <c r="D910" s="289" t="s">
        <v>2175</v>
      </c>
      <c r="E910" s="290" t="s">
        <v>1</v>
      </c>
      <c r="F910" s="291">
        <v>1344</v>
      </c>
      <c r="G910" s="37"/>
      <c r="H910" s="43"/>
    </row>
    <row r="911" s="2" customFormat="1" ht="16.8" customHeight="1">
      <c r="A911" s="37"/>
      <c r="B911" s="43"/>
      <c r="C911" s="292" t="s">
        <v>2175</v>
      </c>
      <c r="D911" s="292" t="s">
        <v>2176</v>
      </c>
      <c r="E911" s="16" t="s">
        <v>1</v>
      </c>
      <c r="F911" s="293">
        <v>1344</v>
      </c>
      <c r="G911" s="37"/>
      <c r="H911" s="43"/>
    </row>
    <row r="912" s="2" customFormat="1" ht="16.8" customHeight="1">
      <c r="A912" s="37"/>
      <c r="B912" s="43"/>
      <c r="C912" s="288" t="s">
        <v>2182</v>
      </c>
      <c r="D912" s="289" t="s">
        <v>2182</v>
      </c>
      <c r="E912" s="290" t="s">
        <v>1</v>
      </c>
      <c r="F912" s="291">
        <v>11.199999999999999</v>
      </c>
      <c r="G912" s="37"/>
      <c r="H912" s="43"/>
    </row>
    <row r="913" s="2" customFormat="1" ht="16.8" customHeight="1">
      <c r="A913" s="37"/>
      <c r="B913" s="43"/>
      <c r="C913" s="292" t="s">
        <v>2182</v>
      </c>
      <c r="D913" s="292" t="s">
        <v>2183</v>
      </c>
      <c r="E913" s="16" t="s">
        <v>1</v>
      </c>
      <c r="F913" s="293">
        <v>11.199999999999999</v>
      </c>
      <c r="G913" s="37"/>
      <c r="H913" s="43"/>
    </row>
    <row r="914" s="2" customFormat="1" ht="16.8" customHeight="1">
      <c r="A914" s="37"/>
      <c r="B914" s="43"/>
      <c r="C914" s="288" t="s">
        <v>2192</v>
      </c>
      <c r="D914" s="289" t="s">
        <v>2192</v>
      </c>
      <c r="E914" s="290" t="s">
        <v>1</v>
      </c>
      <c r="F914" s="291">
        <v>0.17399999999999999</v>
      </c>
      <c r="G914" s="37"/>
      <c r="H914" s="43"/>
    </row>
    <row r="915" s="2" customFormat="1" ht="16.8" customHeight="1">
      <c r="A915" s="37"/>
      <c r="B915" s="43"/>
      <c r="C915" s="292" t="s">
        <v>2192</v>
      </c>
      <c r="D915" s="292" t="s">
        <v>2193</v>
      </c>
      <c r="E915" s="16" t="s">
        <v>1</v>
      </c>
      <c r="F915" s="293">
        <v>0.17399999999999999</v>
      </c>
      <c r="G915" s="37"/>
      <c r="H915" s="43"/>
    </row>
    <row r="916" s="2" customFormat="1" ht="16.8" customHeight="1">
      <c r="A916" s="37"/>
      <c r="B916" s="43"/>
      <c r="C916" s="288" t="s">
        <v>2201</v>
      </c>
      <c r="D916" s="289" t="s">
        <v>2201</v>
      </c>
      <c r="E916" s="290" t="s">
        <v>1</v>
      </c>
      <c r="F916" s="291">
        <v>0.46800000000000003</v>
      </c>
      <c r="G916" s="37"/>
      <c r="H916" s="43"/>
    </row>
    <row r="917" s="2" customFormat="1" ht="16.8" customHeight="1">
      <c r="A917" s="37"/>
      <c r="B917" s="43"/>
      <c r="C917" s="292" t="s">
        <v>2201</v>
      </c>
      <c r="D917" s="292" t="s">
        <v>2202</v>
      </c>
      <c r="E917" s="16" t="s">
        <v>1</v>
      </c>
      <c r="F917" s="293">
        <v>0.46800000000000003</v>
      </c>
      <c r="G917" s="37"/>
      <c r="H917" s="43"/>
    </row>
    <row r="918" s="2" customFormat="1" ht="16.8" customHeight="1">
      <c r="A918" s="37"/>
      <c r="B918" s="43"/>
      <c r="C918" s="288" t="s">
        <v>89</v>
      </c>
      <c r="D918" s="289" t="s">
        <v>89</v>
      </c>
      <c r="E918" s="290" t="s">
        <v>1</v>
      </c>
      <c r="F918" s="291">
        <v>1.224</v>
      </c>
      <c r="G918" s="37"/>
      <c r="H918" s="43"/>
    </row>
    <row r="919" s="2" customFormat="1" ht="16.8" customHeight="1">
      <c r="A919" s="37"/>
      <c r="B919" s="43"/>
      <c r="C919" s="292" t="s">
        <v>89</v>
      </c>
      <c r="D919" s="292" t="s">
        <v>2210</v>
      </c>
      <c r="E919" s="16" t="s">
        <v>1</v>
      </c>
      <c r="F919" s="293">
        <v>1.224</v>
      </c>
      <c r="G919" s="37"/>
      <c r="H919" s="43"/>
    </row>
    <row r="920" s="2" customFormat="1" ht="16.8" customHeight="1">
      <c r="A920" s="37"/>
      <c r="B920" s="43"/>
      <c r="C920" s="294" t="s">
        <v>2378</v>
      </c>
      <c r="D920" s="37"/>
      <c r="E920" s="37"/>
      <c r="F920" s="37"/>
      <c r="G920" s="37"/>
      <c r="H920" s="43"/>
    </row>
    <row r="921" s="2" customFormat="1" ht="16.8" customHeight="1">
      <c r="A921" s="37"/>
      <c r="B921" s="43"/>
      <c r="C921" s="292" t="s">
        <v>2204</v>
      </c>
      <c r="D921" s="292" t="s">
        <v>2205</v>
      </c>
      <c r="E921" s="16" t="s">
        <v>352</v>
      </c>
      <c r="F921" s="293">
        <v>9.7319999999999993</v>
      </c>
      <c r="G921" s="37"/>
      <c r="H921" s="43"/>
    </row>
    <row r="922" s="2" customFormat="1" ht="16.8" customHeight="1">
      <c r="A922" s="37"/>
      <c r="B922" s="43"/>
      <c r="C922" s="288" t="s">
        <v>2220</v>
      </c>
      <c r="D922" s="289" t="s">
        <v>2220</v>
      </c>
      <c r="E922" s="290" t="s">
        <v>1</v>
      </c>
      <c r="F922" s="291">
        <v>0.46800000000000003</v>
      </c>
      <c r="G922" s="37"/>
      <c r="H922" s="43"/>
    </row>
    <row r="923" s="2" customFormat="1" ht="16.8" customHeight="1">
      <c r="A923" s="37"/>
      <c r="B923" s="43"/>
      <c r="C923" s="292" t="s">
        <v>2220</v>
      </c>
      <c r="D923" s="292" t="s">
        <v>2221</v>
      </c>
      <c r="E923" s="16" t="s">
        <v>1</v>
      </c>
      <c r="F923" s="293">
        <v>0.46800000000000003</v>
      </c>
      <c r="G923" s="37"/>
      <c r="H923" s="43"/>
    </row>
    <row r="924" s="2" customFormat="1" ht="16.8" customHeight="1">
      <c r="A924" s="37"/>
      <c r="B924" s="43"/>
      <c r="C924" s="288" t="s">
        <v>2227</v>
      </c>
      <c r="D924" s="289" t="s">
        <v>2227</v>
      </c>
      <c r="E924" s="290" t="s">
        <v>1</v>
      </c>
      <c r="F924" s="291">
        <v>2.4900000000000002</v>
      </c>
      <c r="G924" s="37"/>
      <c r="H924" s="43"/>
    </row>
    <row r="925" s="2" customFormat="1" ht="16.8" customHeight="1">
      <c r="A925" s="37"/>
      <c r="B925" s="43"/>
      <c r="C925" s="292" t="s">
        <v>2227</v>
      </c>
      <c r="D925" s="292" t="s">
        <v>2228</v>
      </c>
      <c r="E925" s="16" t="s">
        <v>1</v>
      </c>
      <c r="F925" s="293">
        <v>2.4900000000000002</v>
      </c>
      <c r="G925" s="37"/>
      <c r="H925" s="43"/>
    </row>
    <row r="926" s="2" customFormat="1" ht="16.8" customHeight="1">
      <c r="A926" s="37"/>
      <c r="B926" s="43"/>
      <c r="C926" s="288" t="s">
        <v>523</v>
      </c>
      <c r="D926" s="289" t="s">
        <v>523</v>
      </c>
      <c r="E926" s="290" t="s">
        <v>1</v>
      </c>
      <c r="F926" s="291">
        <v>13.16</v>
      </c>
      <c r="G926" s="37"/>
      <c r="H926" s="43"/>
    </row>
    <row r="927" s="2" customFormat="1" ht="16.8" customHeight="1">
      <c r="A927" s="37"/>
      <c r="B927" s="43"/>
      <c r="C927" s="292" t="s">
        <v>523</v>
      </c>
      <c r="D927" s="292" t="s">
        <v>524</v>
      </c>
      <c r="E927" s="16" t="s">
        <v>1</v>
      </c>
      <c r="F927" s="293">
        <v>13.16</v>
      </c>
      <c r="G927" s="37"/>
      <c r="H927" s="43"/>
    </row>
    <row r="928" s="2" customFormat="1" ht="16.8" customHeight="1">
      <c r="A928" s="37"/>
      <c r="B928" s="43"/>
      <c r="C928" s="288" t="s">
        <v>2235</v>
      </c>
      <c r="D928" s="289" t="s">
        <v>2235</v>
      </c>
      <c r="E928" s="290" t="s">
        <v>1</v>
      </c>
      <c r="F928" s="291">
        <v>3.3199999999999998</v>
      </c>
      <c r="G928" s="37"/>
      <c r="H928" s="43"/>
    </row>
    <row r="929" s="2" customFormat="1" ht="16.8" customHeight="1">
      <c r="A929" s="37"/>
      <c r="B929" s="43"/>
      <c r="C929" s="292" t="s">
        <v>2235</v>
      </c>
      <c r="D929" s="292" t="s">
        <v>2236</v>
      </c>
      <c r="E929" s="16" t="s">
        <v>1</v>
      </c>
      <c r="F929" s="293">
        <v>3.3199999999999998</v>
      </c>
      <c r="G929" s="37"/>
      <c r="H929" s="43"/>
    </row>
    <row r="930" s="2" customFormat="1" ht="16.8" customHeight="1">
      <c r="A930" s="37"/>
      <c r="B930" s="43"/>
      <c r="C930" s="288" t="s">
        <v>92</v>
      </c>
      <c r="D930" s="289" t="s">
        <v>92</v>
      </c>
      <c r="E930" s="290" t="s">
        <v>1</v>
      </c>
      <c r="F930" s="291">
        <v>3.4849999999999999</v>
      </c>
      <c r="G930" s="37"/>
      <c r="H930" s="43"/>
    </row>
    <row r="931" s="2" customFormat="1" ht="16.8" customHeight="1">
      <c r="A931" s="37"/>
      <c r="B931" s="43"/>
      <c r="C931" s="292" t="s">
        <v>92</v>
      </c>
      <c r="D931" s="292" t="s">
        <v>2243</v>
      </c>
      <c r="E931" s="16" t="s">
        <v>1</v>
      </c>
      <c r="F931" s="293">
        <v>3.4849999999999999</v>
      </c>
      <c r="G931" s="37"/>
      <c r="H931" s="43"/>
    </row>
    <row r="932" s="2" customFormat="1" ht="16.8" customHeight="1">
      <c r="A932" s="37"/>
      <c r="B932" s="43"/>
      <c r="C932" s="294" t="s">
        <v>2378</v>
      </c>
      <c r="D932" s="37"/>
      <c r="E932" s="37"/>
      <c r="F932" s="37"/>
      <c r="G932" s="37"/>
      <c r="H932" s="43"/>
    </row>
    <row r="933" s="2" customFormat="1" ht="16.8" customHeight="1">
      <c r="A933" s="37"/>
      <c r="B933" s="43"/>
      <c r="C933" s="292" t="s">
        <v>2238</v>
      </c>
      <c r="D933" s="292" t="s">
        <v>2239</v>
      </c>
      <c r="E933" s="16" t="s">
        <v>352</v>
      </c>
      <c r="F933" s="293">
        <v>8.9049999999999994</v>
      </c>
      <c r="G933" s="37"/>
      <c r="H933" s="43"/>
    </row>
    <row r="934" s="2" customFormat="1" ht="16.8" customHeight="1">
      <c r="A934" s="37"/>
      <c r="B934" s="43"/>
      <c r="C934" s="288" t="s">
        <v>94</v>
      </c>
      <c r="D934" s="289" t="s">
        <v>94</v>
      </c>
      <c r="E934" s="290" t="s">
        <v>1</v>
      </c>
      <c r="F934" s="291">
        <v>-7.3440000000000003</v>
      </c>
      <c r="G934" s="37"/>
      <c r="H934" s="43"/>
    </row>
    <row r="935" s="2" customFormat="1" ht="16.8" customHeight="1">
      <c r="A935" s="37"/>
      <c r="B935" s="43"/>
      <c r="C935" s="292" t="s">
        <v>94</v>
      </c>
      <c r="D935" s="292" t="s">
        <v>2252</v>
      </c>
      <c r="E935" s="16" t="s">
        <v>1</v>
      </c>
      <c r="F935" s="293">
        <v>-7.3440000000000003</v>
      </c>
      <c r="G935" s="37"/>
      <c r="H935" s="43"/>
    </row>
    <row r="936" s="2" customFormat="1" ht="16.8" customHeight="1">
      <c r="A936" s="37"/>
      <c r="B936" s="43"/>
      <c r="C936" s="294" t="s">
        <v>2378</v>
      </c>
      <c r="D936" s="37"/>
      <c r="E936" s="37"/>
      <c r="F936" s="37"/>
      <c r="G936" s="37"/>
      <c r="H936" s="43"/>
    </row>
    <row r="937" s="2" customFormat="1" ht="16.8" customHeight="1">
      <c r="A937" s="37"/>
      <c r="B937" s="43"/>
      <c r="C937" s="292" t="s">
        <v>2247</v>
      </c>
      <c r="D937" s="292" t="s">
        <v>2248</v>
      </c>
      <c r="E937" s="16" t="s">
        <v>352</v>
      </c>
      <c r="F937" s="293">
        <v>181.52500000000001</v>
      </c>
      <c r="G937" s="37"/>
      <c r="H937" s="43"/>
    </row>
    <row r="938" s="2" customFormat="1" ht="16.8" customHeight="1">
      <c r="A938" s="37"/>
      <c r="B938" s="43"/>
      <c r="C938" s="288" t="s">
        <v>2262</v>
      </c>
      <c r="D938" s="289" t="s">
        <v>2262</v>
      </c>
      <c r="E938" s="290" t="s">
        <v>1</v>
      </c>
      <c r="F938" s="291">
        <v>3.762</v>
      </c>
      <c r="G938" s="37"/>
      <c r="H938" s="43"/>
    </row>
    <row r="939" s="2" customFormat="1" ht="16.8" customHeight="1">
      <c r="A939" s="37"/>
      <c r="B939" s="43"/>
      <c r="C939" s="292" t="s">
        <v>2262</v>
      </c>
      <c r="D939" s="292" t="s">
        <v>2263</v>
      </c>
      <c r="E939" s="16" t="s">
        <v>1</v>
      </c>
      <c r="F939" s="293">
        <v>3.762</v>
      </c>
      <c r="G939" s="37"/>
      <c r="H939" s="43"/>
    </row>
    <row r="940" s="2" customFormat="1" ht="16.8" customHeight="1">
      <c r="A940" s="37"/>
      <c r="B940" s="43"/>
      <c r="C940" s="288" t="s">
        <v>2269</v>
      </c>
      <c r="D940" s="289" t="s">
        <v>2269</v>
      </c>
      <c r="E940" s="290" t="s">
        <v>1</v>
      </c>
      <c r="F940" s="291">
        <v>13</v>
      </c>
      <c r="G940" s="37"/>
      <c r="H940" s="43"/>
    </row>
    <row r="941" s="2" customFormat="1" ht="16.8" customHeight="1">
      <c r="A941" s="37"/>
      <c r="B941" s="43"/>
      <c r="C941" s="292" t="s">
        <v>2269</v>
      </c>
      <c r="D941" s="292" t="s">
        <v>2270</v>
      </c>
      <c r="E941" s="16" t="s">
        <v>1</v>
      </c>
      <c r="F941" s="293">
        <v>13</v>
      </c>
      <c r="G941" s="37"/>
      <c r="H941" s="43"/>
    </row>
    <row r="942" s="2" customFormat="1" ht="16.8" customHeight="1">
      <c r="A942" s="37"/>
      <c r="B942" s="43"/>
      <c r="C942" s="288" t="s">
        <v>2277</v>
      </c>
      <c r="D942" s="289" t="s">
        <v>2277</v>
      </c>
      <c r="E942" s="290" t="s">
        <v>1</v>
      </c>
      <c r="F942" s="291">
        <v>1.833</v>
      </c>
      <c r="G942" s="37"/>
      <c r="H942" s="43"/>
    </row>
    <row r="943" s="2" customFormat="1" ht="16.8" customHeight="1">
      <c r="A943" s="37"/>
      <c r="B943" s="43"/>
      <c r="C943" s="292" t="s">
        <v>2277</v>
      </c>
      <c r="D943" s="292" t="s">
        <v>2278</v>
      </c>
      <c r="E943" s="16" t="s">
        <v>1</v>
      </c>
      <c r="F943" s="293">
        <v>1.833</v>
      </c>
      <c r="G943" s="37"/>
      <c r="H943" s="43"/>
    </row>
    <row r="944" s="2" customFormat="1" ht="16.8" customHeight="1">
      <c r="A944" s="37"/>
      <c r="B944" s="43"/>
      <c r="C944" s="288" t="s">
        <v>96</v>
      </c>
      <c r="D944" s="289" t="s">
        <v>96</v>
      </c>
      <c r="E944" s="290" t="s">
        <v>1</v>
      </c>
      <c r="F944" s="291">
        <v>-3.96</v>
      </c>
      <c r="G944" s="37"/>
      <c r="H944" s="43"/>
    </row>
    <row r="945" s="2" customFormat="1" ht="16.8" customHeight="1">
      <c r="A945" s="37"/>
      <c r="B945" s="43"/>
      <c r="C945" s="292" t="s">
        <v>96</v>
      </c>
      <c r="D945" s="292" t="s">
        <v>1239</v>
      </c>
      <c r="E945" s="16" t="s">
        <v>1</v>
      </c>
      <c r="F945" s="293">
        <v>-3.96</v>
      </c>
      <c r="G945" s="37"/>
      <c r="H945" s="43"/>
    </row>
    <row r="946" s="2" customFormat="1" ht="16.8" customHeight="1">
      <c r="A946" s="37"/>
      <c r="B946" s="43"/>
      <c r="C946" s="294" t="s">
        <v>2378</v>
      </c>
      <c r="D946" s="37"/>
      <c r="E946" s="37"/>
      <c r="F946" s="37"/>
      <c r="G946" s="37"/>
      <c r="H946" s="43"/>
    </row>
    <row r="947" s="2" customFormat="1">
      <c r="A947" s="37"/>
      <c r="B947" s="43"/>
      <c r="C947" s="292" t="s">
        <v>2280</v>
      </c>
      <c r="D947" s="292" t="s">
        <v>2281</v>
      </c>
      <c r="E947" s="16" t="s">
        <v>352</v>
      </c>
      <c r="F947" s="293">
        <v>659.40200000000004</v>
      </c>
      <c r="G947" s="37"/>
      <c r="H947" s="43"/>
    </row>
    <row r="948" s="2" customFormat="1" ht="16.8" customHeight="1">
      <c r="A948" s="37"/>
      <c r="B948" s="43"/>
      <c r="C948" s="288" t="s">
        <v>98</v>
      </c>
      <c r="D948" s="289" t="s">
        <v>98</v>
      </c>
      <c r="E948" s="290" t="s">
        <v>1</v>
      </c>
      <c r="F948" s="291">
        <v>2.0249999999999999</v>
      </c>
      <c r="G948" s="37"/>
      <c r="H948" s="43"/>
    </row>
    <row r="949" s="2" customFormat="1" ht="16.8" customHeight="1">
      <c r="A949" s="37"/>
      <c r="B949" s="43"/>
      <c r="C949" s="292" t="s">
        <v>1</v>
      </c>
      <c r="D949" s="292" t="s">
        <v>922</v>
      </c>
      <c r="E949" s="16" t="s">
        <v>1</v>
      </c>
      <c r="F949" s="293">
        <v>0</v>
      </c>
      <c r="G949" s="37"/>
      <c r="H949" s="43"/>
    </row>
    <row r="950" s="2" customFormat="1" ht="16.8" customHeight="1">
      <c r="A950" s="37"/>
      <c r="B950" s="43"/>
      <c r="C950" s="292" t="s">
        <v>98</v>
      </c>
      <c r="D950" s="292" t="s">
        <v>923</v>
      </c>
      <c r="E950" s="16" t="s">
        <v>1</v>
      </c>
      <c r="F950" s="293">
        <v>2.0249999999999999</v>
      </c>
      <c r="G950" s="37"/>
      <c r="H950" s="43"/>
    </row>
    <row r="951" s="2" customFormat="1" ht="16.8" customHeight="1">
      <c r="A951" s="37"/>
      <c r="B951" s="43"/>
      <c r="C951" s="294" t="s">
        <v>2378</v>
      </c>
      <c r="D951" s="37"/>
      <c r="E951" s="37"/>
      <c r="F951" s="37"/>
      <c r="G951" s="37"/>
      <c r="H951" s="43"/>
    </row>
    <row r="952" s="2" customFormat="1" ht="16.8" customHeight="1">
      <c r="A952" s="37"/>
      <c r="B952" s="43"/>
      <c r="C952" s="292" t="s">
        <v>2287</v>
      </c>
      <c r="D952" s="292" t="s">
        <v>2288</v>
      </c>
      <c r="E952" s="16" t="s">
        <v>352</v>
      </c>
      <c r="F952" s="293">
        <v>12.041</v>
      </c>
      <c r="G952" s="37"/>
      <c r="H952" s="43"/>
    </row>
    <row r="953" s="2" customFormat="1" ht="16.8" customHeight="1">
      <c r="A953" s="37"/>
      <c r="B953" s="43"/>
      <c r="C953" s="288" t="s">
        <v>101</v>
      </c>
      <c r="D953" s="289" t="s">
        <v>101</v>
      </c>
      <c r="E953" s="290" t="s">
        <v>1</v>
      </c>
      <c r="F953" s="291">
        <v>1.115</v>
      </c>
      <c r="G953" s="37"/>
      <c r="H953" s="43"/>
    </row>
    <row r="954" s="2" customFormat="1" ht="16.8" customHeight="1">
      <c r="A954" s="37"/>
      <c r="B954" s="43"/>
      <c r="C954" s="292" t="s">
        <v>1</v>
      </c>
      <c r="D954" s="292" t="s">
        <v>537</v>
      </c>
      <c r="E954" s="16" t="s">
        <v>1</v>
      </c>
      <c r="F954" s="293">
        <v>0</v>
      </c>
      <c r="G954" s="37"/>
      <c r="H954" s="43"/>
    </row>
    <row r="955" s="2" customFormat="1" ht="16.8" customHeight="1">
      <c r="A955" s="37"/>
      <c r="B955" s="43"/>
      <c r="C955" s="292" t="s">
        <v>101</v>
      </c>
      <c r="D955" s="292" t="s">
        <v>539</v>
      </c>
      <c r="E955" s="16" t="s">
        <v>1</v>
      </c>
      <c r="F955" s="293">
        <v>1.115</v>
      </c>
      <c r="G955" s="37"/>
      <c r="H955" s="43"/>
    </row>
    <row r="956" s="2" customFormat="1" ht="16.8" customHeight="1">
      <c r="A956" s="37"/>
      <c r="B956" s="43"/>
      <c r="C956" s="294" t="s">
        <v>2378</v>
      </c>
      <c r="D956" s="37"/>
      <c r="E956" s="37"/>
      <c r="F956" s="37"/>
      <c r="G956" s="37"/>
      <c r="H956" s="43"/>
    </row>
    <row r="957" s="2" customFormat="1" ht="16.8" customHeight="1">
      <c r="A957" s="37"/>
      <c r="B957" s="43"/>
      <c r="C957" s="292" t="s">
        <v>527</v>
      </c>
      <c r="D957" s="292" t="s">
        <v>528</v>
      </c>
      <c r="E957" s="16" t="s">
        <v>415</v>
      </c>
      <c r="F957" s="293">
        <v>4.2939999999999996</v>
      </c>
      <c r="G957" s="37"/>
      <c r="H957" s="43"/>
    </row>
    <row r="958" s="2" customFormat="1" ht="16.8" customHeight="1">
      <c r="A958" s="37"/>
      <c r="B958" s="43"/>
      <c r="C958" s="288" t="s">
        <v>1400</v>
      </c>
      <c r="D958" s="289" t="s">
        <v>1400</v>
      </c>
      <c r="E958" s="290" t="s">
        <v>1</v>
      </c>
      <c r="F958" s="291">
        <v>10</v>
      </c>
      <c r="G958" s="37"/>
      <c r="H958" s="43"/>
    </row>
    <row r="959" s="2" customFormat="1" ht="16.8" customHeight="1">
      <c r="A959" s="37"/>
      <c r="B959" s="43"/>
      <c r="C959" s="292" t="s">
        <v>1400</v>
      </c>
      <c r="D959" s="292" t="s">
        <v>1401</v>
      </c>
      <c r="E959" s="16" t="s">
        <v>1</v>
      </c>
      <c r="F959" s="293">
        <v>10</v>
      </c>
      <c r="G959" s="37"/>
      <c r="H959" s="43"/>
    </row>
    <row r="960" s="2" customFormat="1" ht="16.8" customHeight="1">
      <c r="A960" s="37"/>
      <c r="B960" s="43"/>
      <c r="C960" s="288" t="s">
        <v>1408</v>
      </c>
      <c r="D960" s="289" t="s">
        <v>1408</v>
      </c>
      <c r="E960" s="290" t="s">
        <v>1</v>
      </c>
      <c r="F960" s="291">
        <v>2.339</v>
      </c>
      <c r="G960" s="37"/>
      <c r="H960" s="43"/>
    </row>
    <row r="961" s="2" customFormat="1" ht="16.8" customHeight="1">
      <c r="A961" s="37"/>
      <c r="B961" s="43"/>
      <c r="C961" s="292" t="s">
        <v>1408</v>
      </c>
      <c r="D961" s="292" t="s">
        <v>1409</v>
      </c>
      <c r="E961" s="16" t="s">
        <v>1</v>
      </c>
      <c r="F961" s="293">
        <v>2.339</v>
      </c>
      <c r="G961" s="37"/>
      <c r="H961" s="43"/>
    </row>
    <row r="962" s="2" customFormat="1" ht="16.8" customHeight="1">
      <c r="A962" s="37"/>
      <c r="B962" s="43"/>
      <c r="C962" s="288" t="s">
        <v>1416</v>
      </c>
      <c r="D962" s="289" t="s">
        <v>1416</v>
      </c>
      <c r="E962" s="290" t="s">
        <v>1</v>
      </c>
      <c r="F962" s="291">
        <v>0.17199999999999999</v>
      </c>
      <c r="G962" s="37"/>
      <c r="H962" s="43"/>
    </row>
    <row r="963" s="2" customFormat="1" ht="16.8" customHeight="1">
      <c r="A963" s="37"/>
      <c r="B963" s="43"/>
      <c r="C963" s="292" t="s">
        <v>1416</v>
      </c>
      <c r="D963" s="292" t="s">
        <v>1417</v>
      </c>
      <c r="E963" s="16" t="s">
        <v>1</v>
      </c>
      <c r="F963" s="293">
        <v>0.17199999999999999</v>
      </c>
      <c r="G963" s="37"/>
      <c r="H963" s="43"/>
    </row>
    <row r="964" s="2" customFormat="1" ht="16.8" customHeight="1">
      <c r="A964" s="37"/>
      <c r="B964" s="43"/>
      <c r="C964" s="288" t="s">
        <v>1423</v>
      </c>
      <c r="D964" s="289" t="s">
        <v>1423</v>
      </c>
      <c r="E964" s="290" t="s">
        <v>1</v>
      </c>
      <c r="F964" s="291">
        <v>2.3999999999999999</v>
      </c>
      <c r="G964" s="37"/>
      <c r="H964" s="43"/>
    </row>
    <row r="965" s="2" customFormat="1" ht="16.8" customHeight="1">
      <c r="A965" s="37"/>
      <c r="B965" s="43"/>
      <c r="C965" s="292" t="s">
        <v>1423</v>
      </c>
      <c r="D965" s="292" t="s">
        <v>1424</v>
      </c>
      <c r="E965" s="16" t="s">
        <v>1</v>
      </c>
      <c r="F965" s="293">
        <v>2.3999999999999999</v>
      </c>
      <c r="G965" s="37"/>
      <c r="H965" s="43"/>
    </row>
    <row r="966" s="2" customFormat="1" ht="16.8" customHeight="1">
      <c r="A966" s="37"/>
      <c r="B966" s="43"/>
      <c r="C966" s="288" t="s">
        <v>1432</v>
      </c>
      <c r="D966" s="289" t="s">
        <v>1432</v>
      </c>
      <c r="E966" s="290" t="s">
        <v>1</v>
      </c>
      <c r="F966" s="291">
        <v>24.93</v>
      </c>
      <c r="G966" s="37"/>
      <c r="H966" s="43"/>
    </row>
    <row r="967" s="2" customFormat="1" ht="16.8" customHeight="1">
      <c r="A967" s="37"/>
      <c r="B967" s="43"/>
      <c r="C967" s="292" t="s">
        <v>1432</v>
      </c>
      <c r="D967" s="292" t="s">
        <v>1433</v>
      </c>
      <c r="E967" s="16" t="s">
        <v>1</v>
      </c>
      <c r="F967" s="293">
        <v>24.93</v>
      </c>
      <c r="G967" s="37"/>
      <c r="H967" s="43"/>
    </row>
    <row r="968" s="2" customFormat="1" ht="16.8" customHeight="1">
      <c r="A968" s="37"/>
      <c r="B968" s="43"/>
      <c r="C968" s="288" t="s">
        <v>1440</v>
      </c>
      <c r="D968" s="289" t="s">
        <v>1440</v>
      </c>
      <c r="E968" s="290" t="s">
        <v>1</v>
      </c>
      <c r="F968" s="291">
        <v>49.859999999999999</v>
      </c>
      <c r="G968" s="37"/>
      <c r="H968" s="43"/>
    </row>
    <row r="969" s="2" customFormat="1" ht="16.8" customHeight="1">
      <c r="A969" s="37"/>
      <c r="B969" s="43"/>
      <c r="C969" s="292" t="s">
        <v>1440</v>
      </c>
      <c r="D969" s="292" t="s">
        <v>1441</v>
      </c>
      <c r="E969" s="16" t="s">
        <v>1</v>
      </c>
      <c r="F969" s="293">
        <v>49.859999999999999</v>
      </c>
      <c r="G969" s="37"/>
      <c r="H969" s="43"/>
    </row>
    <row r="970" s="2" customFormat="1" ht="16.8" customHeight="1">
      <c r="A970" s="37"/>
      <c r="B970" s="43"/>
      <c r="C970" s="288" t="s">
        <v>556</v>
      </c>
      <c r="D970" s="289" t="s">
        <v>556</v>
      </c>
      <c r="E970" s="290" t="s">
        <v>1</v>
      </c>
      <c r="F970" s="291">
        <v>38.683</v>
      </c>
      <c r="G970" s="37"/>
      <c r="H970" s="43"/>
    </row>
    <row r="971" s="2" customFormat="1" ht="16.8" customHeight="1">
      <c r="A971" s="37"/>
      <c r="B971" s="43"/>
      <c r="C971" s="292" t="s">
        <v>556</v>
      </c>
      <c r="D971" s="292" t="s">
        <v>557</v>
      </c>
      <c r="E971" s="16" t="s">
        <v>1</v>
      </c>
      <c r="F971" s="293">
        <v>38.683</v>
      </c>
      <c r="G971" s="37"/>
      <c r="H971" s="43"/>
    </row>
    <row r="972" s="2" customFormat="1" ht="16.8" customHeight="1">
      <c r="A972" s="37"/>
      <c r="B972" s="43"/>
      <c r="C972" s="288" t="s">
        <v>1455</v>
      </c>
      <c r="D972" s="289" t="s">
        <v>1455</v>
      </c>
      <c r="E972" s="290" t="s">
        <v>1</v>
      </c>
      <c r="F972" s="291">
        <v>14.795999999999999</v>
      </c>
      <c r="G972" s="37"/>
      <c r="H972" s="43"/>
    </row>
    <row r="973" s="2" customFormat="1" ht="16.8" customHeight="1">
      <c r="A973" s="37"/>
      <c r="B973" s="43"/>
      <c r="C973" s="292" t="s">
        <v>1455</v>
      </c>
      <c r="D973" s="292" t="s">
        <v>1456</v>
      </c>
      <c r="E973" s="16" t="s">
        <v>1</v>
      </c>
      <c r="F973" s="293">
        <v>14.795999999999999</v>
      </c>
      <c r="G973" s="37"/>
      <c r="H973" s="43"/>
    </row>
    <row r="974" s="2" customFormat="1" ht="16.8" customHeight="1">
      <c r="A974" s="37"/>
      <c r="B974" s="43"/>
      <c r="C974" s="288" t="s">
        <v>1463</v>
      </c>
      <c r="D974" s="289" t="s">
        <v>1463</v>
      </c>
      <c r="E974" s="290" t="s">
        <v>1</v>
      </c>
      <c r="F974" s="291">
        <v>15.536</v>
      </c>
      <c r="G974" s="37"/>
      <c r="H974" s="43"/>
    </row>
    <row r="975" s="2" customFormat="1" ht="16.8" customHeight="1">
      <c r="A975" s="37"/>
      <c r="B975" s="43"/>
      <c r="C975" s="292" t="s">
        <v>1463</v>
      </c>
      <c r="D975" s="292" t="s">
        <v>1464</v>
      </c>
      <c r="E975" s="16" t="s">
        <v>1</v>
      </c>
      <c r="F975" s="293">
        <v>15.536</v>
      </c>
      <c r="G975" s="37"/>
      <c r="H975" s="43"/>
    </row>
    <row r="976" s="2" customFormat="1" ht="16.8" customHeight="1">
      <c r="A976" s="37"/>
      <c r="B976" s="43"/>
      <c r="C976" s="288" t="s">
        <v>104</v>
      </c>
      <c r="D976" s="289" t="s">
        <v>104</v>
      </c>
      <c r="E976" s="290" t="s">
        <v>1</v>
      </c>
      <c r="F976" s="291">
        <v>2.3570000000000002</v>
      </c>
      <c r="G976" s="37"/>
      <c r="H976" s="43"/>
    </row>
    <row r="977" s="2" customFormat="1" ht="16.8" customHeight="1">
      <c r="A977" s="37"/>
      <c r="B977" s="43"/>
      <c r="C977" s="292" t="s">
        <v>1</v>
      </c>
      <c r="D977" s="292" t="s">
        <v>778</v>
      </c>
      <c r="E977" s="16" t="s">
        <v>1</v>
      </c>
      <c r="F977" s="293">
        <v>0</v>
      </c>
      <c r="G977" s="37"/>
      <c r="H977" s="43"/>
    </row>
    <row r="978" s="2" customFormat="1" ht="16.8" customHeight="1">
      <c r="A978" s="37"/>
      <c r="B978" s="43"/>
      <c r="C978" s="292" t="s">
        <v>104</v>
      </c>
      <c r="D978" s="292" t="s">
        <v>1472</v>
      </c>
      <c r="E978" s="16" t="s">
        <v>1</v>
      </c>
      <c r="F978" s="293">
        <v>2.3570000000000002</v>
      </c>
      <c r="G978" s="37"/>
      <c r="H978" s="43"/>
    </row>
    <row r="979" s="2" customFormat="1" ht="16.8" customHeight="1">
      <c r="A979" s="37"/>
      <c r="B979" s="43"/>
      <c r="C979" s="294" t="s">
        <v>2378</v>
      </c>
      <c r="D979" s="37"/>
      <c r="E979" s="37"/>
      <c r="F979" s="37"/>
      <c r="G979" s="37"/>
      <c r="H979" s="43"/>
    </row>
    <row r="980" s="2" customFormat="1" ht="16.8" customHeight="1">
      <c r="A980" s="37"/>
      <c r="B980" s="43"/>
      <c r="C980" s="292" t="s">
        <v>1466</v>
      </c>
      <c r="D980" s="292" t="s">
        <v>1467</v>
      </c>
      <c r="E980" s="16" t="s">
        <v>352</v>
      </c>
      <c r="F980" s="293">
        <v>7.3019999999999996</v>
      </c>
      <c r="G980" s="37"/>
      <c r="H980" s="43"/>
    </row>
    <row r="981" s="2" customFormat="1" ht="16.8" customHeight="1">
      <c r="A981" s="37"/>
      <c r="B981" s="43"/>
      <c r="C981" s="288" t="s">
        <v>1481</v>
      </c>
      <c r="D981" s="289" t="s">
        <v>1481</v>
      </c>
      <c r="E981" s="290" t="s">
        <v>1</v>
      </c>
      <c r="F981" s="291">
        <v>0.31</v>
      </c>
      <c r="G981" s="37"/>
      <c r="H981" s="43"/>
    </row>
    <row r="982" s="2" customFormat="1" ht="16.8" customHeight="1">
      <c r="A982" s="37"/>
      <c r="B982" s="43"/>
      <c r="C982" s="292" t="s">
        <v>1481</v>
      </c>
      <c r="D982" s="292" t="s">
        <v>1482</v>
      </c>
      <c r="E982" s="16" t="s">
        <v>1</v>
      </c>
      <c r="F982" s="293">
        <v>0.31</v>
      </c>
      <c r="G982" s="37"/>
      <c r="H982" s="43"/>
    </row>
    <row r="983" s="2" customFormat="1" ht="16.8" customHeight="1">
      <c r="A983" s="37"/>
      <c r="B983" s="43"/>
      <c r="C983" s="288" t="s">
        <v>1489</v>
      </c>
      <c r="D983" s="289" t="s">
        <v>1489</v>
      </c>
      <c r="E983" s="290" t="s">
        <v>1</v>
      </c>
      <c r="F983" s="291">
        <v>2.3170000000000002</v>
      </c>
      <c r="G983" s="37"/>
      <c r="H983" s="43"/>
    </row>
    <row r="984" s="2" customFormat="1" ht="16.8" customHeight="1">
      <c r="A984" s="37"/>
      <c r="B984" s="43"/>
      <c r="C984" s="292" t="s">
        <v>1489</v>
      </c>
      <c r="D984" s="292" t="s">
        <v>1490</v>
      </c>
      <c r="E984" s="16" t="s">
        <v>1</v>
      </c>
      <c r="F984" s="293">
        <v>2.3170000000000002</v>
      </c>
      <c r="G984" s="37"/>
      <c r="H984" s="43"/>
    </row>
    <row r="985" s="2" customFormat="1" ht="16.8" customHeight="1">
      <c r="A985" s="37"/>
      <c r="B985" s="43"/>
      <c r="C985" s="288" t="s">
        <v>1504</v>
      </c>
      <c r="D985" s="289" t="s">
        <v>1504</v>
      </c>
      <c r="E985" s="290" t="s">
        <v>1</v>
      </c>
      <c r="F985" s="291">
        <v>20.989999999999998</v>
      </c>
      <c r="G985" s="37"/>
      <c r="H985" s="43"/>
    </row>
    <row r="986" s="2" customFormat="1" ht="16.8" customHeight="1">
      <c r="A986" s="37"/>
      <c r="B986" s="43"/>
      <c r="C986" s="292" t="s">
        <v>1504</v>
      </c>
      <c r="D986" s="292" t="s">
        <v>1505</v>
      </c>
      <c r="E986" s="16" t="s">
        <v>1</v>
      </c>
      <c r="F986" s="293">
        <v>20.989999999999998</v>
      </c>
      <c r="G986" s="37"/>
      <c r="H986" s="43"/>
    </row>
    <row r="987" s="2" customFormat="1" ht="16.8" customHeight="1">
      <c r="A987" s="37"/>
      <c r="B987" s="43"/>
      <c r="C987" s="288" t="s">
        <v>1513</v>
      </c>
      <c r="D987" s="289" t="s">
        <v>1513</v>
      </c>
      <c r="E987" s="290" t="s">
        <v>1</v>
      </c>
      <c r="F987" s="291">
        <v>8.3960000000000008</v>
      </c>
      <c r="G987" s="37"/>
      <c r="H987" s="43"/>
    </row>
    <row r="988" s="2" customFormat="1" ht="16.8" customHeight="1">
      <c r="A988" s="37"/>
      <c r="B988" s="43"/>
      <c r="C988" s="292" t="s">
        <v>1513</v>
      </c>
      <c r="D988" s="292" t="s">
        <v>1514</v>
      </c>
      <c r="E988" s="16" t="s">
        <v>1</v>
      </c>
      <c r="F988" s="293">
        <v>8.3960000000000008</v>
      </c>
      <c r="G988" s="37"/>
      <c r="H988" s="43"/>
    </row>
    <row r="989" s="2" customFormat="1" ht="16.8" customHeight="1">
      <c r="A989" s="37"/>
      <c r="B989" s="43"/>
      <c r="C989" s="288" t="s">
        <v>1520</v>
      </c>
      <c r="D989" s="289" t="s">
        <v>1520</v>
      </c>
      <c r="E989" s="290" t="s">
        <v>1</v>
      </c>
      <c r="F989" s="291">
        <v>4</v>
      </c>
      <c r="G989" s="37"/>
      <c r="H989" s="43"/>
    </row>
    <row r="990" s="2" customFormat="1" ht="16.8" customHeight="1">
      <c r="A990" s="37"/>
      <c r="B990" s="43"/>
      <c r="C990" s="292" t="s">
        <v>1520</v>
      </c>
      <c r="D990" s="292" t="s">
        <v>1521</v>
      </c>
      <c r="E990" s="16" t="s">
        <v>1</v>
      </c>
      <c r="F990" s="293">
        <v>4</v>
      </c>
      <c r="G990" s="37"/>
      <c r="H990" s="43"/>
    </row>
    <row r="991" s="2" customFormat="1" ht="16.8" customHeight="1">
      <c r="A991" s="37"/>
      <c r="B991" s="43"/>
      <c r="C991" s="288" t="s">
        <v>1527</v>
      </c>
      <c r="D991" s="289" t="s">
        <v>1527</v>
      </c>
      <c r="E991" s="290" t="s">
        <v>1</v>
      </c>
      <c r="F991" s="291">
        <v>2</v>
      </c>
      <c r="G991" s="37"/>
      <c r="H991" s="43"/>
    </row>
    <row r="992" s="2" customFormat="1" ht="16.8" customHeight="1">
      <c r="A992" s="37"/>
      <c r="B992" s="43"/>
      <c r="C992" s="292" t="s">
        <v>1527</v>
      </c>
      <c r="D992" s="292" t="s">
        <v>1528</v>
      </c>
      <c r="E992" s="16" t="s">
        <v>1</v>
      </c>
      <c r="F992" s="293">
        <v>2</v>
      </c>
      <c r="G992" s="37"/>
      <c r="H992" s="43"/>
    </row>
    <row r="993" s="2" customFormat="1" ht="16.8" customHeight="1">
      <c r="A993" s="37"/>
      <c r="B993" s="43"/>
      <c r="C993" s="288" t="s">
        <v>572</v>
      </c>
      <c r="D993" s="289" t="s">
        <v>572</v>
      </c>
      <c r="E993" s="290" t="s">
        <v>1</v>
      </c>
      <c r="F993" s="291">
        <v>0.52000000000000002</v>
      </c>
      <c r="G993" s="37"/>
      <c r="H993" s="43"/>
    </row>
    <row r="994" s="2" customFormat="1" ht="16.8" customHeight="1">
      <c r="A994" s="37"/>
      <c r="B994" s="43"/>
      <c r="C994" s="292" t="s">
        <v>572</v>
      </c>
      <c r="D994" s="292" t="s">
        <v>573</v>
      </c>
      <c r="E994" s="16" t="s">
        <v>1</v>
      </c>
      <c r="F994" s="293">
        <v>0.52000000000000002</v>
      </c>
      <c r="G994" s="37"/>
      <c r="H994" s="43"/>
    </row>
    <row r="995" s="2" customFormat="1" ht="16.8" customHeight="1">
      <c r="A995" s="37"/>
      <c r="B995" s="43"/>
      <c r="C995" s="288" t="s">
        <v>1534</v>
      </c>
      <c r="D995" s="289" t="s">
        <v>1534</v>
      </c>
      <c r="E995" s="290" t="s">
        <v>1</v>
      </c>
      <c r="F995" s="291">
        <v>2</v>
      </c>
      <c r="G995" s="37"/>
      <c r="H995" s="43"/>
    </row>
    <row r="996" s="2" customFormat="1" ht="16.8" customHeight="1">
      <c r="A996" s="37"/>
      <c r="B996" s="43"/>
      <c r="C996" s="292" t="s">
        <v>1534</v>
      </c>
      <c r="D996" s="292" t="s">
        <v>1535</v>
      </c>
      <c r="E996" s="16" t="s">
        <v>1</v>
      </c>
      <c r="F996" s="293">
        <v>2</v>
      </c>
      <c r="G996" s="37"/>
      <c r="H996" s="43"/>
    </row>
    <row r="997" s="2" customFormat="1" ht="16.8" customHeight="1">
      <c r="A997" s="37"/>
      <c r="B997" s="43"/>
      <c r="C997" s="288" t="s">
        <v>1541</v>
      </c>
      <c r="D997" s="289" t="s">
        <v>1541</v>
      </c>
      <c r="E997" s="290" t="s">
        <v>1</v>
      </c>
      <c r="F997" s="291">
        <v>20</v>
      </c>
      <c r="G997" s="37"/>
      <c r="H997" s="43"/>
    </row>
    <row r="998" s="2" customFormat="1" ht="16.8" customHeight="1">
      <c r="A998" s="37"/>
      <c r="B998" s="43"/>
      <c r="C998" s="292" t="s">
        <v>1541</v>
      </c>
      <c r="D998" s="292" t="s">
        <v>1542</v>
      </c>
      <c r="E998" s="16" t="s">
        <v>1</v>
      </c>
      <c r="F998" s="293">
        <v>20</v>
      </c>
      <c r="G998" s="37"/>
      <c r="H998" s="43"/>
    </row>
    <row r="999" s="2" customFormat="1" ht="16.8" customHeight="1">
      <c r="A999" s="37"/>
      <c r="B999" s="43"/>
      <c r="C999" s="288" t="s">
        <v>1549</v>
      </c>
      <c r="D999" s="289" t="s">
        <v>1549</v>
      </c>
      <c r="E999" s="290" t="s">
        <v>1</v>
      </c>
      <c r="F999" s="291">
        <v>20.989999999999998</v>
      </c>
      <c r="G999" s="37"/>
      <c r="H999" s="43"/>
    </row>
    <row r="1000" s="2" customFormat="1" ht="16.8" customHeight="1">
      <c r="A1000" s="37"/>
      <c r="B1000" s="43"/>
      <c r="C1000" s="292" t="s">
        <v>1549</v>
      </c>
      <c r="D1000" s="292" t="s">
        <v>1550</v>
      </c>
      <c r="E1000" s="16" t="s">
        <v>1</v>
      </c>
      <c r="F1000" s="293">
        <v>20.989999999999998</v>
      </c>
      <c r="G1000" s="37"/>
      <c r="H1000" s="43"/>
    </row>
    <row r="1001" s="2" customFormat="1" ht="16.8" customHeight="1">
      <c r="A1001" s="37"/>
      <c r="B1001" s="43"/>
      <c r="C1001" s="288" t="s">
        <v>1564</v>
      </c>
      <c r="D1001" s="289" t="s">
        <v>1564</v>
      </c>
      <c r="E1001" s="290" t="s">
        <v>1</v>
      </c>
      <c r="F1001" s="291">
        <v>1.95</v>
      </c>
      <c r="G1001" s="37"/>
      <c r="H1001" s="43"/>
    </row>
    <row r="1002" s="2" customFormat="1" ht="16.8" customHeight="1">
      <c r="A1002" s="37"/>
      <c r="B1002" s="43"/>
      <c r="C1002" s="292" t="s">
        <v>1564</v>
      </c>
      <c r="D1002" s="292" t="s">
        <v>1565</v>
      </c>
      <c r="E1002" s="16" t="s">
        <v>1</v>
      </c>
      <c r="F1002" s="293">
        <v>1.95</v>
      </c>
      <c r="G1002" s="37"/>
      <c r="H1002" s="43"/>
    </row>
    <row r="1003" s="2" customFormat="1" ht="16.8" customHeight="1">
      <c r="A1003" s="37"/>
      <c r="B1003" s="43"/>
      <c r="C1003" s="288" t="s">
        <v>1572</v>
      </c>
      <c r="D1003" s="289" t="s">
        <v>1572</v>
      </c>
      <c r="E1003" s="290" t="s">
        <v>1</v>
      </c>
      <c r="F1003" s="291">
        <v>1.3</v>
      </c>
      <c r="G1003" s="37"/>
      <c r="H1003" s="43"/>
    </row>
    <row r="1004" s="2" customFormat="1" ht="16.8" customHeight="1">
      <c r="A1004" s="37"/>
      <c r="B1004" s="43"/>
      <c r="C1004" s="292" t="s">
        <v>1572</v>
      </c>
      <c r="D1004" s="292" t="s">
        <v>1573</v>
      </c>
      <c r="E1004" s="16" t="s">
        <v>1</v>
      </c>
      <c r="F1004" s="293">
        <v>1.3</v>
      </c>
      <c r="G1004" s="37"/>
      <c r="H1004" s="43"/>
    </row>
    <row r="1005" s="2" customFormat="1" ht="16.8" customHeight="1">
      <c r="A1005" s="37"/>
      <c r="B1005" s="43"/>
      <c r="C1005" s="288" t="s">
        <v>1580</v>
      </c>
      <c r="D1005" s="289" t="s">
        <v>1580</v>
      </c>
      <c r="E1005" s="290" t="s">
        <v>1</v>
      </c>
      <c r="F1005" s="291">
        <v>6.3200000000000003</v>
      </c>
      <c r="G1005" s="37"/>
      <c r="H1005" s="43"/>
    </row>
    <row r="1006" s="2" customFormat="1" ht="16.8" customHeight="1">
      <c r="A1006" s="37"/>
      <c r="B1006" s="43"/>
      <c r="C1006" s="292" t="s">
        <v>1580</v>
      </c>
      <c r="D1006" s="292" t="s">
        <v>1581</v>
      </c>
      <c r="E1006" s="16" t="s">
        <v>1</v>
      </c>
      <c r="F1006" s="293">
        <v>6.3200000000000003</v>
      </c>
      <c r="G1006" s="37"/>
      <c r="H1006" s="43"/>
    </row>
    <row r="1007" s="2" customFormat="1" ht="16.8" customHeight="1">
      <c r="A1007" s="37"/>
      <c r="B1007" s="43"/>
      <c r="C1007" s="288" t="s">
        <v>106</v>
      </c>
      <c r="D1007" s="289" t="s">
        <v>106</v>
      </c>
      <c r="E1007" s="290" t="s">
        <v>1</v>
      </c>
      <c r="F1007" s="291">
        <v>8.1600000000000001</v>
      </c>
      <c r="G1007" s="37"/>
      <c r="H1007" s="43"/>
    </row>
    <row r="1008" s="2" customFormat="1" ht="16.8" customHeight="1">
      <c r="A1008" s="37"/>
      <c r="B1008" s="43"/>
      <c r="C1008" s="292" t="s">
        <v>106</v>
      </c>
      <c r="D1008" s="292" t="s">
        <v>1588</v>
      </c>
      <c r="E1008" s="16" t="s">
        <v>1</v>
      </c>
      <c r="F1008" s="293">
        <v>8.1600000000000001</v>
      </c>
      <c r="G1008" s="37"/>
      <c r="H1008" s="43"/>
    </row>
    <row r="1009" s="2" customFormat="1" ht="16.8" customHeight="1">
      <c r="A1009" s="37"/>
      <c r="B1009" s="43"/>
      <c r="C1009" s="294" t="s">
        <v>2378</v>
      </c>
      <c r="D1009" s="37"/>
      <c r="E1009" s="37"/>
      <c r="F1009" s="37"/>
      <c r="G1009" s="37"/>
      <c r="H1009" s="43"/>
    </row>
    <row r="1010" s="2" customFormat="1" ht="16.8" customHeight="1">
      <c r="A1010" s="37"/>
      <c r="B1010" s="43"/>
      <c r="C1010" s="292" t="s">
        <v>1583</v>
      </c>
      <c r="D1010" s="292" t="s">
        <v>1584</v>
      </c>
      <c r="E1010" s="16" t="s">
        <v>398</v>
      </c>
      <c r="F1010" s="293">
        <v>64.879999999999995</v>
      </c>
      <c r="G1010" s="37"/>
      <c r="H1010" s="43"/>
    </row>
    <row r="1011" s="2" customFormat="1" ht="16.8" customHeight="1">
      <c r="A1011" s="37"/>
      <c r="B1011" s="43"/>
      <c r="C1011" s="288" t="s">
        <v>1599</v>
      </c>
      <c r="D1011" s="289" t="s">
        <v>1599</v>
      </c>
      <c r="E1011" s="290" t="s">
        <v>1</v>
      </c>
      <c r="F1011" s="291">
        <v>3</v>
      </c>
      <c r="G1011" s="37"/>
      <c r="H1011" s="43"/>
    </row>
    <row r="1012" s="2" customFormat="1" ht="16.8" customHeight="1">
      <c r="A1012" s="37"/>
      <c r="B1012" s="43"/>
      <c r="C1012" s="292" t="s">
        <v>1599</v>
      </c>
      <c r="D1012" s="292" t="s">
        <v>1600</v>
      </c>
      <c r="E1012" s="16" t="s">
        <v>1</v>
      </c>
      <c r="F1012" s="293">
        <v>3</v>
      </c>
      <c r="G1012" s="37"/>
      <c r="H1012" s="43"/>
    </row>
    <row r="1013" s="2" customFormat="1" ht="16.8" customHeight="1">
      <c r="A1013" s="37"/>
      <c r="B1013" s="43"/>
      <c r="C1013" s="288" t="s">
        <v>1607</v>
      </c>
      <c r="D1013" s="289" t="s">
        <v>1607</v>
      </c>
      <c r="E1013" s="290" t="s">
        <v>1</v>
      </c>
      <c r="F1013" s="291">
        <v>42.799999999999997</v>
      </c>
      <c r="G1013" s="37"/>
      <c r="H1013" s="43"/>
    </row>
    <row r="1014" s="2" customFormat="1" ht="16.8" customHeight="1">
      <c r="A1014" s="37"/>
      <c r="B1014" s="43"/>
      <c r="C1014" s="292" t="s">
        <v>1607</v>
      </c>
      <c r="D1014" s="292" t="s">
        <v>1608</v>
      </c>
      <c r="E1014" s="16" t="s">
        <v>1</v>
      </c>
      <c r="F1014" s="293">
        <v>42.799999999999997</v>
      </c>
      <c r="G1014" s="37"/>
      <c r="H1014" s="43"/>
    </row>
    <row r="1015" s="2" customFormat="1" ht="16.8" customHeight="1">
      <c r="A1015" s="37"/>
      <c r="B1015" s="43"/>
      <c r="C1015" s="288" t="s">
        <v>584</v>
      </c>
      <c r="D1015" s="289" t="s">
        <v>584</v>
      </c>
      <c r="E1015" s="290" t="s">
        <v>1</v>
      </c>
      <c r="F1015" s="291">
        <v>1.615</v>
      </c>
      <c r="G1015" s="37"/>
      <c r="H1015" s="43"/>
    </row>
    <row r="1016" s="2" customFormat="1" ht="16.8" customHeight="1">
      <c r="A1016" s="37"/>
      <c r="B1016" s="43"/>
      <c r="C1016" s="292" t="s">
        <v>584</v>
      </c>
      <c r="D1016" s="292" t="s">
        <v>585</v>
      </c>
      <c r="E1016" s="16" t="s">
        <v>1</v>
      </c>
      <c r="F1016" s="293">
        <v>1.615</v>
      </c>
      <c r="G1016" s="37"/>
      <c r="H1016" s="43"/>
    </row>
    <row r="1017" s="2" customFormat="1" ht="16.8" customHeight="1">
      <c r="A1017" s="37"/>
      <c r="B1017" s="43"/>
      <c r="C1017" s="288" t="s">
        <v>1615</v>
      </c>
      <c r="D1017" s="289" t="s">
        <v>1615</v>
      </c>
      <c r="E1017" s="290" t="s">
        <v>1</v>
      </c>
      <c r="F1017" s="291">
        <v>1.8040000000000001</v>
      </c>
      <c r="G1017" s="37"/>
      <c r="H1017" s="43"/>
    </row>
    <row r="1018" s="2" customFormat="1" ht="16.8" customHeight="1">
      <c r="A1018" s="37"/>
      <c r="B1018" s="43"/>
      <c r="C1018" s="292" t="s">
        <v>1615</v>
      </c>
      <c r="D1018" s="292" t="s">
        <v>1616</v>
      </c>
      <c r="E1018" s="16" t="s">
        <v>1</v>
      </c>
      <c r="F1018" s="293">
        <v>1.8040000000000001</v>
      </c>
      <c r="G1018" s="37"/>
      <c r="H1018" s="43"/>
    </row>
    <row r="1019" s="2" customFormat="1" ht="16.8" customHeight="1">
      <c r="A1019" s="37"/>
      <c r="B1019" s="43"/>
      <c r="C1019" s="288" t="s">
        <v>1622</v>
      </c>
      <c r="D1019" s="289" t="s">
        <v>1622</v>
      </c>
      <c r="E1019" s="290" t="s">
        <v>1</v>
      </c>
      <c r="F1019" s="291">
        <v>12.539999999999999</v>
      </c>
      <c r="G1019" s="37"/>
      <c r="H1019" s="43"/>
    </row>
    <row r="1020" s="2" customFormat="1" ht="16.8" customHeight="1">
      <c r="A1020" s="37"/>
      <c r="B1020" s="43"/>
      <c r="C1020" s="292" t="s">
        <v>1622</v>
      </c>
      <c r="D1020" s="292" t="s">
        <v>1623</v>
      </c>
      <c r="E1020" s="16" t="s">
        <v>1</v>
      </c>
      <c r="F1020" s="293">
        <v>12.539999999999999</v>
      </c>
      <c r="G1020" s="37"/>
      <c r="H1020" s="43"/>
    </row>
    <row r="1021" s="2" customFormat="1" ht="16.8" customHeight="1">
      <c r="A1021" s="37"/>
      <c r="B1021" s="43"/>
      <c r="C1021" s="288" t="s">
        <v>108</v>
      </c>
      <c r="D1021" s="289" t="s">
        <v>108</v>
      </c>
      <c r="E1021" s="290" t="s">
        <v>1</v>
      </c>
      <c r="F1021" s="291">
        <v>39</v>
      </c>
      <c r="G1021" s="37"/>
      <c r="H1021" s="43"/>
    </row>
    <row r="1022" s="2" customFormat="1" ht="16.8" customHeight="1">
      <c r="A1022" s="37"/>
      <c r="B1022" s="43"/>
      <c r="C1022" s="292" t="s">
        <v>108</v>
      </c>
      <c r="D1022" s="292" t="s">
        <v>1299</v>
      </c>
      <c r="E1022" s="16" t="s">
        <v>1</v>
      </c>
      <c r="F1022" s="293">
        <v>39</v>
      </c>
      <c r="G1022" s="37"/>
      <c r="H1022" s="43"/>
    </row>
    <row r="1023" s="2" customFormat="1" ht="16.8" customHeight="1">
      <c r="A1023" s="37"/>
      <c r="B1023" s="43"/>
      <c r="C1023" s="294" t="s">
        <v>2378</v>
      </c>
      <c r="D1023" s="37"/>
      <c r="E1023" s="37"/>
      <c r="F1023" s="37"/>
      <c r="G1023" s="37"/>
      <c r="H1023" s="43"/>
    </row>
    <row r="1024" s="2" customFormat="1" ht="16.8" customHeight="1">
      <c r="A1024" s="37"/>
      <c r="B1024" s="43"/>
      <c r="C1024" s="292" t="s">
        <v>1631</v>
      </c>
      <c r="D1024" s="292" t="s">
        <v>1632</v>
      </c>
      <c r="E1024" s="16" t="s">
        <v>398</v>
      </c>
      <c r="F1024" s="293">
        <v>49.399999999999999</v>
      </c>
      <c r="G1024" s="37"/>
      <c r="H1024" s="43"/>
    </row>
    <row r="1025" s="2" customFormat="1" ht="16.8" customHeight="1">
      <c r="A1025" s="37"/>
      <c r="B1025" s="43"/>
      <c r="C1025" s="288" t="s">
        <v>1642</v>
      </c>
      <c r="D1025" s="289" t="s">
        <v>1642</v>
      </c>
      <c r="E1025" s="290" t="s">
        <v>1</v>
      </c>
      <c r="F1025" s="291">
        <v>50.862000000000002</v>
      </c>
      <c r="G1025" s="37"/>
      <c r="H1025" s="43"/>
    </row>
    <row r="1026" s="2" customFormat="1" ht="16.8" customHeight="1">
      <c r="A1026" s="37"/>
      <c r="B1026" s="43"/>
      <c r="C1026" s="292" t="s">
        <v>1642</v>
      </c>
      <c r="D1026" s="292" t="s">
        <v>1643</v>
      </c>
      <c r="E1026" s="16" t="s">
        <v>1</v>
      </c>
      <c r="F1026" s="293">
        <v>50.862000000000002</v>
      </c>
      <c r="G1026" s="37"/>
      <c r="H1026" s="43"/>
    </row>
    <row r="1027" s="2" customFormat="1" ht="16.8" customHeight="1">
      <c r="A1027" s="37"/>
      <c r="B1027" s="43"/>
      <c r="C1027" s="288" t="s">
        <v>1649</v>
      </c>
      <c r="D1027" s="289" t="s">
        <v>1649</v>
      </c>
      <c r="E1027" s="290" t="s">
        <v>1</v>
      </c>
      <c r="F1027" s="291">
        <v>6.5599999999999996</v>
      </c>
      <c r="G1027" s="37"/>
      <c r="H1027" s="43"/>
    </row>
    <row r="1028" s="2" customFormat="1" ht="16.8" customHeight="1">
      <c r="A1028" s="37"/>
      <c r="B1028" s="43"/>
      <c r="C1028" s="292" t="s">
        <v>1649</v>
      </c>
      <c r="D1028" s="292" t="s">
        <v>1650</v>
      </c>
      <c r="E1028" s="16" t="s">
        <v>1</v>
      </c>
      <c r="F1028" s="293">
        <v>6.5599999999999996</v>
      </c>
      <c r="G1028" s="37"/>
      <c r="H1028" s="43"/>
    </row>
    <row r="1029" s="2" customFormat="1" ht="16.8" customHeight="1">
      <c r="A1029" s="37"/>
      <c r="B1029" s="43"/>
      <c r="C1029" s="288" t="s">
        <v>1658</v>
      </c>
      <c r="D1029" s="289" t="s">
        <v>1658</v>
      </c>
      <c r="E1029" s="290" t="s">
        <v>1</v>
      </c>
      <c r="F1029" s="291">
        <v>1.1599999999999999</v>
      </c>
      <c r="G1029" s="37"/>
      <c r="H1029" s="43"/>
    </row>
    <row r="1030" s="2" customFormat="1" ht="16.8" customHeight="1">
      <c r="A1030" s="37"/>
      <c r="B1030" s="43"/>
      <c r="C1030" s="292" t="s">
        <v>1658</v>
      </c>
      <c r="D1030" s="292" t="s">
        <v>1659</v>
      </c>
      <c r="E1030" s="16" t="s">
        <v>1</v>
      </c>
      <c r="F1030" s="293">
        <v>1.1599999999999999</v>
      </c>
      <c r="G1030" s="37"/>
      <c r="H1030" s="43"/>
    </row>
    <row r="1031" s="2" customFormat="1" ht="16.8" customHeight="1">
      <c r="A1031" s="37"/>
      <c r="B1031" s="43"/>
      <c r="C1031" s="288" t="s">
        <v>1666</v>
      </c>
      <c r="D1031" s="289" t="s">
        <v>1666</v>
      </c>
      <c r="E1031" s="290" t="s">
        <v>1</v>
      </c>
      <c r="F1031" s="291">
        <v>3.2999999999999998</v>
      </c>
      <c r="G1031" s="37"/>
      <c r="H1031" s="43"/>
    </row>
    <row r="1032" s="2" customFormat="1" ht="16.8" customHeight="1">
      <c r="A1032" s="37"/>
      <c r="B1032" s="43"/>
      <c r="C1032" s="292" t="s">
        <v>1666</v>
      </c>
      <c r="D1032" s="292" t="s">
        <v>1667</v>
      </c>
      <c r="E1032" s="16" t="s">
        <v>1</v>
      </c>
      <c r="F1032" s="293">
        <v>3.2999999999999998</v>
      </c>
      <c r="G1032" s="37"/>
      <c r="H1032" s="43"/>
    </row>
    <row r="1033" s="2" customFormat="1" ht="16.8" customHeight="1">
      <c r="A1033" s="37"/>
      <c r="B1033" s="43"/>
      <c r="C1033" s="288" t="s">
        <v>1673</v>
      </c>
      <c r="D1033" s="289" t="s">
        <v>1673</v>
      </c>
      <c r="E1033" s="290" t="s">
        <v>1</v>
      </c>
      <c r="F1033" s="291">
        <v>42.799999999999997</v>
      </c>
      <c r="G1033" s="37"/>
      <c r="H1033" s="43"/>
    </row>
    <row r="1034" s="2" customFormat="1" ht="16.8" customHeight="1">
      <c r="A1034" s="37"/>
      <c r="B1034" s="43"/>
      <c r="C1034" s="292" t="s">
        <v>1673</v>
      </c>
      <c r="D1034" s="292" t="s">
        <v>1674</v>
      </c>
      <c r="E1034" s="16" t="s">
        <v>1</v>
      </c>
      <c r="F1034" s="293">
        <v>42.799999999999997</v>
      </c>
      <c r="G1034" s="37"/>
      <c r="H1034" s="43"/>
    </row>
    <row r="1035" s="2" customFormat="1" ht="16.8" customHeight="1">
      <c r="A1035" s="37"/>
      <c r="B1035" s="43"/>
      <c r="C1035" s="288" t="s">
        <v>596</v>
      </c>
      <c r="D1035" s="289" t="s">
        <v>596</v>
      </c>
      <c r="E1035" s="290" t="s">
        <v>1</v>
      </c>
      <c r="F1035" s="291">
        <v>1.615</v>
      </c>
      <c r="G1035" s="37"/>
      <c r="H1035" s="43"/>
    </row>
    <row r="1036" s="2" customFormat="1" ht="16.8" customHeight="1">
      <c r="A1036" s="37"/>
      <c r="B1036" s="43"/>
      <c r="C1036" s="292" t="s">
        <v>596</v>
      </c>
      <c r="D1036" s="292" t="s">
        <v>597</v>
      </c>
      <c r="E1036" s="16" t="s">
        <v>1</v>
      </c>
      <c r="F1036" s="293">
        <v>1.615</v>
      </c>
      <c r="G1036" s="37"/>
      <c r="H1036" s="43"/>
    </row>
    <row r="1037" s="2" customFormat="1" ht="16.8" customHeight="1">
      <c r="A1037" s="37"/>
      <c r="B1037" s="43"/>
      <c r="C1037" s="288" t="s">
        <v>1694</v>
      </c>
      <c r="D1037" s="289" t="s">
        <v>1694</v>
      </c>
      <c r="E1037" s="290" t="s">
        <v>1</v>
      </c>
      <c r="F1037" s="291">
        <v>1</v>
      </c>
      <c r="G1037" s="37"/>
      <c r="H1037" s="43"/>
    </row>
    <row r="1038" s="2" customFormat="1" ht="16.8" customHeight="1">
      <c r="A1038" s="37"/>
      <c r="B1038" s="43"/>
      <c r="C1038" s="292" t="s">
        <v>1694</v>
      </c>
      <c r="D1038" s="292" t="s">
        <v>1695</v>
      </c>
      <c r="E1038" s="16" t="s">
        <v>1</v>
      </c>
      <c r="F1038" s="293">
        <v>1</v>
      </c>
      <c r="G1038" s="37"/>
      <c r="H1038" s="43"/>
    </row>
    <row r="1039" s="2" customFormat="1" ht="16.8" customHeight="1">
      <c r="A1039" s="37"/>
      <c r="B1039" s="43"/>
      <c r="C1039" s="288" t="s">
        <v>1707</v>
      </c>
      <c r="D1039" s="289" t="s">
        <v>1707</v>
      </c>
      <c r="E1039" s="290" t="s">
        <v>1</v>
      </c>
      <c r="F1039" s="291">
        <v>7.1600000000000001</v>
      </c>
      <c r="G1039" s="37"/>
      <c r="H1039" s="43"/>
    </row>
    <row r="1040" s="2" customFormat="1" ht="16.8" customHeight="1">
      <c r="A1040" s="37"/>
      <c r="B1040" s="43"/>
      <c r="C1040" s="292" t="s">
        <v>1707</v>
      </c>
      <c r="D1040" s="292" t="s">
        <v>1681</v>
      </c>
      <c r="E1040" s="16" t="s">
        <v>1</v>
      </c>
      <c r="F1040" s="293">
        <v>7.1600000000000001</v>
      </c>
      <c r="G1040" s="37"/>
      <c r="H1040" s="43"/>
    </row>
    <row r="1041" s="2" customFormat="1" ht="16.8" customHeight="1">
      <c r="A1041" s="37"/>
      <c r="B1041" s="43"/>
      <c r="C1041" s="288" t="s">
        <v>1714</v>
      </c>
      <c r="D1041" s="289" t="s">
        <v>1714</v>
      </c>
      <c r="E1041" s="290" t="s">
        <v>1</v>
      </c>
      <c r="F1041" s="291">
        <v>0</v>
      </c>
      <c r="G1041" s="37"/>
      <c r="H1041" s="43"/>
    </row>
    <row r="1042" s="2" customFormat="1" ht="16.8" customHeight="1">
      <c r="A1042" s="37"/>
      <c r="B1042" s="43"/>
      <c r="C1042" s="292" t="s">
        <v>1714</v>
      </c>
      <c r="D1042" s="292" t="s">
        <v>1715</v>
      </c>
      <c r="E1042" s="16" t="s">
        <v>1</v>
      </c>
      <c r="F1042" s="293">
        <v>0</v>
      </c>
      <c r="G1042" s="37"/>
      <c r="H1042" s="43"/>
    </row>
    <row r="1043" s="2" customFormat="1" ht="16.8" customHeight="1">
      <c r="A1043" s="37"/>
      <c r="B1043" s="43"/>
      <c r="C1043" s="288" t="s">
        <v>1722</v>
      </c>
      <c r="D1043" s="289" t="s">
        <v>1722</v>
      </c>
      <c r="E1043" s="290" t="s">
        <v>1</v>
      </c>
      <c r="F1043" s="291">
        <v>8</v>
      </c>
      <c r="G1043" s="37"/>
      <c r="H1043" s="43"/>
    </row>
    <row r="1044" s="2" customFormat="1" ht="16.8" customHeight="1">
      <c r="A1044" s="37"/>
      <c r="B1044" s="43"/>
      <c r="C1044" s="292" t="s">
        <v>1722</v>
      </c>
      <c r="D1044" s="292" t="s">
        <v>1723</v>
      </c>
      <c r="E1044" s="16" t="s">
        <v>1</v>
      </c>
      <c r="F1044" s="293">
        <v>8</v>
      </c>
      <c r="G1044" s="37"/>
      <c r="H1044" s="43"/>
    </row>
    <row r="1045" s="2" customFormat="1" ht="16.8" customHeight="1">
      <c r="A1045" s="37"/>
      <c r="B1045" s="43"/>
      <c r="C1045" s="288" t="s">
        <v>1730</v>
      </c>
      <c r="D1045" s="289" t="s">
        <v>1730</v>
      </c>
      <c r="E1045" s="290" t="s">
        <v>1</v>
      </c>
      <c r="F1045" s="291">
        <v>2</v>
      </c>
      <c r="G1045" s="37"/>
      <c r="H1045" s="43"/>
    </row>
    <row r="1046" s="2" customFormat="1" ht="16.8" customHeight="1">
      <c r="A1046" s="37"/>
      <c r="B1046" s="43"/>
      <c r="C1046" s="292" t="s">
        <v>1730</v>
      </c>
      <c r="D1046" s="292" t="s">
        <v>1731</v>
      </c>
      <c r="E1046" s="16" t="s">
        <v>1</v>
      </c>
      <c r="F1046" s="293">
        <v>2</v>
      </c>
      <c r="G1046" s="37"/>
      <c r="H1046" s="43"/>
    </row>
    <row r="1047" s="2" customFormat="1" ht="16.8" customHeight="1">
      <c r="A1047" s="37"/>
      <c r="B1047" s="43"/>
      <c r="C1047" s="288" t="s">
        <v>110</v>
      </c>
      <c r="D1047" s="289" t="s">
        <v>110</v>
      </c>
      <c r="E1047" s="290" t="s">
        <v>1</v>
      </c>
      <c r="F1047" s="291">
        <v>8.5</v>
      </c>
      <c r="G1047" s="37"/>
      <c r="H1047" s="43"/>
    </row>
    <row r="1048" s="2" customFormat="1" ht="16.8" customHeight="1">
      <c r="A1048" s="37"/>
      <c r="B1048" s="43"/>
      <c r="C1048" s="292" t="s">
        <v>1</v>
      </c>
      <c r="D1048" s="292" t="s">
        <v>1738</v>
      </c>
      <c r="E1048" s="16" t="s">
        <v>1</v>
      </c>
      <c r="F1048" s="293">
        <v>0</v>
      </c>
      <c r="G1048" s="37"/>
      <c r="H1048" s="43"/>
    </row>
    <row r="1049" s="2" customFormat="1" ht="16.8" customHeight="1">
      <c r="A1049" s="37"/>
      <c r="B1049" s="43"/>
      <c r="C1049" s="292" t="s">
        <v>110</v>
      </c>
      <c r="D1049" s="292" t="s">
        <v>1739</v>
      </c>
      <c r="E1049" s="16" t="s">
        <v>1</v>
      </c>
      <c r="F1049" s="293">
        <v>8.5</v>
      </c>
      <c r="G1049" s="37"/>
      <c r="H1049" s="43"/>
    </row>
    <row r="1050" s="2" customFormat="1" ht="16.8" customHeight="1">
      <c r="A1050" s="37"/>
      <c r="B1050" s="43"/>
      <c r="C1050" s="294" t="s">
        <v>2378</v>
      </c>
      <c r="D1050" s="37"/>
      <c r="E1050" s="37"/>
      <c r="F1050" s="37"/>
      <c r="G1050" s="37"/>
      <c r="H1050" s="43"/>
    </row>
    <row r="1051" s="2" customFormat="1" ht="16.8" customHeight="1">
      <c r="A1051" s="37"/>
      <c r="B1051" s="43"/>
      <c r="C1051" s="292" t="s">
        <v>1733</v>
      </c>
      <c r="D1051" s="292" t="s">
        <v>1734</v>
      </c>
      <c r="E1051" s="16" t="s">
        <v>398</v>
      </c>
      <c r="F1051" s="293">
        <v>14.82</v>
      </c>
      <c r="G1051" s="37"/>
      <c r="H1051" s="43"/>
    </row>
    <row r="1052" s="2" customFormat="1" ht="16.8" customHeight="1">
      <c r="A1052" s="37"/>
      <c r="B1052" s="43"/>
      <c r="C1052" s="288" t="s">
        <v>112</v>
      </c>
      <c r="D1052" s="289" t="s">
        <v>112</v>
      </c>
      <c r="E1052" s="290" t="s">
        <v>1</v>
      </c>
      <c r="F1052" s="291">
        <v>2.339</v>
      </c>
      <c r="G1052" s="37"/>
      <c r="H1052" s="43"/>
    </row>
    <row r="1053" s="2" customFormat="1" ht="16.8" customHeight="1">
      <c r="A1053" s="37"/>
      <c r="B1053" s="43"/>
      <c r="C1053" s="292" t="s">
        <v>112</v>
      </c>
      <c r="D1053" s="292" t="s">
        <v>1754</v>
      </c>
      <c r="E1053" s="16" t="s">
        <v>1</v>
      </c>
      <c r="F1053" s="293">
        <v>2.339</v>
      </c>
      <c r="G1053" s="37"/>
      <c r="H1053" s="43"/>
    </row>
    <row r="1054" s="2" customFormat="1" ht="16.8" customHeight="1">
      <c r="A1054" s="37"/>
      <c r="B1054" s="43"/>
      <c r="C1054" s="294" t="s">
        <v>2378</v>
      </c>
      <c r="D1054" s="37"/>
      <c r="E1054" s="37"/>
      <c r="F1054" s="37"/>
      <c r="G1054" s="37"/>
      <c r="H1054" s="43"/>
    </row>
    <row r="1055" s="2" customFormat="1" ht="16.8" customHeight="1">
      <c r="A1055" s="37"/>
      <c r="B1055" s="43"/>
      <c r="C1055" s="292" t="s">
        <v>1749</v>
      </c>
      <c r="D1055" s="292" t="s">
        <v>1750</v>
      </c>
      <c r="E1055" s="16" t="s">
        <v>352</v>
      </c>
      <c r="F1055" s="293">
        <v>5.4880000000000004</v>
      </c>
      <c r="G1055" s="37"/>
      <c r="H1055" s="43"/>
    </row>
    <row r="1056" s="2" customFormat="1" ht="16.8" customHeight="1">
      <c r="A1056" s="37"/>
      <c r="B1056" s="43"/>
      <c r="C1056" s="288" t="s">
        <v>1764</v>
      </c>
      <c r="D1056" s="289" t="s">
        <v>1764</v>
      </c>
      <c r="E1056" s="290" t="s">
        <v>1</v>
      </c>
      <c r="F1056" s="291">
        <v>2.339</v>
      </c>
      <c r="G1056" s="37"/>
      <c r="H1056" s="43"/>
    </row>
    <row r="1057" s="2" customFormat="1" ht="16.8" customHeight="1">
      <c r="A1057" s="37"/>
      <c r="B1057" s="43"/>
      <c r="C1057" s="292" t="s">
        <v>1764</v>
      </c>
      <c r="D1057" s="292" t="s">
        <v>1765</v>
      </c>
      <c r="E1057" s="16" t="s">
        <v>1</v>
      </c>
      <c r="F1057" s="293">
        <v>2.339</v>
      </c>
      <c r="G1057" s="37"/>
      <c r="H1057" s="43"/>
    </row>
    <row r="1058" s="2" customFormat="1" ht="16.8" customHeight="1">
      <c r="A1058" s="37"/>
      <c r="B1058" s="43"/>
      <c r="C1058" s="288" t="s">
        <v>613</v>
      </c>
      <c r="D1058" s="289" t="s">
        <v>613</v>
      </c>
      <c r="E1058" s="290" t="s">
        <v>1</v>
      </c>
      <c r="F1058" s="291">
        <v>0.037999999999999999</v>
      </c>
      <c r="G1058" s="37"/>
      <c r="H1058" s="43"/>
    </row>
    <row r="1059" s="2" customFormat="1" ht="16.8" customHeight="1">
      <c r="A1059" s="37"/>
      <c r="B1059" s="43"/>
      <c r="C1059" s="292" t="s">
        <v>613</v>
      </c>
      <c r="D1059" s="292" t="s">
        <v>614</v>
      </c>
      <c r="E1059" s="16" t="s">
        <v>1</v>
      </c>
      <c r="F1059" s="293">
        <v>0.037999999999999999</v>
      </c>
      <c r="G1059" s="37"/>
      <c r="H1059" s="43"/>
    </row>
    <row r="1060" s="2" customFormat="1" ht="16.8" customHeight="1">
      <c r="A1060" s="37"/>
      <c r="B1060" s="43"/>
      <c r="C1060" s="288" t="s">
        <v>1772</v>
      </c>
      <c r="D1060" s="289" t="s">
        <v>1772</v>
      </c>
      <c r="E1060" s="290" t="s">
        <v>1</v>
      </c>
      <c r="F1060" s="291">
        <v>2.7000000000000002</v>
      </c>
      <c r="G1060" s="37"/>
      <c r="H1060" s="43"/>
    </row>
    <row r="1061" s="2" customFormat="1" ht="16.8" customHeight="1">
      <c r="A1061" s="37"/>
      <c r="B1061" s="43"/>
      <c r="C1061" s="292" t="s">
        <v>1772</v>
      </c>
      <c r="D1061" s="292" t="s">
        <v>1773</v>
      </c>
      <c r="E1061" s="16" t="s">
        <v>1</v>
      </c>
      <c r="F1061" s="293">
        <v>2.7000000000000002</v>
      </c>
      <c r="G1061" s="37"/>
      <c r="H1061" s="43"/>
    </row>
    <row r="1062" s="2" customFormat="1" ht="16.8" customHeight="1">
      <c r="A1062" s="37"/>
      <c r="B1062" s="43"/>
      <c r="C1062" s="288" t="s">
        <v>114</v>
      </c>
      <c r="D1062" s="289" t="s">
        <v>114</v>
      </c>
      <c r="E1062" s="290" t="s">
        <v>1</v>
      </c>
      <c r="F1062" s="291">
        <v>9</v>
      </c>
      <c r="G1062" s="37"/>
      <c r="H1062" s="43"/>
    </row>
    <row r="1063" s="2" customFormat="1" ht="16.8" customHeight="1">
      <c r="A1063" s="37"/>
      <c r="B1063" s="43"/>
      <c r="C1063" s="292" t="s">
        <v>114</v>
      </c>
      <c r="D1063" s="292" t="s">
        <v>1780</v>
      </c>
      <c r="E1063" s="16" t="s">
        <v>1</v>
      </c>
      <c r="F1063" s="293">
        <v>9</v>
      </c>
      <c r="G1063" s="37"/>
      <c r="H1063" s="43"/>
    </row>
    <row r="1064" s="2" customFormat="1" ht="16.8" customHeight="1">
      <c r="A1064" s="37"/>
      <c r="B1064" s="43"/>
      <c r="C1064" s="294" t="s">
        <v>2378</v>
      </c>
      <c r="D1064" s="37"/>
      <c r="E1064" s="37"/>
      <c r="F1064" s="37"/>
      <c r="G1064" s="37"/>
      <c r="H1064" s="43"/>
    </row>
    <row r="1065" s="2" customFormat="1" ht="16.8" customHeight="1">
      <c r="A1065" s="37"/>
      <c r="B1065" s="43"/>
      <c r="C1065" s="292" t="s">
        <v>1775</v>
      </c>
      <c r="D1065" s="292" t="s">
        <v>1776</v>
      </c>
      <c r="E1065" s="16" t="s">
        <v>1360</v>
      </c>
      <c r="F1065" s="293">
        <v>9.9000000000000004</v>
      </c>
      <c r="G1065" s="37"/>
      <c r="H1065" s="43"/>
    </row>
    <row r="1066" s="2" customFormat="1" ht="16.8" customHeight="1">
      <c r="A1066" s="37"/>
      <c r="B1066" s="43"/>
      <c r="C1066" s="288" t="s">
        <v>116</v>
      </c>
      <c r="D1066" s="289" t="s">
        <v>116</v>
      </c>
      <c r="E1066" s="290" t="s">
        <v>1</v>
      </c>
      <c r="F1066" s="291">
        <v>1.2</v>
      </c>
      <c r="G1066" s="37"/>
      <c r="H1066" s="43"/>
    </row>
    <row r="1067" s="2" customFormat="1" ht="16.8" customHeight="1">
      <c r="A1067" s="37"/>
      <c r="B1067" s="43"/>
      <c r="C1067" s="292" t="s">
        <v>1</v>
      </c>
      <c r="D1067" s="292" t="s">
        <v>1755</v>
      </c>
      <c r="E1067" s="16" t="s">
        <v>1</v>
      </c>
      <c r="F1067" s="293">
        <v>0</v>
      </c>
      <c r="G1067" s="37"/>
      <c r="H1067" s="43"/>
    </row>
    <row r="1068" s="2" customFormat="1" ht="16.8" customHeight="1">
      <c r="A1068" s="37"/>
      <c r="B1068" s="43"/>
      <c r="C1068" s="292" t="s">
        <v>116</v>
      </c>
      <c r="D1068" s="292" t="s">
        <v>1790</v>
      </c>
      <c r="E1068" s="16" t="s">
        <v>1</v>
      </c>
      <c r="F1068" s="293">
        <v>1.2</v>
      </c>
      <c r="G1068" s="37"/>
      <c r="H1068" s="43"/>
    </row>
    <row r="1069" s="2" customFormat="1" ht="16.8" customHeight="1">
      <c r="A1069" s="37"/>
      <c r="B1069" s="43"/>
      <c r="C1069" s="294" t="s">
        <v>2378</v>
      </c>
      <c r="D1069" s="37"/>
      <c r="E1069" s="37"/>
      <c r="F1069" s="37"/>
      <c r="G1069" s="37"/>
      <c r="H1069" s="43"/>
    </row>
    <row r="1070" s="2" customFormat="1" ht="16.8" customHeight="1">
      <c r="A1070" s="37"/>
      <c r="B1070" s="43"/>
      <c r="C1070" s="292" t="s">
        <v>1784</v>
      </c>
      <c r="D1070" s="292" t="s">
        <v>1785</v>
      </c>
      <c r="E1070" s="16" t="s">
        <v>398</v>
      </c>
      <c r="F1070" s="293">
        <v>4.6399999999999997</v>
      </c>
      <c r="G1070" s="37"/>
      <c r="H1070" s="43"/>
    </row>
    <row r="1071" s="2" customFormat="1" ht="16.8" customHeight="1">
      <c r="A1071" s="37"/>
      <c r="B1071" s="43"/>
      <c r="C1071" s="288" t="s">
        <v>1799</v>
      </c>
      <c r="D1071" s="289" t="s">
        <v>1799</v>
      </c>
      <c r="E1071" s="290" t="s">
        <v>1</v>
      </c>
      <c r="F1071" s="291">
        <v>0.76600000000000001</v>
      </c>
      <c r="G1071" s="37"/>
      <c r="H1071" s="43"/>
    </row>
    <row r="1072" s="2" customFormat="1" ht="16.8" customHeight="1">
      <c r="A1072" s="37"/>
      <c r="B1072" s="43"/>
      <c r="C1072" s="292" t="s">
        <v>1799</v>
      </c>
      <c r="D1072" s="292" t="s">
        <v>1800</v>
      </c>
      <c r="E1072" s="16" t="s">
        <v>1</v>
      </c>
      <c r="F1072" s="293">
        <v>0.76600000000000001</v>
      </c>
      <c r="G1072" s="37"/>
      <c r="H1072" s="43"/>
    </row>
    <row r="1073" s="2" customFormat="1" ht="16.8" customHeight="1">
      <c r="A1073" s="37"/>
      <c r="B1073" s="43"/>
      <c r="C1073" s="288" t="s">
        <v>1806</v>
      </c>
      <c r="D1073" s="289" t="s">
        <v>1806</v>
      </c>
      <c r="E1073" s="290" t="s">
        <v>1</v>
      </c>
      <c r="F1073" s="291">
        <v>2.339</v>
      </c>
      <c r="G1073" s="37"/>
      <c r="H1073" s="43"/>
    </row>
    <row r="1074" s="2" customFormat="1" ht="16.8" customHeight="1">
      <c r="A1074" s="37"/>
      <c r="B1074" s="43"/>
      <c r="C1074" s="292" t="s">
        <v>1806</v>
      </c>
      <c r="D1074" s="292" t="s">
        <v>1807</v>
      </c>
      <c r="E1074" s="16" t="s">
        <v>1</v>
      </c>
      <c r="F1074" s="293">
        <v>2.339</v>
      </c>
      <c r="G1074" s="37"/>
      <c r="H1074" s="43"/>
    </row>
    <row r="1075" s="2" customFormat="1" ht="16.8" customHeight="1">
      <c r="A1075" s="37"/>
      <c r="B1075" s="43"/>
      <c r="C1075" s="288" t="s">
        <v>1814</v>
      </c>
      <c r="D1075" s="289" t="s">
        <v>1814</v>
      </c>
      <c r="E1075" s="290" t="s">
        <v>1</v>
      </c>
      <c r="F1075" s="291">
        <v>2.573</v>
      </c>
      <c r="G1075" s="37"/>
      <c r="H1075" s="43"/>
    </row>
    <row r="1076" s="2" customFormat="1" ht="16.8" customHeight="1">
      <c r="A1076" s="37"/>
      <c r="B1076" s="43"/>
      <c r="C1076" s="292" t="s">
        <v>1814</v>
      </c>
      <c r="D1076" s="292" t="s">
        <v>1815</v>
      </c>
      <c r="E1076" s="16" t="s">
        <v>1</v>
      </c>
      <c r="F1076" s="293">
        <v>2.573</v>
      </c>
      <c r="G1076" s="37"/>
      <c r="H1076" s="43"/>
    </row>
    <row r="1077" s="2" customFormat="1" ht="16.8" customHeight="1">
      <c r="A1077" s="37"/>
      <c r="B1077" s="43"/>
      <c r="C1077" s="288" t="s">
        <v>1821</v>
      </c>
      <c r="D1077" s="289" t="s">
        <v>1821</v>
      </c>
      <c r="E1077" s="290" t="s">
        <v>1</v>
      </c>
      <c r="F1077" s="291">
        <v>2.339</v>
      </c>
      <c r="G1077" s="37"/>
      <c r="H1077" s="43"/>
    </row>
    <row r="1078" s="2" customFormat="1" ht="16.8" customHeight="1">
      <c r="A1078" s="37"/>
      <c r="B1078" s="43"/>
      <c r="C1078" s="292" t="s">
        <v>1821</v>
      </c>
      <c r="D1078" s="292" t="s">
        <v>1822</v>
      </c>
      <c r="E1078" s="16" t="s">
        <v>1</v>
      </c>
      <c r="F1078" s="293">
        <v>2.339</v>
      </c>
      <c r="G1078" s="37"/>
      <c r="H1078" s="43"/>
    </row>
    <row r="1079" s="2" customFormat="1" ht="16.8" customHeight="1">
      <c r="A1079" s="37"/>
      <c r="B1079" s="43"/>
      <c r="C1079" s="288" t="s">
        <v>118</v>
      </c>
      <c r="D1079" s="289" t="s">
        <v>118</v>
      </c>
      <c r="E1079" s="290" t="s">
        <v>1</v>
      </c>
      <c r="F1079" s="291">
        <v>2.339</v>
      </c>
      <c r="G1079" s="37"/>
      <c r="H1079" s="43"/>
    </row>
    <row r="1080" s="2" customFormat="1" ht="16.8" customHeight="1">
      <c r="A1080" s="37"/>
      <c r="B1080" s="43"/>
      <c r="C1080" s="292" t="s">
        <v>118</v>
      </c>
      <c r="D1080" s="292" t="s">
        <v>1829</v>
      </c>
      <c r="E1080" s="16" t="s">
        <v>1</v>
      </c>
      <c r="F1080" s="293">
        <v>2.339</v>
      </c>
      <c r="G1080" s="37"/>
      <c r="H1080" s="43"/>
    </row>
    <row r="1081" s="2" customFormat="1" ht="16.8" customHeight="1">
      <c r="A1081" s="37"/>
      <c r="B1081" s="43"/>
      <c r="C1081" s="294" t="s">
        <v>2378</v>
      </c>
      <c r="D1081" s="37"/>
      <c r="E1081" s="37"/>
      <c r="F1081" s="37"/>
      <c r="G1081" s="37"/>
      <c r="H1081" s="43"/>
    </row>
    <row r="1082" s="2" customFormat="1" ht="16.8" customHeight="1">
      <c r="A1082" s="37"/>
      <c r="B1082" s="43"/>
      <c r="C1082" s="292" t="s">
        <v>1824</v>
      </c>
      <c r="D1082" s="292" t="s">
        <v>1825</v>
      </c>
      <c r="E1082" s="16" t="s">
        <v>352</v>
      </c>
      <c r="F1082" s="293">
        <v>3.706</v>
      </c>
      <c r="G1082" s="37"/>
      <c r="H1082" s="43"/>
    </row>
    <row r="1083" s="2" customFormat="1" ht="16.8" customHeight="1">
      <c r="A1083" s="37"/>
      <c r="B1083" s="43"/>
      <c r="C1083" s="288" t="s">
        <v>119</v>
      </c>
      <c r="D1083" s="289" t="s">
        <v>119</v>
      </c>
      <c r="E1083" s="290" t="s">
        <v>1</v>
      </c>
      <c r="F1083" s="291">
        <v>1.2</v>
      </c>
      <c r="G1083" s="37"/>
      <c r="H1083" s="43"/>
    </row>
    <row r="1084" s="2" customFormat="1" ht="16.8" customHeight="1">
      <c r="A1084" s="37"/>
      <c r="B1084" s="43"/>
      <c r="C1084" s="292" t="s">
        <v>1</v>
      </c>
      <c r="D1084" s="292" t="s">
        <v>1755</v>
      </c>
      <c r="E1084" s="16" t="s">
        <v>1</v>
      </c>
      <c r="F1084" s="293">
        <v>0</v>
      </c>
      <c r="G1084" s="37"/>
      <c r="H1084" s="43"/>
    </row>
    <row r="1085" s="2" customFormat="1" ht="16.8" customHeight="1">
      <c r="A1085" s="37"/>
      <c r="B1085" s="43"/>
      <c r="C1085" s="292" t="s">
        <v>119</v>
      </c>
      <c r="D1085" s="292" t="s">
        <v>1790</v>
      </c>
      <c r="E1085" s="16" t="s">
        <v>1</v>
      </c>
      <c r="F1085" s="293">
        <v>1.2</v>
      </c>
      <c r="G1085" s="37"/>
      <c r="H1085" s="43"/>
    </row>
    <row r="1086" s="2" customFormat="1" ht="16.8" customHeight="1">
      <c r="A1086" s="37"/>
      <c r="B1086" s="43"/>
      <c r="C1086" s="294" t="s">
        <v>2378</v>
      </c>
      <c r="D1086" s="37"/>
      <c r="E1086" s="37"/>
      <c r="F1086" s="37"/>
      <c r="G1086" s="37"/>
      <c r="H1086" s="43"/>
    </row>
    <row r="1087" s="2" customFormat="1" ht="16.8" customHeight="1">
      <c r="A1087" s="37"/>
      <c r="B1087" s="43"/>
      <c r="C1087" s="292" t="s">
        <v>1833</v>
      </c>
      <c r="D1087" s="292" t="s">
        <v>1834</v>
      </c>
      <c r="E1087" s="16" t="s">
        <v>398</v>
      </c>
      <c r="F1087" s="293">
        <v>7.3399999999999999</v>
      </c>
      <c r="G1087" s="37"/>
      <c r="H1087" s="43"/>
    </row>
    <row r="1088" s="2" customFormat="1" ht="16.8" customHeight="1">
      <c r="A1088" s="37"/>
      <c r="B1088" s="43"/>
      <c r="C1088" s="288" t="s">
        <v>626</v>
      </c>
      <c r="D1088" s="289" t="s">
        <v>626</v>
      </c>
      <c r="E1088" s="290" t="s">
        <v>1</v>
      </c>
      <c r="F1088" s="291">
        <v>0.28000000000000003</v>
      </c>
      <c r="G1088" s="37"/>
      <c r="H1088" s="43"/>
    </row>
    <row r="1089" s="2" customFormat="1" ht="16.8" customHeight="1">
      <c r="A1089" s="37"/>
      <c r="B1089" s="43"/>
      <c r="C1089" s="292" t="s">
        <v>626</v>
      </c>
      <c r="D1089" s="292" t="s">
        <v>627</v>
      </c>
      <c r="E1089" s="16" t="s">
        <v>1</v>
      </c>
      <c r="F1089" s="293">
        <v>0.28000000000000003</v>
      </c>
      <c r="G1089" s="37"/>
      <c r="H1089" s="43"/>
    </row>
    <row r="1090" s="2" customFormat="1" ht="16.8" customHeight="1">
      <c r="A1090" s="37"/>
      <c r="B1090" s="43"/>
      <c r="C1090" s="288" t="s">
        <v>1852</v>
      </c>
      <c r="D1090" s="289" t="s">
        <v>1852</v>
      </c>
      <c r="E1090" s="290" t="s">
        <v>1</v>
      </c>
      <c r="F1090" s="291">
        <v>0.80000000000000004</v>
      </c>
      <c r="G1090" s="37"/>
      <c r="H1090" s="43"/>
    </row>
    <row r="1091" s="2" customFormat="1" ht="16.8" customHeight="1">
      <c r="A1091" s="37"/>
      <c r="B1091" s="43"/>
      <c r="C1091" s="292" t="s">
        <v>1852</v>
      </c>
      <c r="D1091" s="292" t="s">
        <v>1853</v>
      </c>
      <c r="E1091" s="16" t="s">
        <v>1</v>
      </c>
      <c r="F1091" s="293">
        <v>0.80000000000000004</v>
      </c>
      <c r="G1091" s="37"/>
      <c r="H1091" s="43"/>
    </row>
    <row r="1092" s="2" customFormat="1" ht="16.8" customHeight="1">
      <c r="A1092" s="37"/>
      <c r="B1092" s="43"/>
      <c r="C1092" s="288" t="s">
        <v>1859</v>
      </c>
      <c r="D1092" s="289" t="s">
        <v>1859</v>
      </c>
      <c r="E1092" s="290" t="s">
        <v>1</v>
      </c>
      <c r="F1092" s="291">
        <v>0.80000000000000004</v>
      </c>
      <c r="G1092" s="37"/>
      <c r="H1092" s="43"/>
    </row>
    <row r="1093" s="2" customFormat="1" ht="16.8" customHeight="1">
      <c r="A1093" s="37"/>
      <c r="B1093" s="43"/>
      <c r="C1093" s="292" t="s">
        <v>1859</v>
      </c>
      <c r="D1093" s="292" t="s">
        <v>1860</v>
      </c>
      <c r="E1093" s="16" t="s">
        <v>1</v>
      </c>
      <c r="F1093" s="293">
        <v>0.80000000000000004</v>
      </c>
      <c r="G1093" s="37"/>
      <c r="H1093" s="43"/>
    </row>
    <row r="1094" s="2" customFormat="1" ht="16.8" customHeight="1">
      <c r="A1094" s="37"/>
      <c r="B1094" s="43"/>
      <c r="C1094" s="288" t="s">
        <v>1866</v>
      </c>
      <c r="D1094" s="289" t="s">
        <v>1866</v>
      </c>
      <c r="E1094" s="290" t="s">
        <v>1</v>
      </c>
      <c r="F1094" s="291">
        <v>0.80000000000000004</v>
      </c>
      <c r="G1094" s="37"/>
      <c r="H1094" s="43"/>
    </row>
    <row r="1095" s="2" customFormat="1" ht="16.8" customHeight="1">
      <c r="A1095" s="37"/>
      <c r="B1095" s="43"/>
      <c r="C1095" s="292" t="s">
        <v>1866</v>
      </c>
      <c r="D1095" s="292" t="s">
        <v>1867</v>
      </c>
      <c r="E1095" s="16" t="s">
        <v>1</v>
      </c>
      <c r="F1095" s="293">
        <v>0.80000000000000004</v>
      </c>
      <c r="G1095" s="37"/>
      <c r="H1095" s="43"/>
    </row>
    <row r="1096" s="2" customFormat="1" ht="16.8" customHeight="1">
      <c r="A1096" s="37"/>
      <c r="B1096" s="43"/>
      <c r="C1096" s="288" t="s">
        <v>1873</v>
      </c>
      <c r="D1096" s="289" t="s">
        <v>1873</v>
      </c>
      <c r="E1096" s="290" t="s">
        <v>1</v>
      </c>
      <c r="F1096" s="291">
        <v>0.80000000000000004</v>
      </c>
      <c r="G1096" s="37"/>
      <c r="H1096" s="43"/>
    </row>
    <row r="1097" s="2" customFormat="1" ht="16.8" customHeight="1">
      <c r="A1097" s="37"/>
      <c r="B1097" s="43"/>
      <c r="C1097" s="292" t="s">
        <v>1873</v>
      </c>
      <c r="D1097" s="292" t="s">
        <v>1874</v>
      </c>
      <c r="E1097" s="16" t="s">
        <v>1</v>
      </c>
      <c r="F1097" s="293">
        <v>0.80000000000000004</v>
      </c>
      <c r="G1097" s="37"/>
      <c r="H1097" s="43"/>
    </row>
    <row r="1098" s="2" customFormat="1" ht="16.8" customHeight="1">
      <c r="A1098" s="37"/>
      <c r="B1098" s="43"/>
      <c r="C1098" s="288" t="s">
        <v>1880</v>
      </c>
      <c r="D1098" s="289" t="s">
        <v>1880</v>
      </c>
      <c r="E1098" s="290" t="s">
        <v>1</v>
      </c>
      <c r="F1098" s="291">
        <v>0.80000000000000004</v>
      </c>
      <c r="G1098" s="37"/>
      <c r="H1098" s="43"/>
    </row>
    <row r="1099" s="2" customFormat="1" ht="16.8" customHeight="1">
      <c r="A1099" s="37"/>
      <c r="B1099" s="43"/>
      <c r="C1099" s="292" t="s">
        <v>1880</v>
      </c>
      <c r="D1099" s="292" t="s">
        <v>1881</v>
      </c>
      <c r="E1099" s="16" t="s">
        <v>1</v>
      </c>
      <c r="F1099" s="293">
        <v>0.80000000000000004</v>
      </c>
      <c r="G1099" s="37"/>
      <c r="H1099" s="43"/>
    </row>
    <row r="1100" s="2" customFormat="1" ht="16.8" customHeight="1">
      <c r="A1100" s="37"/>
      <c r="B1100" s="43"/>
      <c r="C1100" s="288" t="s">
        <v>120</v>
      </c>
      <c r="D1100" s="289" t="s">
        <v>120</v>
      </c>
      <c r="E1100" s="290" t="s">
        <v>1</v>
      </c>
      <c r="F1100" s="291">
        <v>40.799999999999997</v>
      </c>
      <c r="G1100" s="37"/>
      <c r="H1100" s="43"/>
    </row>
    <row r="1101" s="2" customFormat="1" ht="16.8" customHeight="1">
      <c r="A1101" s="37"/>
      <c r="B1101" s="43"/>
      <c r="C1101" s="292" t="s">
        <v>120</v>
      </c>
      <c r="D1101" s="292" t="s">
        <v>1589</v>
      </c>
      <c r="E1101" s="16" t="s">
        <v>1</v>
      </c>
      <c r="F1101" s="293">
        <v>40.799999999999997</v>
      </c>
      <c r="G1101" s="37"/>
      <c r="H1101" s="43"/>
    </row>
    <row r="1102" s="2" customFormat="1" ht="16.8" customHeight="1">
      <c r="A1102" s="37"/>
      <c r="B1102" s="43"/>
      <c r="C1102" s="294" t="s">
        <v>2378</v>
      </c>
      <c r="D1102" s="37"/>
      <c r="E1102" s="37"/>
      <c r="F1102" s="37"/>
      <c r="G1102" s="37"/>
      <c r="H1102" s="43"/>
    </row>
    <row r="1103" s="2" customFormat="1">
      <c r="A1103" s="37"/>
      <c r="B1103" s="43"/>
      <c r="C1103" s="292" t="s">
        <v>1883</v>
      </c>
      <c r="D1103" s="292" t="s">
        <v>1884</v>
      </c>
      <c r="E1103" s="16" t="s">
        <v>398</v>
      </c>
      <c r="F1103" s="293">
        <v>256.06</v>
      </c>
      <c r="G1103" s="37"/>
      <c r="H1103" s="43"/>
    </row>
    <row r="1104" s="2" customFormat="1" ht="16.8" customHeight="1">
      <c r="A1104" s="37"/>
      <c r="B1104" s="43"/>
      <c r="C1104" s="288" t="s">
        <v>1904</v>
      </c>
      <c r="D1104" s="289" t="s">
        <v>1904</v>
      </c>
      <c r="E1104" s="290" t="s">
        <v>1</v>
      </c>
      <c r="F1104" s="291">
        <v>64.638000000000005</v>
      </c>
      <c r="G1104" s="37"/>
      <c r="H1104" s="43"/>
    </row>
    <row r="1105" s="2" customFormat="1" ht="16.8" customHeight="1">
      <c r="A1105" s="37"/>
      <c r="B1105" s="43"/>
      <c r="C1105" s="292" t="s">
        <v>1904</v>
      </c>
      <c r="D1105" s="292" t="s">
        <v>1905</v>
      </c>
      <c r="E1105" s="16" t="s">
        <v>1</v>
      </c>
      <c r="F1105" s="293">
        <v>64.638000000000005</v>
      </c>
      <c r="G1105" s="37"/>
      <c r="H1105" s="43"/>
    </row>
    <row r="1106" s="2" customFormat="1" ht="16.8" customHeight="1">
      <c r="A1106" s="37"/>
      <c r="B1106" s="43"/>
      <c r="C1106" s="288" t="s">
        <v>1912</v>
      </c>
      <c r="D1106" s="289" t="s">
        <v>1912</v>
      </c>
      <c r="E1106" s="290" t="s">
        <v>1</v>
      </c>
      <c r="F1106" s="291">
        <v>208.887</v>
      </c>
      <c r="G1106" s="37"/>
      <c r="H1106" s="43"/>
    </row>
    <row r="1107" s="2" customFormat="1" ht="16.8" customHeight="1">
      <c r="A1107" s="37"/>
      <c r="B1107" s="43"/>
      <c r="C1107" s="292" t="s">
        <v>1912</v>
      </c>
      <c r="D1107" s="292" t="s">
        <v>1913</v>
      </c>
      <c r="E1107" s="16" t="s">
        <v>1</v>
      </c>
      <c r="F1107" s="293">
        <v>208.887</v>
      </c>
      <c r="G1107" s="37"/>
      <c r="H1107" s="43"/>
    </row>
    <row r="1108" s="2" customFormat="1" ht="16.8" customHeight="1">
      <c r="A1108" s="37"/>
      <c r="B1108" s="43"/>
      <c r="C1108" s="288" t="s">
        <v>122</v>
      </c>
      <c r="D1108" s="289" t="s">
        <v>122</v>
      </c>
      <c r="E1108" s="290" t="s">
        <v>1</v>
      </c>
      <c r="F1108" s="291">
        <v>9</v>
      </c>
      <c r="G1108" s="37"/>
      <c r="H1108" s="43"/>
    </row>
    <row r="1109" s="2" customFormat="1" ht="16.8" customHeight="1">
      <c r="A1109" s="37"/>
      <c r="B1109" s="43"/>
      <c r="C1109" s="292" t="s">
        <v>122</v>
      </c>
      <c r="D1109" s="292" t="s">
        <v>1920</v>
      </c>
      <c r="E1109" s="16" t="s">
        <v>1</v>
      </c>
      <c r="F1109" s="293">
        <v>9</v>
      </c>
      <c r="G1109" s="37"/>
      <c r="H1109" s="43"/>
    </row>
    <row r="1110" s="2" customFormat="1" ht="16.8" customHeight="1">
      <c r="A1110" s="37"/>
      <c r="B1110" s="43"/>
      <c r="C1110" s="294" t="s">
        <v>2378</v>
      </c>
      <c r="D1110" s="37"/>
      <c r="E1110" s="37"/>
      <c r="F1110" s="37"/>
      <c r="G1110" s="37"/>
      <c r="H1110" s="43"/>
    </row>
    <row r="1111" s="2" customFormat="1">
      <c r="A1111" s="37"/>
      <c r="B1111" s="43"/>
      <c r="C1111" s="292" t="s">
        <v>1915</v>
      </c>
      <c r="D1111" s="292" t="s">
        <v>1916</v>
      </c>
      <c r="E1111" s="16" t="s">
        <v>398</v>
      </c>
      <c r="F1111" s="293">
        <v>116.74</v>
      </c>
      <c r="G1111" s="37"/>
      <c r="H1111" s="43"/>
    </row>
    <row r="1112" s="2" customFormat="1" ht="16.8" customHeight="1">
      <c r="A1112" s="37"/>
      <c r="B1112" s="43"/>
      <c r="C1112" s="288" t="s">
        <v>377</v>
      </c>
      <c r="D1112" s="289" t="s">
        <v>377</v>
      </c>
      <c r="E1112" s="290" t="s">
        <v>1</v>
      </c>
      <c r="F1112" s="291">
        <v>19.399999999999999</v>
      </c>
      <c r="G1112" s="37"/>
      <c r="H1112" s="43"/>
    </row>
    <row r="1113" s="2" customFormat="1" ht="16.8" customHeight="1">
      <c r="A1113" s="37"/>
      <c r="B1113" s="43"/>
      <c r="C1113" s="292" t="s">
        <v>377</v>
      </c>
      <c r="D1113" s="292" t="s">
        <v>378</v>
      </c>
      <c r="E1113" s="16" t="s">
        <v>1</v>
      </c>
      <c r="F1113" s="293">
        <v>19.399999999999999</v>
      </c>
      <c r="G1113" s="37"/>
      <c r="H1113" s="43"/>
    </row>
    <row r="1114" s="2" customFormat="1" ht="16.8" customHeight="1">
      <c r="A1114" s="37"/>
      <c r="B1114" s="43"/>
      <c r="C1114" s="288" t="s">
        <v>637</v>
      </c>
      <c r="D1114" s="289" t="s">
        <v>637</v>
      </c>
      <c r="E1114" s="290" t="s">
        <v>1</v>
      </c>
      <c r="F1114" s="291">
        <v>1.5</v>
      </c>
      <c r="G1114" s="37"/>
      <c r="H1114" s="43"/>
    </row>
    <row r="1115" s="2" customFormat="1" ht="16.8" customHeight="1">
      <c r="A1115" s="37"/>
      <c r="B1115" s="43"/>
      <c r="C1115" s="292" t="s">
        <v>637</v>
      </c>
      <c r="D1115" s="292" t="s">
        <v>638</v>
      </c>
      <c r="E1115" s="16" t="s">
        <v>1</v>
      </c>
      <c r="F1115" s="293">
        <v>1.5</v>
      </c>
      <c r="G1115" s="37"/>
      <c r="H1115" s="43"/>
    </row>
    <row r="1116" s="2" customFormat="1" ht="16.8" customHeight="1">
      <c r="A1116" s="37"/>
      <c r="B1116" s="43"/>
      <c r="C1116" s="288" t="s">
        <v>123</v>
      </c>
      <c r="D1116" s="289" t="s">
        <v>123</v>
      </c>
      <c r="E1116" s="290" t="s">
        <v>1</v>
      </c>
      <c r="F1116" s="291">
        <v>5.3040000000000003</v>
      </c>
      <c r="G1116" s="37"/>
      <c r="H1116" s="43"/>
    </row>
    <row r="1117" s="2" customFormat="1" ht="16.8" customHeight="1">
      <c r="A1117" s="37"/>
      <c r="B1117" s="43"/>
      <c r="C1117" s="292" t="s">
        <v>123</v>
      </c>
      <c r="D1117" s="292" t="s">
        <v>1167</v>
      </c>
      <c r="E1117" s="16" t="s">
        <v>1</v>
      </c>
      <c r="F1117" s="293">
        <v>5.3040000000000003</v>
      </c>
      <c r="G1117" s="37"/>
      <c r="H1117" s="43"/>
    </row>
    <row r="1118" s="2" customFormat="1" ht="16.8" customHeight="1">
      <c r="A1118" s="37"/>
      <c r="B1118" s="43"/>
      <c r="C1118" s="294" t="s">
        <v>2378</v>
      </c>
      <c r="D1118" s="37"/>
      <c r="E1118" s="37"/>
      <c r="F1118" s="37"/>
      <c r="G1118" s="37"/>
      <c r="H1118" s="43"/>
    </row>
    <row r="1119" s="2" customFormat="1" ht="16.8" customHeight="1">
      <c r="A1119" s="37"/>
      <c r="B1119" s="43"/>
      <c r="C1119" s="292" t="s">
        <v>1930</v>
      </c>
      <c r="D1119" s="292" t="s">
        <v>1931</v>
      </c>
      <c r="E1119" s="16" t="s">
        <v>352</v>
      </c>
      <c r="F1119" s="293">
        <v>63.933</v>
      </c>
      <c r="G1119" s="37"/>
      <c r="H1119" s="43"/>
    </row>
    <row r="1120" s="2" customFormat="1" ht="16.8" customHeight="1">
      <c r="A1120" s="37"/>
      <c r="B1120" s="43"/>
      <c r="C1120" s="288" t="s">
        <v>125</v>
      </c>
      <c r="D1120" s="289" t="s">
        <v>125</v>
      </c>
      <c r="E1120" s="290" t="s">
        <v>1</v>
      </c>
      <c r="F1120" s="291">
        <v>5.3040000000000003</v>
      </c>
      <c r="G1120" s="37"/>
      <c r="H1120" s="43"/>
    </row>
    <row r="1121" s="2" customFormat="1" ht="16.8" customHeight="1">
      <c r="A1121" s="37"/>
      <c r="B1121" s="43"/>
      <c r="C1121" s="292" t="s">
        <v>125</v>
      </c>
      <c r="D1121" s="292" t="s">
        <v>1167</v>
      </c>
      <c r="E1121" s="16" t="s">
        <v>1</v>
      </c>
      <c r="F1121" s="293">
        <v>5.3040000000000003</v>
      </c>
      <c r="G1121" s="37"/>
      <c r="H1121" s="43"/>
    </row>
    <row r="1122" s="2" customFormat="1" ht="16.8" customHeight="1">
      <c r="A1122" s="37"/>
      <c r="B1122" s="43"/>
      <c r="C1122" s="294" t="s">
        <v>2378</v>
      </c>
      <c r="D1122" s="37"/>
      <c r="E1122" s="37"/>
      <c r="F1122" s="37"/>
      <c r="G1122" s="37"/>
      <c r="H1122" s="43"/>
    </row>
    <row r="1123" s="2" customFormat="1" ht="16.8" customHeight="1">
      <c r="A1123" s="37"/>
      <c r="B1123" s="43"/>
      <c r="C1123" s="292" t="s">
        <v>1950</v>
      </c>
      <c r="D1123" s="292" t="s">
        <v>1951</v>
      </c>
      <c r="E1123" s="16" t="s">
        <v>352</v>
      </c>
      <c r="F1123" s="293">
        <v>63.933</v>
      </c>
      <c r="G1123" s="37"/>
      <c r="H1123" s="43"/>
    </row>
    <row r="1124" s="2" customFormat="1" ht="16.8" customHeight="1">
      <c r="A1124" s="37"/>
      <c r="B1124" s="43"/>
      <c r="C1124" s="288" t="s">
        <v>126</v>
      </c>
      <c r="D1124" s="289" t="s">
        <v>126</v>
      </c>
      <c r="E1124" s="290" t="s">
        <v>1</v>
      </c>
      <c r="F1124" s="291">
        <v>543.80899999999997</v>
      </c>
      <c r="G1124" s="37"/>
      <c r="H1124" s="43"/>
    </row>
    <row r="1125" s="2" customFormat="1" ht="16.8" customHeight="1">
      <c r="A1125" s="37"/>
      <c r="B1125" s="43"/>
      <c r="C1125" s="292" t="s">
        <v>126</v>
      </c>
      <c r="D1125" s="292" t="s">
        <v>1971</v>
      </c>
      <c r="E1125" s="16" t="s">
        <v>1</v>
      </c>
      <c r="F1125" s="293">
        <v>543.80899999999997</v>
      </c>
      <c r="G1125" s="37"/>
      <c r="H1125" s="43"/>
    </row>
    <row r="1126" s="2" customFormat="1" ht="16.8" customHeight="1">
      <c r="A1126" s="37"/>
      <c r="B1126" s="43"/>
      <c r="C1126" s="294" t="s">
        <v>2378</v>
      </c>
      <c r="D1126" s="37"/>
      <c r="E1126" s="37"/>
      <c r="F1126" s="37"/>
      <c r="G1126" s="37"/>
      <c r="H1126" s="43"/>
    </row>
    <row r="1127" s="2" customFormat="1" ht="16.8" customHeight="1">
      <c r="A1127" s="37"/>
      <c r="B1127" s="43"/>
      <c r="C1127" s="292" t="s">
        <v>1965</v>
      </c>
      <c r="D1127" s="292" t="s">
        <v>1966</v>
      </c>
      <c r="E1127" s="16" t="s">
        <v>352</v>
      </c>
      <c r="F1127" s="293">
        <v>596.94200000000001</v>
      </c>
      <c r="G1127" s="37"/>
      <c r="H1127" s="43"/>
    </row>
    <row r="1128" s="2" customFormat="1" ht="16.8" customHeight="1">
      <c r="A1128" s="37"/>
      <c r="B1128" s="43"/>
      <c r="C1128" s="288" t="s">
        <v>1982</v>
      </c>
      <c r="D1128" s="289" t="s">
        <v>1982</v>
      </c>
      <c r="E1128" s="290" t="s">
        <v>1</v>
      </c>
      <c r="F1128" s="291">
        <v>1.839</v>
      </c>
      <c r="G1128" s="37"/>
      <c r="H1128" s="43"/>
    </row>
    <row r="1129" s="2" customFormat="1" ht="16.8" customHeight="1">
      <c r="A1129" s="37"/>
      <c r="B1129" s="43"/>
      <c r="C1129" s="292" t="s">
        <v>1982</v>
      </c>
      <c r="D1129" s="292" t="s">
        <v>1983</v>
      </c>
      <c r="E1129" s="16" t="s">
        <v>1</v>
      </c>
      <c r="F1129" s="293">
        <v>1.839</v>
      </c>
      <c r="G1129" s="37"/>
      <c r="H1129" s="43"/>
    </row>
    <row r="1130" s="2" customFormat="1" ht="16.8" customHeight="1">
      <c r="A1130" s="37"/>
      <c r="B1130" s="43"/>
      <c r="C1130" s="288" t="s">
        <v>1989</v>
      </c>
      <c r="D1130" s="289" t="s">
        <v>1989</v>
      </c>
      <c r="E1130" s="290" t="s">
        <v>1</v>
      </c>
      <c r="F1130" s="291">
        <v>1.839</v>
      </c>
      <c r="G1130" s="37"/>
      <c r="H1130" s="43"/>
    </row>
    <row r="1131" s="2" customFormat="1" ht="16.8" customHeight="1">
      <c r="A1131" s="37"/>
      <c r="B1131" s="43"/>
      <c r="C1131" s="292" t="s">
        <v>1989</v>
      </c>
      <c r="D1131" s="292" t="s">
        <v>1990</v>
      </c>
      <c r="E1131" s="16" t="s">
        <v>1</v>
      </c>
      <c r="F1131" s="293">
        <v>1.839</v>
      </c>
      <c r="G1131" s="37"/>
      <c r="H1131" s="43"/>
    </row>
    <row r="1132" s="2" customFormat="1" ht="16.8" customHeight="1">
      <c r="A1132" s="37"/>
      <c r="B1132" s="43"/>
      <c r="C1132" s="288" t="s">
        <v>128</v>
      </c>
      <c r="D1132" s="289" t="s">
        <v>128</v>
      </c>
      <c r="E1132" s="290" t="s">
        <v>1</v>
      </c>
      <c r="F1132" s="291">
        <v>1</v>
      </c>
      <c r="G1132" s="37"/>
      <c r="H1132" s="43"/>
    </row>
    <row r="1133" s="2" customFormat="1" ht="16.8" customHeight="1">
      <c r="A1133" s="37"/>
      <c r="B1133" s="43"/>
      <c r="C1133" s="292" t="s">
        <v>1</v>
      </c>
      <c r="D1133" s="292" t="s">
        <v>649</v>
      </c>
      <c r="E1133" s="16" t="s">
        <v>1</v>
      </c>
      <c r="F1133" s="293">
        <v>0</v>
      </c>
      <c r="G1133" s="37"/>
      <c r="H1133" s="43"/>
    </row>
    <row r="1134" s="2" customFormat="1" ht="16.8" customHeight="1">
      <c r="A1134" s="37"/>
      <c r="B1134" s="43"/>
      <c r="C1134" s="292" t="s">
        <v>128</v>
      </c>
      <c r="D1134" s="292" t="s">
        <v>390</v>
      </c>
      <c r="E1134" s="16" t="s">
        <v>1</v>
      </c>
      <c r="F1134" s="293">
        <v>1</v>
      </c>
      <c r="G1134" s="37"/>
      <c r="H1134" s="43"/>
    </row>
    <row r="1135" s="2" customFormat="1" ht="16.8" customHeight="1">
      <c r="A1135" s="37"/>
      <c r="B1135" s="43"/>
      <c r="C1135" s="294" t="s">
        <v>2378</v>
      </c>
      <c r="D1135" s="37"/>
      <c r="E1135" s="37"/>
      <c r="F1135" s="37"/>
      <c r="G1135" s="37"/>
      <c r="H1135" s="43"/>
    </row>
    <row r="1136" s="2" customFormat="1" ht="16.8" customHeight="1">
      <c r="A1136" s="37"/>
      <c r="B1136" s="43"/>
      <c r="C1136" s="292" t="s">
        <v>641</v>
      </c>
      <c r="D1136" s="292" t="s">
        <v>642</v>
      </c>
      <c r="E1136" s="16" t="s">
        <v>352</v>
      </c>
      <c r="F1136" s="293">
        <v>31.591000000000001</v>
      </c>
      <c r="G1136" s="37"/>
      <c r="H1136" s="43"/>
    </row>
    <row r="1137" s="2" customFormat="1" ht="16.8" customHeight="1">
      <c r="A1137" s="37"/>
      <c r="B1137" s="43"/>
      <c r="C1137" s="288" t="s">
        <v>129</v>
      </c>
      <c r="D1137" s="289" t="s">
        <v>129</v>
      </c>
      <c r="E1137" s="290" t="s">
        <v>1</v>
      </c>
      <c r="F1137" s="291">
        <v>1</v>
      </c>
      <c r="G1137" s="37"/>
      <c r="H1137" s="43"/>
    </row>
    <row r="1138" s="2" customFormat="1" ht="16.8" customHeight="1">
      <c r="A1138" s="37"/>
      <c r="B1138" s="43"/>
      <c r="C1138" s="292" t="s">
        <v>1</v>
      </c>
      <c r="D1138" s="292" t="s">
        <v>649</v>
      </c>
      <c r="E1138" s="16" t="s">
        <v>1</v>
      </c>
      <c r="F1138" s="293">
        <v>0</v>
      </c>
      <c r="G1138" s="37"/>
      <c r="H1138" s="43"/>
    </row>
    <row r="1139" s="2" customFormat="1" ht="16.8" customHeight="1">
      <c r="A1139" s="37"/>
      <c r="B1139" s="43"/>
      <c r="C1139" s="292" t="s">
        <v>129</v>
      </c>
      <c r="D1139" s="292" t="s">
        <v>390</v>
      </c>
      <c r="E1139" s="16" t="s">
        <v>1</v>
      </c>
      <c r="F1139" s="293">
        <v>1</v>
      </c>
      <c r="G1139" s="37"/>
      <c r="H1139" s="43"/>
    </row>
    <row r="1140" s="2" customFormat="1" ht="16.8" customHeight="1">
      <c r="A1140" s="37"/>
      <c r="B1140" s="43"/>
      <c r="C1140" s="294" t="s">
        <v>2378</v>
      </c>
      <c r="D1140" s="37"/>
      <c r="E1140" s="37"/>
      <c r="F1140" s="37"/>
      <c r="G1140" s="37"/>
      <c r="H1140" s="43"/>
    </row>
    <row r="1141" s="2" customFormat="1" ht="16.8" customHeight="1">
      <c r="A1141" s="37"/>
      <c r="B1141" s="43"/>
      <c r="C1141" s="292" t="s">
        <v>662</v>
      </c>
      <c r="D1141" s="292" t="s">
        <v>663</v>
      </c>
      <c r="E1141" s="16" t="s">
        <v>352</v>
      </c>
      <c r="F1141" s="293">
        <v>31.591000000000001</v>
      </c>
      <c r="G1141" s="37"/>
      <c r="H1141" s="43"/>
    </row>
    <row r="1142" s="2" customFormat="1" ht="16.8" customHeight="1">
      <c r="A1142" s="37"/>
      <c r="B1142" s="43"/>
      <c r="C1142" s="288" t="s">
        <v>686</v>
      </c>
      <c r="D1142" s="289" t="s">
        <v>686</v>
      </c>
      <c r="E1142" s="290" t="s">
        <v>1</v>
      </c>
      <c r="F1142" s="291">
        <v>0.85499999999999998</v>
      </c>
      <c r="G1142" s="37"/>
      <c r="H1142" s="43"/>
    </row>
    <row r="1143" s="2" customFormat="1" ht="16.8" customHeight="1">
      <c r="A1143" s="37"/>
      <c r="B1143" s="43"/>
      <c r="C1143" s="292" t="s">
        <v>686</v>
      </c>
      <c r="D1143" s="292" t="s">
        <v>687</v>
      </c>
      <c r="E1143" s="16" t="s">
        <v>1</v>
      </c>
      <c r="F1143" s="293">
        <v>0.85499999999999998</v>
      </c>
      <c r="G1143" s="37"/>
      <c r="H1143" s="43"/>
    </row>
    <row r="1144" s="2" customFormat="1" ht="16.8" customHeight="1">
      <c r="A1144" s="37"/>
      <c r="B1144" s="43"/>
      <c r="C1144" s="288" t="s">
        <v>700</v>
      </c>
      <c r="D1144" s="289" t="s">
        <v>700</v>
      </c>
      <c r="E1144" s="290" t="s">
        <v>1</v>
      </c>
      <c r="F1144" s="291">
        <v>1</v>
      </c>
      <c r="G1144" s="37"/>
      <c r="H1144" s="43"/>
    </row>
    <row r="1145" s="2" customFormat="1" ht="16.8" customHeight="1">
      <c r="A1145" s="37"/>
      <c r="B1145" s="43"/>
      <c r="C1145" s="292" t="s">
        <v>700</v>
      </c>
      <c r="D1145" s="292" t="s">
        <v>701</v>
      </c>
      <c r="E1145" s="16" t="s">
        <v>1</v>
      </c>
      <c r="F1145" s="293">
        <v>1</v>
      </c>
      <c r="G1145" s="37"/>
      <c r="H1145" s="43"/>
    </row>
    <row r="1146" s="2" customFormat="1" ht="16.8" customHeight="1">
      <c r="A1146" s="37"/>
      <c r="B1146" s="43"/>
      <c r="C1146" s="288" t="s">
        <v>714</v>
      </c>
      <c r="D1146" s="289" t="s">
        <v>714</v>
      </c>
      <c r="E1146" s="290" t="s">
        <v>1</v>
      </c>
      <c r="F1146" s="291">
        <v>19.824000000000002</v>
      </c>
      <c r="G1146" s="37"/>
      <c r="H1146" s="43"/>
    </row>
    <row r="1147" s="2" customFormat="1" ht="16.8" customHeight="1">
      <c r="A1147" s="37"/>
      <c r="B1147" s="43"/>
      <c r="C1147" s="292" t="s">
        <v>714</v>
      </c>
      <c r="D1147" s="292" t="s">
        <v>715</v>
      </c>
      <c r="E1147" s="16" t="s">
        <v>1</v>
      </c>
      <c r="F1147" s="293">
        <v>19.824000000000002</v>
      </c>
      <c r="G1147" s="37"/>
      <c r="H1147" s="43"/>
    </row>
    <row r="1148" s="2" customFormat="1" ht="16.8" customHeight="1">
      <c r="A1148" s="37"/>
      <c r="B1148" s="43"/>
      <c r="C1148" s="288" t="s">
        <v>726</v>
      </c>
      <c r="D1148" s="289" t="s">
        <v>726</v>
      </c>
      <c r="E1148" s="290" t="s">
        <v>1</v>
      </c>
      <c r="F1148" s="291">
        <v>20.021999999999998</v>
      </c>
      <c r="G1148" s="37"/>
      <c r="H1148" s="43"/>
    </row>
    <row r="1149" s="2" customFormat="1" ht="16.8" customHeight="1">
      <c r="A1149" s="37"/>
      <c r="B1149" s="43"/>
      <c r="C1149" s="292" t="s">
        <v>726</v>
      </c>
      <c r="D1149" s="292" t="s">
        <v>727</v>
      </c>
      <c r="E1149" s="16" t="s">
        <v>1</v>
      </c>
      <c r="F1149" s="293">
        <v>20.021999999999998</v>
      </c>
      <c r="G1149" s="37"/>
      <c r="H1149" s="43"/>
    </row>
    <row r="1150" s="2" customFormat="1" ht="16.8" customHeight="1">
      <c r="A1150" s="37"/>
      <c r="B1150" s="43"/>
      <c r="C1150" s="288" t="s">
        <v>748</v>
      </c>
      <c r="D1150" s="289" t="s">
        <v>748</v>
      </c>
      <c r="E1150" s="290" t="s">
        <v>1</v>
      </c>
      <c r="F1150" s="291">
        <v>1.839</v>
      </c>
      <c r="G1150" s="37"/>
      <c r="H1150" s="43"/>
    </row>
    <row r="1151" s="2" customFormat="1" ht="16.8" customHeight="1">
      <c r="A1151" s="37"/>
      <c r="B1151" s="43"/>
      <c r="C1151" s="292" t="s">
        <v>748</v>
      </c>
      <c r="D1151" s="292" t="s">
        <v>749</v>
      </c>
      <c r="E1151" s="16" t="s">
        <v>1</v>
      </c>
      <c r="F1151" s="293">
        <v>1.839</v>
      </c>
      <c r="G1151" s="37"/>
      <c r="H1151" s="43"/>
    </row>
    <row r="1152" s="2" customFormat="1" ht="16.8" customHeight="1">
      <c r="A1152" s="37"/>
      <c r="B1152" s="43"/>
      <c r="C1152" s="288" t="s">
        <v>759</v>
      </c>
      <c r="D1152" s="289" t="s">
        <v>759</v>
      </c>
      <c r="E1152" s="290" t="s">
        <v>1</v>
      </c>
      <c r="F1152" s="291">
        <v>3.7789999999999999</v>
      </c>
      <c r="G1152" s="37"/>
      <c r="H1152" s="43"/>
    </row>
    <row r="1153" s="2" customFormat="1" ht="16.8" customHeight="1">
      <c r="A1153" s="37"/>
      <c r="B1153" s="43"/>
      <c r="C1153" s="292" t="s">
        <v>759</v>
      </c>
      <c r="D1153" s="292" t="s">
        <v>760</v>
      </c>
      <c r="E1153" s="16" t="s">
        <v>1</v>
      </c>
      <c r="F1153" s="293">
        <v>3.7789999999999999</v>
      </c>
      <c r="G1153" s="37"/>
      <c r="H1153" s="43"/>
    </row>
    <row r="1154" s="2" customFormat="1" ht="16.8" customHeight="1">
      <c r="A1154" s="37"/>
      <c r="B1154" s="43"/>
      <c r="C1154" s="288" t="s">
        <v>392</v>
      </c>
      <c r="D1154" s="289" t="s">
        <v>392</v>
      </c>
      <c r="E1154" s="290" t="s">
        <v>1</v>
      </c>
      <c r="F1154" s="291">
        <v>1</v>
      </c>
      <c r="G1154" s="37"/>
      <c r="H1154" s="43"/>
    </row>
    <row r="1155" s="2" customFormat="1" ht="16.8" customHeight="1">
      <c r="A1155" s="37"/>
      <c r="B1155" s="43"/>
      <c r="C1155" s="292" t="s">
        <v>392</v>
      </c>
      <c r="D1155" s="292" t="s">
        <v>393</v>
      </c>
      <c r="E1155" s="16" t="s">
        <v>1</v>
      </c>
      <c r="F1155" s="293">
        <v>1</v>
      </c>
      <c r="G1155" s="37"/>
      <c r="H1155" s="43"/>
    </row>
    <row r="1156" s="2" customFormat="1" ht="16.8" customHeight="1">
      <c r="A1156" s="37"/>
      <c r="B1156" s="43"/>
      <c r="C1156" s="288" t="s">
        <v>130</v>
      </c>
      <c r="D1156" s="289" t="s">
        <v>130</v>
      </c>
      <c r="E1156" s="290" t="s">
        <v>1</v>
      </c>
      <c r="F1156" s="291">
        <v>7.7999999999999998</v>
      </c>
      <c r="G1156" s="37"/>
      <c r="H1156" s="43"/>
    </row>
    <row r="1157" s="2" customFormat="1" ht="16.8" customHeight="1">
      <c r="A1157" s="37"/>
      <c r="B1157" s="43"/>
      <c r="C1157" s="292" t="s">
        <v>130</v>
      </c>
      <c r="D1157" s="292" t="s">
        <v>770</v>
      </c>
      <c r="E1157" s="16" t="s">
        <v>1</v>
      </c>
      <c r="F1157" s="293">
        <v>7.7999999999999998</v>
      </c>
      <c r="G1157" s="37"/>
      <c r="H1157" s="43"/>
    </row>
    <row r="1158" s="2" customFormat="1" ht="16.8" customHeight="1">
      <c r="A1158" s="37"/>
      <c r="B1158" s="43"/>
      <c r="C1158" s="294" t="s">
        <v>2378</v>
      </c>
      <c r="D1158" s="37"/>
      <c r="E1158" s="37"/>
      <c r="F1158" s="37"/>
      <c r="G1158" s="37"/>
      <c r="H1158" s="43"/>
    </row>
    <row r="1159" s="2" customFormat="1" ht="16.8" customHeight="1">
      <c r="A1159" s="37"/>
      <c r="B1159" s="43"/>
      <c r="C1159" s="292" t="s">
        <v>763</v>
      </c>
      <c r="D1159" s="292" t="s">
        <v>764</v>
      </c>
      <c r="E1159" s="16" t="s">
        <v>398</v>
      </c>
      <c r="F1159" s="293">
        <v>13.93</v>
      </c>
      <c r="G1159" s="37"/>
      <c r="H1159" s="43"/>
    </row>
    <row r="1160" s="2" customFormat="1" ht="16.8" customHeight="1">
      <c r="A1160" s="37"/>
      <c r="B1160" s="43"/>
      <c r="C1160" s="288" t="s">
        <v>132</v>
      </c>
      <c r="D1160" s="289" t="s">
        <v>132</v>
      </c>
      <c r="E1160" s="290" t="s">
        <v>1</v>
      </c>
      <c r="F1160" s="291">
        <v>1.635</v>
      </c>
      <c r="G1160" s="37"/>
      <c r="H1160" s="43"/>
    </row>
    <row r="1161" s="2" customFormat="1" ht="16.8" customHeight="1">
      <c r="A1161" s="37"/>
      <c r="B1161" s="43"/>
      <c r="C1161" s="292" t="s">
        <v>132</v>
      </c>
      <c r="D1161" s="292" t="s">
        <v>781</v>
      </c>
      <c r="E1161" s="16" t="s">
        <v>1</v>
      </c>
      <c r="F1161" s="293">
        <v>1.635</v>
      </c>
      <c r="G1161" s="37"/>
      <c r="H1161" s="43"/>
    </row>
    <row r="1162" s="2" customFormat="1" ht="16.8" customHeight="1">
      <c r="A1162" s="37"/>
      <c r="B1162" s="43"/>
      <c r="C1162" s="294" t="s">
        <v>2378</v>
      </c>
      <c r="D1162" s="37"/>
      <c r="E1162" s="37"/>
      <c r="F1162" s="37"/>
      <c r="G1162" s="37"/>
      <c r="H1162" s="43"/>
    </row>
    <row r="1163" s="2" customFormat="1" ht="16.8" customHeight="1">
      <c r="A1163" s="37"/>
      <c r="B1163" s="43"/>
      <c r="C1163" s="292" t="s">
        <v>774</v>
      </c>
      <c r="D1163" s="292" t="s">
        <v>775</v>
      </c>
      <c r="E1163" s="16" t="s">
        <v>352</v>
      </c>
      <c r="F1163" s="293">
        <v>35.043999999999997</v>
      </c>
      <c r="G1163" s="37"/>
      <c r="H1163" s="43"/>
    </row>
    <row r="1164" s="2" customFormat="1" ht="16.8" customHeight="1">
      <c r="A1164" s="37"/>
      <c r="B1164" s="43"/>
      <c r="C1164" s="288" t="s">
        <v>134</v>
      </c>
      <c r="D1164" s="289" t="s">
        <v>134</v>
      </c>
      <c r="E1164" s="290" t="s">
        <v>1</v>
      </c>
      <c r="F1164" s="291">
        <v>2.0920000000000001</v>
      </c>
      <c r="G1164" s="37"/>
      <c r="H1164" s="43"/>
    </row>
    <row r="1165" s="2" customFormat="1" ht="16.8" customHeight="1">
      <c r="A1165" s="37"/>
      <c r="B1165" s="43"/>
      <c r="C1165" s="292" t="s">
        <v>1</v>
      </c>
      <c r="D1165" s="292" t="s">
        <v>799</v>
      </c>
      <c r="E1165" s="16" t="s">
        <v>1</v>
      </c>
      <c r="F1165" s="293">
        <v>0</v>
      </c>
      <c r="G1165" s="37"/>
      <c r="H1165" s="43"/>
    </row>
    <row r="1166" s="2" customFormat="1" ht="16.8" customHeight="1">
      <c r="A1166" s="37"/>
      <c r="B1166" s="43"/>
      <c r="C1166" s="292" t="s">
        <v>134</v>
      </c>
      <c r="D1166" s="292" t="s">
        <v>800</v>
      </c>
      <c r="E1166" s="16" t="s">
        <v>1</v>
      </c>
      <c r="F1166" s="293">
        <v>2.0920000000000001</v>
      </c>
      <c r="G1166" s="37"/>
      <c r="H1166" s="43"/>
    </row>
    <row r="1167" s="2" customFormat="1" ht="16.8" customHeight="1">
      <c r="A1167" s="37"/>
      <c r="B1167" s="43"/>
      <c r="C1167" s="294" t="s">
        <v>2378</v>
      </c>
      <c r="D1167" s="37"/>
      <c r="E1167" s="37"/>
      <c r="F1167" s="37"/>
      <c r="G1167" s="37"/>
      <c r="H1167" s="43"/>
    </row>
    <row r="1168" s="2" customFormat="1" ht="16.8" customHeight="1">
      <c r="A1168" s="37"/>
      <c r="B1168" s="43"/>
      <c r="C1168" s="292" t="s">
        <v>794</v>
      </c>
      <c r="D1168" s="292" t="s">
        <v>795</v>
      </c>
      <c r="E1168" s="16" t="s">
        <v>352</v>
      </c>
      <c r="F1168" s="293">
        <v>47.372999999999998</v>
      </c>
      <c r="G1168" s="37"/>
      <c r="H1168" s="43"/>
    </row>
    <row r="1169" s="2" customFormat="1" ht="16.8" customHeight="1">
      <c r="A1169" s="37"/>
      <c r="B1169" s="43"/>
      <c r="C1169" s="288" t="s">
        <v>820</v>
      </c>
      <c r="D1169" s="289" t="s">
        <v>820</v>
      </c>
      <c r="E1169" s="290" t="s">
        <v>1</v>
      </c>
      <c r="F1169" s="291">
        <v>13.279</v>
      </c>
      <c r="G1169" s="37"/>
      <c r="H1169" s="43"/>
    </row>
    <row r="1170" s="2" customFormat="1" ht="16.8" customHeight="1">
      <c r="A1170" s="37"/>
      <c r="B1170" s="43"/>
      <c r="C1170" s="292" t="s">
        <v>820</v>
      </c>
      <c r="D1170" s="292" t="s">
        <v>821</v>
      </c>
      <c r="E1170" s="16" t="s">
        <v>1</v>
      </c>
      <c r="F1170" s="293">
        <v>13.279</v>
      </c>
      <c r="G1170" s="37"/>
      <c r="H1170" s="43"/>
    </row>
    <row r="1171" s="2" customFormat="1" ht="16.8" customHeight="1">
      <c r="A1171" s="37"/>
      <c r="B1171" s="43"/>
      <c r="C1171" s="288" t="s">
        <v>136</v>
      </c>
      <c r="D1171" s="289" t="s">
        <v>136</v>
      </c>
      <c r="E1171" s="290" t="s">
        <v>1</v>
      </c>
      <c r="F1171" s="291">
        <v>2.0920000000000001</v>
      </c>
      <c r="G1171" s="37"/>
      <c r="H1171" s="43"/>
    </row>
    <row r="1172" s="2" customFormat="1" ht="16.8" customHeight="1">
      <c r="A1172" s="37"/>
      <c r="B1172" s="43"/>
      <c r="C1172" s="292" t="s">
        <v>1</v>
      </c>
      <c r="D1172" s="292" t="s">
        <v>799</v>
      </c>
      <c r="E1172" s="16" t="s">
        <v>1</v>
      </c>
      <c r="F1172" s="293">
        <v>0</v>
      </c>
      <c r="G1172" s="37"/>
      <c r="H1172" s="43"/>
    </row>
    <row r="1173" s="2" customFormat="1" ht="16.8" customHeight="1">
      <c r="A1173" s="37"/>
      <c r="B1173" s="43"/>
      <c r="C1173" s="292" t="s">
        <v>136</v>
      </c>
      <c r="D1173" s="292" t="s">
        <v>800</v>
      </c>
      <c r="E1173" s="16" t="s">
        <v>1</v>
      </c>
      <c r="F1173" s="293">
        <v>2.0920000000000001</v>
      </c>
      <c r="G1173" s="37"/>
      <c r="H1173" s="43"/>
    </row>
    <row r="1174" s="2" customFormat="1" ht="16.8" customHeight="1">
      <c r="A1174" s="37"/>
      <c r="B1174" s="43"/>
      <c r="C1174" s="294" t="s">
        <v>2378</v>
      </c>
      <c r="D1174" s="37"/>
      <c r="E1174" s="37"/>
      <c r="F1174" s="37"/>
      <c r="G1174" s="37"/>
      <c r="H1174" s="43"/>
    </row>
    <row r="1175" s="2" customFormat="1" ht="16.8" customHeight="1">
      <c r="A1175" s="37"/>
      <c r="B1175" s="43"/>
      <c r="C1175" s="292" t="s">
        <v>823</v>
      </c>
      <c r="D1175" s="292" t="s">
        <v>824</v>
      </c>
      <c r="E1175" s="16" t="s">
        <v>352</v>
      </c>
      <c r="F1175" s="293">
        <v>38.831000000000003</v>
      </c>
      <c r="G1175" s="37"/>
      <c r="H1175" s="43"/>
    </row>
    <row r="1176" s="2" customFormat="1" ht="16.8" customHeight="1">
      <c r="A1176" s="37"/>
      <c r="B1176" s="43"/>
      <c r="C1176" s="288" t="s">
        <v>837</v>
      </c>
      <c r="D1176" s="289" t="s">
        <v>837</v>
      </c>
      <c r="E1176" s="290" t="s">
        <v>1</v>
      </c>
      <c r="F1176" s="291">
        <v>9.7189999999999994</v>
      </c>
      <c r="G1176" s="37"/>
      <c r="H1176" s="43"/>
    </row>
    <row r="1177" s="2" customFormat="1" ht="16.8" customHeight="1">
      <c r="A1177" s="37"/>
      <c r="B1177" s="43"/>
      <c r="C1177" s="292" t="s">
        <v>837</v>
      </c>
      <c r="D1177" s="292" t="s">
        <v>838</v>
      </c>
      <c r="E1177" s="16" t="s">
        <v>1</v>
      </c>
      <c r="F1177" s="293">
        <v>9.7189999999999994</v>
      </c>
      <c r="G1177" s="37"/>
      <c r="H1177" s="43"/>
    </row>
    <row r="1178" s="2" customFormat="1" ht="16.8" customHeight="1">
      <c r="A1178" s="37"/>
      <c r="B1178" s="43"/>
      <c r="C1178" s="288" t="s">
        <v>845</v>
      </c>
      <c r="D1178" s="289" t="s">
        <v>845</v>
      </c>
      <c r="E1178" s="290" t="s">
        <v>1</v>
      </c>
      <c r="F1178" s="291">
        <v>10.691000000000001</v>
      </c>
      <c r="G1178" s="37"/>
      <c r="H1178" s="43"/>
    </row>
    <row r="1179" s="2" customFormat="1" ht="16.8" customHeight="1">
      <c r="A1179" s="37"/>
      <c r="B1179" s="43"/>
      <c r="C1179" s="292" t="s">
        <v>845</v>
      </c>
      <c r="D1179" s="292" t="s">
        <v>846</v>
      </c>
      <c r="E1179" s="16" t="s">
        <v>1</v>
      </c>
      <c r="F1179" s="293">
        <v>10.691000000000001</v>
      </c>
      <c r="G1179" s="37"/>
      <c r="H1179" s="43"/>
    </row>
    <row r="1180" s="2" customFormat="1" ht="16.8" customHeight="1">
      <c r="A1180" s="37"/>
      <c r="B1180" s="43"/>
      <c r="C1180" s="288" t="s">
        <v>137</v>
      </c>
      <c r="D1180" s="289" t="s">
        <v>137</v>
      </c>
      <c r="E1180" s="290" t="s">
        <v>1</v>
      </c>
      <c r="F1180" s="291">
        <v>2.0920000000000001</v>
      </c>
      <c r="G1180" s="37"/>
      <c r="H1180" s="43"/>
    </row>
    <row r="1181" s="2" customFormat="1" ht="16.8" customHeight="1">
      <c r="A1181" s="37"/>
      <c r="B1181" s="43"/>
      <c r="C1181" s="292" t="s">
        <v>1</v>
      </c>
      <c r="D1181" s="292" t="s">
        <v>799</v>
      </c>
      <c r="E1181" s="16" t="s">
        <v>1</v>
      </c>
      <c r="F1181" s="293">
        <v>0</v>
      </c>
      <c r="G1181" s="37"/>
      <c r="H1181" s="43"/>
    </row>
    <row r="1182" s="2" customFormat="1" ht="16.8" customHeight="1">
      <c r="A1182" s="37"/>
      <c r="B1182" s="43"/>
      <c r="C1182" s="292" t="s">
        <v>137</v>
      </c>
      <c r="D1182" s="292" t="s">
        <v>800</v>
      </c>
      <c r="E1182" s="16" t="s">
        <v>1</v>
      </c>
      <c r="F1182" s="293">
        <v>2.0920000000000001</v>
      </c>
      <c r="G1182" s="37"/>
      <c r="H1182" s="43"/>
    </row>
    <row r="1183" s="2" customFormat="1" ht="16.8" customHeight="1">
      <c r="A1183" s="37"/>
      <c r="B1183" s="43"/>
      <c r="C1183" s="294" t="s">
        <v>2378</v>
      </c>
      <c r="D1183" s="37"/>
      <c r="E1183" s="37"/>
      <c r="F1183" s="37"/>
      <c r="G1183" s="37"/>
      <c r="H1183" s="43"/>
    </row>
    <row r="1184" s="2" customFormat="1">
      <c r="A1184" s="37"/>
      <c r="B1184" s="43"/>
      <c r="C1184" s="292" t="s">
        <v>848</v>
      </c>
      <c r="D1184" s="292" t="s">
        <v>849</v>
      </c>
      <c r="E1184" s="16" t="s">
        <v>352</v>
      </c>
      <c r="F1184" s="293">
        <v>47.372999999999998</v>
      </c>
      <c r="G1184" s="37"/>
      <c r="H1184" s="43"/>
    </row>
    <row r="1185" s="2" customFormat="1" ht="16.8" customHeight="1">
      <c r="A1185" s="37"/>
      <c r="B1185" s="43"/>
      <c r="C1185" s="288" t="s">
        <v>138</v>
      </c>
      <c r="D1185" s="289" t="s">
        <v>138</v>
      </c>
      <c r="E1185" s="290" t="s">
        <v>1</v>
      </c>
      <c r="F1185" s="291">
        <v>40.530000000000001</v>
      </c>
      <c r="G1185" s="37"/>
      <c r="H1185" s="43"/>
    </row>
    <row r="1186" s="2" customFormat="1" ht="16.8" customHeight="1">
      <c r="A1186" s="37"/>
      <c r="B1186" s="43"/>
      <c r="C1186" s="292" t="s">
        <v>1</v>
      </c>
      <c r="D1186" s="292" t="s">
        <v>788</v>
      </c>
      <c r="E1186" s="16" t="s">
        <v>1</v>
      </c>
      <c r="F1186" s="293">
        <v>0</v>
      </c>
      <c r="G1186" s="37"/>
      <c r="H1186" s="43"/>
    </row>
    <row r="1187" s="2" customFormat="1" ht="16.8" customHeight="1">
      <c r="A1187" s="37"/>
      <c r="B1187" s="43"/>
      <c r="C1187" s="292" t="s">
        <v>138</v>
      </c>
      <c r="D1187" s="292" t="s">
        <v>859</v>
      </c>
      <c r="E1187" s="16" t="s">
        <v>1</v>
      </c>
      <c r="F1187" s="293">
        <v>40.530000000000001</v>
      </c>
      <c r="G1187" s="37"/>
      <c r="H1187" s="43"/>
    </row>
    <row r="1188" s="2" customFormat="1" ht="16.8" customHeight="1">
      <c r="A1188" s="37"/>
      <c r="B1188" s="43"/>
      <c r="C1188" s="294" t="s">
        <v>2378</v>
      </c>
      <c r="D1188" s="37"/>
      <c r="E1188" s="37"/>
      <c r="F1188" s="37"/>
      <c r="G1188" s="37"/>
      <c r="H1188" s="43"/>
    </row>
    <row r="1189" s="2" customFormat="1" ht="16.8" customHeight="1">
      <c r="A1189" s="37"/>
      <c r="B1189" s="43"/>
      <c r="C1189" s="292" t="s">
        <v>855</v>
      </c>
      <c r="D1189" s="292" t="s">
        <v>856</v>
      </c>
      <c r="E1189" s="16" t="s">
        <v>352</v>
      </c>
      <c r="F1189" s="293">
        <v>46.962000000000003</v>
      </c>
      <c r="G1189" s="37"/>
      <c r="H1189" s="43"/>
    </row>
    <row r="1190" s="2" customFormat="1" ht="16.8" customHeight="1">
      <c r="A1190" s="37"/>
      <c r="B1190" s="43"/>
      <c r="C1190" s="288" t="s">
        <v>870</v>
      </c>
      <c r="D1190" s="289" t="s">
        <v>870</v>
      </c>
      <c r="E1190" s="290" t="s">
        <v>1</v>
      </c>
      <c r="F1190" s="291">
        <v>93.924000000000007</v>
      </c>
      <c r="G1190" s="37"/>
      <c r="H1190" s="43"/>
    </row>
    <row r="1191" s="2" customFormat="1" ht="16.8" customHeight="1">
      <c r="A1191" s="37"/>
      <c r="B1191" s="43"/>
      <c r="C1191" s="292" t="s">
        <v>870</v>
      </c>
      <c r="D1191" s="292" t="s">
        <v>871</v>
      </c>
      <c r="E1191" s="16" t="s">
        <v>1</v>
      </c>
      <c r="F1191" s="293">
        <v>93.924000000000007</v>
      </c>
      <c r="G1191" s="37"/>
      <c r="H1191" s="43"/>
    </row>
    <row r="1192" s="2" customFormat="1" ht="16.8" customHeight="1">
      <c r="A1192" s="37"/>
      <c r="B1192" s="43"/>
      <c r="C1192" s="288" t="s">
        <v>408</v>
      </c>
      <c r="D1192" s="289" t="s">
        <v>408</v>
      </c>
      <c r="E1192" s="290" t="s">
        <v>1</v>
      </c>
      <c r="F1192" s="291">
        <v>0.5</v>
      </c>
      <c r="G1192" s="37"/>
      <c r="H1192" s="43"/>
    </row>
    <row r="1193" s="2" customFormat="1" ht="16.8" customHeight="1">
      <c r="A1193" s="37"/>
      <c r="B1193" s="43"/>
      <c r="C1193" s="292" t="s">
        <v>408</v>
      </c>
      <c r="D1193" s="292" t="s">
        <v>409</v>
      </c>
      <c r="E1193" s="16" t="s">
        <v>1</v>
      </c>
      <c r="F1193" s="293">
        <v>0.5</v>
      </c>
      <c r="G1193" s="37"/>
      <c r="H1193" s="43"/>
    </row>
    <row r="1194" s="2" customFormat="1" ht="16.8" customHeight="1">
      <c r="A1194" s="37"/>
      <c r="B1194" s="43"/>
      <c r="C1194" s="288" t="s">
        <v>140</v>
      </c>
      <c r="D1194" s="289" t="s">
        <v>140</v>
      </c>
      <c r="E1194" s="290" t="s">
        <v>1</v>
      </c>
      <c r="F1194" s="291">
        <v>2.0920000000000001</v>
      </c>
      <c r="G1194" s="37"/>
      <c r="H1194" s="43"/>
    </row>
    <row r="1195" s="2" customFormat="1" ht="16.8" customHeight="1">
      <c r="A1195" s="37"/>
      <c r="B1195" s="43"/>
      <c r="C1195" s="292" t="s">
        <v>1</v>
      </c>
      <c r="D1195" s="292" t="s">
        <v>799</v>
      </c>
      <c r="E1195" s="16" t="s">
        <v>1</v>
      </c>
      <c r="F1195" s="293">
        <v>0</v>
      </c>
      <c r="G1195" s="37"/>
      <c r="H1195" s="43"/>
    </row>
    <row r="1196" s="2" customFormat="1" ht="16.8" customHeight="1">
      <c r="A1196" s="37"/>
      <c r="B1196" s="43"/>
      <c r="C1196" s="292" t="s">
        <v>140</v>
      </c>
      <c r="D1196" s="292" t="s">
        <v>800</v>
      </c>
      <c r="E1196" s="16" t="s">
        <v>1</v>
      </c>
      <c r="F1196" s="293">
        <v>2.0920000000000001</v>
      </c>
      <c r="G1196" s="37"/>
      <c r="H1196" s="43"/>
    </row>
    <row r="1197" s="2" customFormat="1" ht="16.8" customHeight="1">
      <c r="A1197" s="37"/>
      <c r="B1197" s="43"/>
      <c r="C1197" s="294" t="s">
        <v>2378</v>
      </c>
      <c r="D1197" s="37"/>
      <c r="E1197" s="37"/>
      <c r="F1197" s="37"/>
      <c r="G1197" s="37"/>
      <c r="H1197" s="43"/>
    </row>
    <row r="1198" s="2" customFormat="1" ht="16.8" customHeight="1">
      <c r="A1198" s="37"/>
      <c r="B1198" s="43"/>
      <c r="C1198" s="292" t="s">
        <v>873</v>
      </c>
      <c r="D1198" s="292" t="s">
        <v>874</v>
      </c>
      <c r="E1198" s="16" t="s">
        <v>875</v>
      </c>
      <c r="F1198" s="293">
        <v>48.32</v>
      </c>
      <c r="G1198" s="37"/>
      <c r="H1198" s="43"/>
    </row>
    <row r="1199" s="2" customFormat="1" ht="16.8" customHeight="1">
      <c r="A1199" s="37"/>
      <c r="B1199" s="43"/>
      <c r="C1199" s="288" t="s">
        <v>141</v>
      </c>
      <c r="D1199" s="289" t="s">
        <v>141</v>
      </c>
      <c r="E1199" s="290" t="s">
        <v>1</v>
      </c>
      <c r="F1199" s="291">
        <v>-7.9199999999999999</v>
      </c>
      <c r="G1199" s="37"/>
      <c r="H1199" s="43"/>
    </row>
    <row r="1200" s="2" customFormat="1" ht="16.8" customHeight="1">
      <c r="A1200" s="37"/>
      <c r="B1200" s="43"/>
      <c r="C1200" s="292" t="s">
        <v>141</v>
      </c>
      <c r="D1200" s="292" t="s">
        <v>896</v>
      </c>
      <c r="E1200" s="16" t="s">
        <v>1</v>
      </c>
      <c r="F1200" s="293">
        <v>-7.9199999999999999</v>
      </c>
      <c r="G1200" s="37"/>
      <c r="H1200" s="43"/>
    </row>
    <row r="1201" s="2" customFormat="1" ht="16.8" customHeight="1">
      <c r="A1201" s="37"/>
      <c r="B1201" s="43"/>
      <c r="C1201" s="294" t="s">
        <v>2378</v>
      </c>
      <c r="D1201" s="37"/>
      <c r="E1201" s="37"/>
      <c r="F1201" s="37"/>
      <c r="G1201" s="37"/>
      <c r="H1201" s="43"/>
    </row>
    <row r="1202" s="2" customFormat="1" ht="16.8" customHeight="1">
      <c r="A1202" s="37"/>
      <c r="B1202" s="43"/>
      <c r="C1202" s="292" t="s">
        <v>890</v>
      </c>
      <c r="D1202" s="292" t="s">
        <v>891</v>
      </c>
      <c r="E1202" s="16" t="s">
        <v>352</v>
      </c>
      <c r="F1202" s="293">
        <v>519.55999999999995</v>
      </c>
      <c r="G1202" s="37"/>
      <c r="H1202" s="43"/>
    </row>
    <row r="1203" s="2" customFormat="1" ht="16.8" customHeight="1">
      <c r="A1203" s="37"/>
      <c r="B1203" s="43"/>
      <c r="C1203" s="288" t="s">
        <v>143</v>
      </c>
      <c r="D1203" s="289" t="s">
        <v>143</v>
      </c>
      <c r="E1203" s="290" t="s">
        <v>1</v>
      </c>
      <c r="F1203" s="291">
        <v>2.0249999999999999</v>
      </c>
      <c r="G1203" s="37"/>
      <c r="H1203" s="43"/>
    </row>
    <row r="1204" s="2" customFormat="1" ht="16.8" customHeight="1">
      <c r="A1204" s="37"/>
      <c r="B1204" s="43"/>
      <c r="C1204" s="292" t="s">
        <v>1</v>
      </c>
      <c r="D1204" s="292" t="s">
        <v>922</v>
      </c>
      <c r="E1204" s="16" t="s">
        <v>1</v>
      </c>
      <c r="F1204" s="293">
        <v>0</v>
      </c>
      <c r="G1204" s="37"/>
      <c r="H1204" s="43"/>
    </row>
    <row r="1205" s="2" customFormat="1" ht="16.8" customHeight="1">
      <c r="A1205" s="37"/>
      <c r="B1205" s="43"/>
      <c r="C1205" s="292" t="s">
        <v>143</v>
      </c>
      <c r="D1205" s="292" t="s">
        <v>923</v>
      </c>
      <c r="E1205" s="16" t="s">
        <v>1</v>
      </c>
      <c r="F1205" s="293">
        <v>2.0249999999999999</v>
      </c>
      <c r="G1205" s="37"/>
      <c r="H1205" s="43"/>
    </row>
    <row r="1206" s="2" customFormat="1" ht="16.8" customHeight="1">
      <c r="A1206" s="37"/>
      <c r="B1206" s="43"/>
      <c r="C1206" s="294" t="s">
        <v>2378</v>
      </c>
      <c r="D1206" s="37"/>
      <c r="E1206" s="37"/>
      <c r="F1206" s="37"/>
      <c r="G1206" s="37"/>
      <c r="H1206" s="43"/>
    </row>
    <row r="1207" s="2" customFormat="1" ht="16.8" customHeight="1">
      <c r="A1207" s="37"/>
      <c r="B1207" s="43"/>
      <c r="C1207" s="292" t="s">
        <v>916</v>
      </c>
      <c r="D1207" s="292" t="s">
        <v>917</v>
      </c>
      <c r="E1207" s="16" t="s">
        <v>352</v>
      </c>
      <c r="F1207" s="293">
        <v>12.041</v>
      </c>
      <c r="G1207" s="37"/>
      <c r="H1207" s="43"/>
    </row>
    <row r="1208" s="2" customFormat="1" ht="16.8" customHeight="1">
      <c r="A1208" s="37"/>
      <c r="B1208" s="43"/>
      <c r="C1208" s="288" t="s">
        <v>144</v>
      </c>
      <c r="D1208" s="289" t="s">
        <v>144</v>
      </c>
      <c r="E1208" s="290" t="s">
        <v>1</v>
      </c>
      <c r="F1208" s="291">
        <v>39.960000000000001</v>
      </c>
      <c r="G1208" s="37"/>
      <c r="H1208" s="43"/>
    </row>
    <row r="1209" s="2" customFormat="1" ht="16.8" customHeight="1">
      <c r="A1209" s="37"/>
      <c r="B1209" s="43"/>
      <c r="C1209" s="292" t="s">
        <v>144</v>
      </c>
      <c r="D1209" s="292" t="s">
        <v>935</v>
      </c>
      <c r="E1209" s="16" t="s">
        <v>1</v>
      </c>
      <c r="F1209" s="293">
        <v>39.960000000000001</v>
      </c>
      <c r="G1209" s="37"/>
      <c r="H1209" s="43"/>
    </row>
    <row r="1210" s="2" customFormat="1" ht="16.8" customHeight="1">
      <c r="A1210" s="37"/>
      <c r="B1210" s="43"/>
      <c r="C1210" s="294" t="s">
        <v>2378</v>
      </c>
      <c r="D1210" s="37"/>
      <c r="E1210" s="37"/>
      <c r="F1210" s="37"/>
      <c r="G1210" s="37"/>
      <c r="H1210" s="43"/>
    </row>
    <row r="1211" s="2" customFormat="1" ht="16.8" customHeight="1">
      <c r="A1211" s="37"/>
      <c r="B1211" s="43"/>
      <c r="C1211" s="292" t="s">
        <v>929</v>
      </c>
      <c r="D1211" s="292" t="s">
        <v>930</v>
      </c>
      <c r="E1211" s="16" t="s">
        <v>398</v>
      </c>
      <c r="F1211" s="293">
        <v>216.53999999999999</v>
      </c>
      <c r="G1211" s="37"/>
      <c r="H1211" s="43"/>
    </row>
    <row r="1212" s="2" customFormat="1" ht="16.8" customHeight="1">
      <c r="A1212" s="37"/>
      <c r="B1212" s="43"/>
      <c r="C1212" s="288" t="s">
        <v>949</v>
      </c>
      <c r="D1212" s="289" t="s">
        <v>949</v>
      </c>
      <c r="E1212" s="290" t="s">
        <v>1</v>
      </c>
      <c r="F1212" s="291">
        <v>227.36699999999999</v>
      </c>
      <c r="G1212" s="37"/>
      <c r="H1212" s="43"/>
    </row>
    <row r="1213" s="2" customFormat="1" ht="16.8" customHeight="1">
      <c r="A1213" s="37"/>
      <c r="B1213" s="43"/>
      <c r="C1213" s="292" t="s">
        <v>949</v>
      </c>
      <c r="D1213" s="292" t="s">
        <v>950</v>
      </c>
      <c r="E1213" s="16" t="s">
        <v>1</v>
      </c>
      <c r="F1213" s="293">
        <v>227.36699999999999</v>
      </c>
      <c r="G1213" s="37"/>
      <c r="H1213" s="43"/>
    </row>
    <row r="1214" s="2" customFormat="1" ht="16.8" customHeight="1">
      <c r="A1214" s="37"/>
      <c r="B1214" s="43"/>
      <c r="C1214" s="288" t="s">
        <v>146</v>
      </c>
      <c r="D1214" s="289" t="s">
        <v>146</v>
      </c>
      <c r="E1214" s="290" t="s">
        <v>1</v>
      </c>
      <c r="F1214" s="291">
        <v>0.498</v>
      </c>
      <c r="G1214" s="37"/>
      <c r="H1214" s="43"/>
    </row>
    <row r="1215" s="2" customFormat="1" ht="16.8" customHeight="1">
      <c r="A1215" s="37"/>
      <c r="B1215" s="43"/>
      <c r="C1215" s="292" t="s">
        <v>146</v>
      </c>
      <c r="D1215" s="292" t="s">
        <v>957</v>
      </c>
      <c r="E1215" s="16" t="s">
        <v>1</v>
      </c>
      <c r="F1215" s="293">
        <v>0.498</v>
      </c>
      <c r="G1215" s="37"/>
      <c r="H1215" s="43"/>
    </row>
    <row r="1216" s="2" customFormat="1" ht="16.8" customHeight="1">
      <c r="A1216" s="37"/>
      <c r="B1216" s="43"/>
      <c r="C1216" s="294" t="s">
        <v>2378</v>
      </c>
      <c r="D1216" s="37"/>
      <c r="E1216" s="37"/>
      <c r="F1216" s="37"/>
      <c r="G1216" s="37"/>
      <c r="H1216" s="43"/>
    </row>
    <row r="1217" s="2" customFormat="1" ht="16.8" customHeight="1">
      <c r="A1217" s="37"/>
      <c r="B1217" s="43"/>
      <c r="C1217" s="292" t="s">
        <v>952</v>
      </c>
      <c r="D1217" s="292" t="s">
        <v>953</v>
      </c>
      <c r="E1217" s="16" t="s">
        <v>352</v>
      </c>
      <c r="F1217" s="293">
        <v>1.9410000000000001</v>
      </c>
      <c r="G1217" s="37"/>
      <c r="H1217" s="43"/>
    </row>
    <row r="1218" s="2" customFormat="1" ht="16.8" customHeight="1">
      <c r="A1218" s="37"/>
      <c r="B1218" s="43"/>
      <c r="C1218" s="288" t="s">
        <v>965</v>
      </c>
      <c r="D1218" s="289" t="s">
        <v>965</v>
      </c>
      <c r="E1218" s="290" t="s">
        <v>1</v>
      </c>
      <c r="F1218" s="291">
        <v>2.1349999999999998</v>
      </c>
      <c r="G1218" s="37"/>
      <c r="H1218" s="43"/>
    </row>
    <row r="1219" s="2" customFormat="1" ht="16.8" customHeight="1">
      <c r="A1219" s="37"/>
      <c r="B1219" s="43"/>
      <c r="C1219" s="292" t="s">
        <v>965</v>
      </c>
      <c r="D1219" s="292" t="s">
        <v>966</v>
      </c>
      <c r="E1219" s="16" t="s">
        <v>1</v>
      </c>
      <c r="F1219" s="293">
        <v>2.1349999999999998</v>
      </c>
      <c r="G1219" s="37"/>
      <c r="H1219" s="43"/>
    </row>
    <row r="1220" s="2" customFormat="1" ht="16.8" customHeight="1">
      <c r="A1220" s="37"/>
      <c r="B1220" s="43"/>
      <c r="C1220" s="288" t="s">
        <v>148</v>
      </c>
      <c r="D1220" s="289" t="s">
        <v>148</v>
      </c>
      <c r="E1220" s="290" t="s">
        <v>1</v>
      </c>
      <c r="F1220" s="291">
        <v>-7.9199999999999999</v>
      </c>
      <c r="G1220" s="37"/>
      <c r="H1220" s="43"/>
    </row>
    <row r="1221" s="2" customFormat="1" ht="16.8" customHeight="1">
      <c r="A1221" s="37"/>
      <c r="B1221" s="43"/>
      <c r="C1221" s="292" t="s">
        <v>148</v>
      </c>
      <c r="D1221" s="292" t="s">
        <v>896</v>
      </c>
      <c r="E1221" s="16" t="s">
        <v>1</v>
      </c>
      <c r="F1221" s="293">
        <v>-7.9199999999999999</v>
      </c>
      <c r="G1221" s="37"/>
      <c r="H1221" s="43"/>
    </row>
    <row r="1222" s="2" customFormat="1" ht="16.8" customHeight="1">
      <c r="A1222" s="37"/>
      <c r="B1222" s="43"/>
      <c r="C1222" s="294" t="s">
        <v>2378</v>
      </c>
      <c r="D1222" s="37"/>
      <c r="E1222" s="37"/>
      <c r="F1222" s="37"/>
      <c r="G1222" s="37"/>
      <c r="H1222" s="43"/>
    </row>
    <row r="1223" s="2" customFormat="1" ht="16.8" customHeight="1">
      <c r="A1223" s="37"/>
      <c r="B1223" s="43"/>
      <c r="C1223" s="292" t="s">
        <v>968</v>
      </c>
      <c r="D1223" s="292" t="s">
        <v>969</v>
      </c>
      <c r="E1223" s="16" t="s">
        <v>352</v>
      </c>
      <c r="F1223" s="293">
        <v>518.82799999999997</v>
      </c>
      <c r="G1223" s="37"/>
      <c r="H1223" s="43"/>
    </row>
    <row r="1224" s="2" customFormat="1" ht="16.8" customHeight="1">
      <c r="A1224" s="37"/>
      <c r="B1224" s="43"/>
      <c r="C1224" s="288" t="s">
        <v>425</v>
      </c>
      <c r="D1224" s="289" t="s">
        <v>425</v>
      </c>
      <c r="E1224" s="290" t="s">
        <v>1</v>
      </c>
      <c r="F1224" s="291">
        <v>11.605</v>
      </c>
      <c r="G1224" s="37"/>
      <c r="H1224" s="43"/>
    </row>
    <row r="1225" s="2" customFormat="1" ht="16.8" customHeight="1">
      <c r="A1225" s="37"/>
      <c r="B1225" s="43"/>
      <c r="C1225" s="292" t="s">
        <v>425</v>
      </c>
      <c r="D1225" s="292" t="s">
        <v>426</v>
      </c>
      <c r="E1225" s="16" t="s">
        <v>1</v>
      </c>
      <c r="F1225" s="293">
        <v>11.605</v>
      </c>
      <c r="G1225" s="37"/>
      <c r="H1225" s="43"/>
    </row>
    <row r="1226" s="2" customFormat="1" ht="16.8" customHeight="1">
      <c r="A1226" s="37"/>
      <c r="B1226" s="43"/>
      <c r="C1226" s="288" t="s">
        <v>149</v>
      </c>
      <c r="D1226" s="289" t="s">
        <v>149</v>
      </c>
      <c r="E1226" s="290" t="s">
        <v>1</v>
      </c>
      <c r="F1226" s="291">
        <v>-3.0960000000000001</v>
      </c>
      <c r="G1226" s="37"/>
      <c r="H1226" s="43"/>
    </row>
    <row r="1227" s="2" customFormat="1" ht="16.8" customHeight="1">
      <c r="A1227" s="37"/>
      <c r="B1227" s="43"/>
      <c r="C1227" s="292" t="s">
        <v>1</v>
      </c>
      <c r="D1227" s="292" t="s">
        <v>986</v>
      </c>
      <c r="E1227" s="16" t="s">
        <v>1</v>
      </c>
      <c r="F1227" s="293">
        <v>0</v>
      </c>
      <c r="G1227" s="37"/>
      <c r="H1227" s="43"/>
    </row>
    <row r="1228" s="2" customFormat="1" ht="16.8" customHeight="1">
      <c r="A1228" s="37"/>
      <c r="B1228" s="43"/>
      <c r="C1228" s="292" t="s">
        <v>149</v>
      </c>
      <c r="D1228" s="292" t="s">
        <v>987</v>
      </c>
      <c r="E1228" s="16" t="s">
        <v>1</v>
      </c>
      <c r="F1228" s="293">
        <v>-3.0960000000000001</v>
      </c>
      <c r="G1228" s="37"/>
      <c r="H1228" s="43"/>
    </row>
    <row r="1229" s="2" customFormat="1" ht="16.8" customHeight="1">
      <c r="A1229" s="37"/>
      <c r="B1229" s="43"/>
      <c r="C1229" s="294" t="s">
        <v>2378</v>
      </c>
      <c r="D1229" s="37"/>
      <c r="E1229" s="37"/>
      <c r="F1229" s="37"/>
      <c r="G1229" s="37"/>
      <c r="H1229" s="43"/>
    </row>
    <row r="1230" s="2" customFormat="1" ht="16.8" customHeight="1">
      <c r="A1230" s="37"/>
      <c r="B1230" s="43"/>
      <c r="C1230" s="292" t="s">
        <v>981</v>
      </c>
      <c r="D1230" s="292" t="s">
        <v>982</v>
      </c>
      <c r="E1230" s="16" t="s">
        <v>352</v>
      </c>
      <c r="F1230" s="293">
        <v>557.74599999999998</v>
      </c>
      <c r="G1230" s="37"/>
      <c r="H1230" s="43"/>
    </row>
    <row r="1231" s="2" customFormat="1" ht="16.8" customHeight="1">
      <c r="A1231" s="37"/>
      <c r="B1231" s="43"/>
      <c r="C1231" s="288" t="s">
        <v>998</v>
      </c>
      <c r="D1231" s="289" t="s">
        <v>998</v>
      </c>
      <c r="E1231" s="290" t="s">
        <v>1</v>
      </c>
      <c r="F1231" s="291">
        <v>60.057000000000002</v>
      </c>
      <c r="G1231" s="37"/>
      <c r="H1231" s="43"/>
    </row>
    <row r="1232" s="2" customFormat="1" ht="16.8" customHeight="1">
      <c r="A1232" s="37"/>
      <c r="B1232" s="43"/>
      <c r="C1232" s="292" t="s">
        <v>998</v>
      </c>
      <c r="D1232" s="292" t="s">
        <v>999</v>
      </c>
      <c r="E1232" s="16" t="s">
        <v>1</v>
      </c>
      <c r="F1232" s="293">
        <v>60.057000000000002</v>
      </c>
      <c r="G1232" s="37"/>
      <c r="H1232" s="43"/>
    </row>
    <row r="1233" s="2" customFormat="1" ht="16.8" customHeight="1">
      <c r="A1233" s="37"/>
      <c r="B1233" s="43"/>
      <c r="C1233" s="288" t="s">
        <v>1007</v>
      </c>
      <c r="D1233" s="289" t="s">
        <v>1007</v>
      </c>
      <c r="E1233" s="290" t="s">
        <v>1</v>
      </c>
      <c r="F1233" s="291">
        <v>0.19600000000000001</v>
      </c>
      <c r="G1233" s="37"/>
      <c r="H1233" s="43"/>
    </row>
    <row r="1234" s="2" customFormat="1" ht="16.8" customHeight="1">
      <c r="A1234" s="37"/>
      <c r="B1234" s="43"/>
      <c r="C1234" s="292" t="s">
        <v>1007</v>
      </c>
      <c r="D1234" s="292" t="s">
        <v>1008</v>
      </c>
      <c r="E1234" s="16" t="s">
        <v>1</v>
      </c>
      <c r="F1234" s="293">
        <v>0.19600000000000001</v>
      </c>
      <c r="G1234" s="37"/>
      <c r="H1234" s="43"/>
    </row>
    <row r="1235" s="2" customFormat="1" ht="16.8" customHeight="1">
      <c r="A1235" s="37"/>
      <c r="B1235" s="43"/>
      <c r="C1235" s="288" t="s">
        <v>151</v>
      </c>
      <c r="D1235" s="289" t="s">
        <v>151</v>
      </c>
      <c r="E1235" s="290" t="s">
        <v>1</v>
      </c>
      <c r="F1235" s="291">
        <v>3.0739999999999998</v>
      </c>
      <c r="G1235" s="37"/>
      <c r="H1235" s="43"/>
    </row>
    <row r="1236" s="2" customFormat="1" ht="16.8" customHeight="1">
      <c r="A1236" s="37"/>
      <c r="B1236" s="43"/>
      <c r="C1236" s="292" t="s">
        <v>151</v>
      </c>
      <c r="D1236" s="292" t="s">
        <v>1025</v>
      </c>
      <c r="E1236" s="16" t="s">
        <v>1</v>
      </c>
      <c r="F1236" s="293">
        <v>3.0739999999999998</v>
      </c>
      <c r="G1236" s="37"/>
      <c r="H1236" s="43"/>
    </row>
    <row r="1237" s="2" customFormat="1" ht="16.8" customHeight="1">
      <c r="A1237" s="37"/>
      <c r="B1237" s="43"/>
      <c r="C1237" s="294" t="s">
        <v>2378</v>
      </c>
      <c r="D1237" s="37"/>
      <c r="E1237" s="37"/>
      <c r="F1237" s="37"/>
      <c r="G1237" s="37"/>
      <c r="H1237" s="43"/>
    </row>
    <row r="1238" s="2" customFormat="1" ht="16.8" customHeight="1">
      <c r="A1238" s="37"/>
      <c r="B1238" s="43"/>
      <c r="C1238" s="292" t="s">
        <v>1019</v>
      </c>
      <c r="D1238" s="292" t="s">
        <v>1020</v>
      </c>
      <c r="E1238" s="16" t="s">
        <v>398</v>
      </c>
      <c r="F1238" s="293">
        <v>83.432000000000002</v>
      </c>
      <c r="G1238" s="37"/>
      <c r="H1238" s="43"/>
    </row>
    <row r="1239" s="2" customFormat="1" ht="16.8" customHeight="1">
      <c r="A1239" s="37"/>
      <c r="B1239" s="43"/>
      <c r="C1239" s="288" t="s">
        <v>1044</v>
      </c>
      <c r="D1239" s="289" t="s">
        <v>1044</v>
      </c>
      <c r="E1239" s="290" t="s">
        <v>1</v>
      </c>
      <c r="F1239" s="291">
        <v>75.757000000000005</v>
      </c>
      <c r="G1239" s="37"/>
      <c r="H1239" s="43"/>
    </row>
    <row r="1240" s="2" customFormat="1" ht="16.8" customHeight="1">
      <c r="A1240" s="37"/>
      <c r="B1240" s="43"/>
      <c r="C1240" s="292" t="s">
        <v>1044</v>
      </c>
      <c r="D1240" s="292" t="s">
        <v>1045</v>
      </c>
      <c r="E1240" s="16" t="s">
        <v>1</v>
      </c>
      <c r="F1240" s="293">
        <v>75.757000000000005</v>
      </c>
      <c r="G1240" s="37"/>
      <c r="H1240" s="43"/>
    </row>
    <row r="1241" s="2" customFormat="1" ht="16.8" customHeight="1">
      <c r="A1241" s="37"/>
      <c r="B1241" s="43"/>
      <c r="C1241" s="288" t="s">
        <v>1052</v>
      </c>
      <c r="D1241" s="289" t="s">
        <v>1052</v>
      </c>
      <c r="E1241" s="290" t="s">
        <v>1</v>
      </c>
      <c r="F1241" s="291">
        <v>16.018000000000001</v>
      </c>
      <c r="G1241" s="37"/>
      <c r="H1241" s="43"/>
    </row>
    <row r="1242" s="2" customFormat="1" ht="16.8" customHeight="1">
      <c r="A1242" s="37"/>
      <c r="B1242" s="43"/>
      <c r="C1242" s="292" t="s">
        <v>1052</v>
      </c>
      <c r="D1242" s="292" t="s">
        <v>1053</v>
      </c>
      <c r="E1242" s="16" t="s">
        <v>1</v>
      </c>
      <c r="F1242" s="293">
        <v>16.018000000000001</v>
      </c>
      <c r="G1242" s="37"/>
      <c r="H1242" s="43"/>
    </row>
    <row r="1243" s="2" customFormat="1" ht="16.8" customHeight="1">
      <c r="A1243" s="37"/>
      <c r="B1243" s="43"/>
      <c r="C1243" s="288" t="s">
        <v>153</v>
      </c>
      <c r="D1243" s="289" t="s">
        <v>153</v>
      </c>
      <c r="E1243" s="290" t="s">
        <v>1</v>
      </c>
      <c r="F1243" s="291">
        <v>-7.9199999999999999</v>
      </c>
      <c r="G1243" s="37"/>
      <c r="H1243" s="43"/>
    </row>
    <row r="1244" s="2" customFormat="1" ht="16.8" customHeight="1">
      <c r="A1244" s="37"/>
      <c r="B1244" s="43"/>
      <c r="C1244" s="292" t="s">
        <v>153</v>
      </c>
      <c r="D1244" s="292" t="s">
        <v>896</v>
      </c>
      <c r="E1244" s="16" t="s">
        <v>1</v>
      </c>
      <c r="F1244" s="293">
        <v>-7.9199999999999999</v>
      </c>
      <c r="G1244" s="37"/>
      <c r="H1244" s="43"/>
    </row>
    <row r="1245" s="2" customFormat="1" ht="16.8" customHeight="1">
      <c r="A1245" s="37"/>
      <c r="B1245" s="43"/>
      <c r="C1245" s="294" t="s">
        <v>2378</v>
      </c>
      <c r="D1245" s="37"/>
      <c r="E1245" s="37"/>
      <c r="F1245" s="37"/>
      <c r="G1245" s="37"/>
      <c r="H1245" s="43"/>
    </row>
    <row r="1246" s="2" customFormat="1" ht="16.8" customHeight="1">
      <c r="A1246" s="37"/>
      <c r="B1246" s="43"/>
      <c r="C1246" s="292" t="s">
        <v>1055</v>
      </c>
      <c r="D1246" s="292" t="s">
        <v>1056</v>
      </c>
      <c r="E1246" s="16" t="s">
        <v>352</v>
      </c>
      <c r="F1246" s="293">
        <v>521.601</v>
      </c>
      <c r="G1246" s="37"/>
      <c r="H1246" s="43"/>
    </row>
    <row r="1247" s="2" customFormat="1" ht="16.8" customHeight="1">
      <c r="A1247" s="37"/>
      <c r="B1247" s="43"/>
      <c r="C1247" s="288" t="s">
        <v>2392</v>
      </c>
      <c r="D1247" s="289" t="s">
        <v>2392</v>
      </c>
      <c r="E1247" s="290" t="s">
        <v>1</v>
      </c>
      <c r="F1247" s="291">
        <v>-7.9199999999999999</v>
      </c>
      <c r="G1247" s="37"/>
      <c r="H1247" s="43"/>
    </row>
    <row r="1248" s="2" customFormat="1" ht="16.8" customHeight="1">
      <c r="A1248" s="37"/>
      <c r="B1248" s="43"/>
      <c r="C1248" s="292" t="s">
        <v>2392</v>
      </c>
      <c r="D1248" s="292" t="s">
        <v>896</v>
      </c>
      <c r="E1248" s="16" t="s">
        <v>1</v>
      </c>
      <c r="F1248" s="293">
        <v>-7.9199999999999999</v>
      </c>
      <c r="G1248" s="37"/>
      <c r="H1248" s="43"/>
    </row>
    <row r="1249" s="2" customFormat="1" ht="16.8" customHeight="1">
      <c r="A1249" s="37"/>
      <c r="B1249" s="43"/>
      <c r="C1249" s="288" t="s">
        <v>2393</v>
      </c>
      <c r="D1249" s="289" t="s">
        <v>2393</v>
      </c>
      <c r="E1249" s="290" t="s">
        <v>1</v>
      </c>
      <c r="F1249" s="291">
        <v>-10.206</v>
      </c>
      <c r="G1249" s="37"/>
      <c r="H1249" s="43"/>
    </row>
    <row r="1250" s="2" customFormat="1" ht="16.8" customHeight="1">
      <c r="A1250" s="37"/>
      <c r="B1250" s="43"/>
      <c r="C1250" s="292" t="s">
        <v>2393</v>
      </c>
      <c r="D1250" s="292" t="s">
        <v>906</v>
      </c>
      <c r="E1250" s="16" t="s">
        <v>1</v>
      </c>
      <c r="F1250" s="293">
        <v>-10.206</v>
      </c>
      <c r="G1250" s="37"/>
      <c r="H1250" s="43"/>
    </row>
    <row r="1251" s="2" customFormat="1" ht="16.8" customHeight="1">
      <c r="A1251" s="37"/>
      <c r="B1251" s="43"/>
      <c r="C1251" s="288" t="s">
        <v>2394</v>
      </c>
      <c r="D1251" s="289" t="s">
        <v>2394</v>
      </c>
      <c r="E1251" s="290" t="s">
        <v>1</v>
      </c>
      <c r="F1251" s="291">
        <v>-10.206</v>
      </c>
      <c r="G1251" s="37"/>
      <c r="H1251" s="43"/>
    </row>
    <row r="1252" s="2" customFormat="1" ht="16.8" customHeight="1">
      <c r="A1252" s="37"/>
      <c r="B1252" s="43"/>
      <c r="C1252" s="292" t="s">
        <v>2394</v>
      </c>
      <c r="D1252" s="292" t="s">
        <v>906</v>
      </c>
      <c r="E1252" s="16" t="s">
        <v>1</v>
      </c>
      <c r="F1252" s="293">
        <v>-10.206</v>
      </c>
      <c r="G1252" s="37"/>
      <c r="H1252" s="43"/>
    </row>
    <row r="1253" s="2" customFormat="1" ht="16.8" customHeight="1">
      <c r="A1253" s="37"/>
      <c r="B1253" s="43"/>
      <c r="C1253" s="288" t="s">
        <v>440</v>
      </c>
      <c r="D1253" s="289" t="s">
        <v>440</v>
      </c>
      <c r="E1253" s="290" t="s">
        <v>1</v>
      </c>
      <c r="F1253" s="291">
        <v>11.605</v>
      </c>
      <c r="G1253" s="37"/>
      <c r="H1253" s="43"/>
    </row>
    <row r="1254" s="2" customFormat="1" ht="16.8" customHeight="1">
      <c r="A1254" s="37"/>
      <c r="B1254" s="43"/>
      <c r="C1254" s="292" t="s">
        <v>440</v>
      </c>
      <c r="D1254" s="292" t="s">
        <v>441</v>
      </c>
      <c r="E1254" s="16" t="s">
        <v>1</v>
      </c>
      <c r="F1254" s="293">
        <v>11.605</v>
      </c>
      <c r="G1254" s="37"/>
      <c r="H1254" s="43"/>
    </row>
    <row r="1255" s="2" customFormat="1" ht="16.8" customHeight="1">
      <c r="A1255" s="37"/>
      <c r="B1255" s="43"/>
      <c r="C1255" s="288" t="s">
        <v>1076</v>
      </c>
      <c r="D1255" s="289" t="s">
        <v>1076</v>
      </c>
      <c r="E1255" s="290" t="s">
        <v>1</v>
      </c>
      <c r="F1255" s="291">
        <v>55.990000000000002</v>
      </c>
      <c r="G1255" s="37"/>
      <c r="H1255" s="43"/>
    </row>
    <row r="1256" s="2" customFormat="1" ht="16.8" customHeight="1">
      <c r="A1256" s="37"/>
      <c r="B1256" s="43"/>
      <c r="C1256" s="292" t="s">
        <v>1076</v>
      </c>
      <c r="D1256" s="292" t="s">
        <v>1077</v>
      </c>
      <c r="E1256" s="16" t="s">
        <v>1</v>
      </c>
      <c r="F1256" s="293">
        <v>55.990000000000002</v>
      </c>
      <c r="G1256" s="37"/>
      <c r="H1256" s="43"/>
    </row>
    <row r="1257" s="2" customFormat="1" ht="16.8" customHeight="1">
      <c r="A1257" s="37"/>
      <c r="B1257" s="43"/>
      <c r="C1257" s="288" t="s">
        <v>1084</v>
      </c>
      <c r="D1257" s="289" t="s">
        <v>1084</v>
      </c>
      <c r="E1257" s="290" t="s">
        <v>1</v>
      </c>
      <c r="F1257" s="291">
        <v>58.789999999999999</v>
      </c>
      <c r="G1257" s="37"/>
      <c r="H1257" s="43"/>
    </row>
    <row r="1258" s="2" customFormat="1" ht="16.8" customHeight="1">
      <c r="A1258" s="37"/>
      <c r="B1258" s="43"/>
      <c r="C1258" s="292" t="s">
        <v>1084</v>
      </c>
      <c r="D1258" s="292" t="s">
        <v>1085</v>
      </c>
      <c r="E1258" s="16" t="s">
        <v>1</v>
      </c>
      <c r="F1258" s="293">
        <v>58.789999999999999</v>
      </c>
      <c r="G1258" s="37"/>
      <c r="H1258" s="43"/>
    </row>
    <row r="1259" s="2" customFormat="1" ht="16.8" customHeight="1">
      <c r="A1259" s="37"/>
      <c r="B1259" s="43"/>
      <c r="C1259" s="288" t="s">
        <v>154</v>
      </c>
      <c r="D1259" s="289" t="s">
        <v>154</v>
      </c>
      <c r="E1259" s="290" t="s">
        <v>1</v>
      </c>
      <c r="F1259" s="291">
        <v>7.5599999999999996</v>
      </c>
      <c r="G1259" s="37"/>
      <c r="H1259" s="43"/>
    </row>
    <row r="1260" s="2" customFormat="1" ht="16.8" customHeight="1">
      <c r="A1260" s="37"/>
      <c r="B1260" s="43"/>
      <c r="C1260" s="292" t="s">
        <v>154</v>
      </c>
      <c r="D1260" s="292" t="s">
        <v>1093</v>
      </c>
      <c r="E1260" s="16" t="s">
        <v>1</v>
      </c>
      <c r="F1260" s="293">
        <v>7.5599999999999996</v>
      </c>
      <c r="G1260" s="37"/>
      <c r="H1260" s="43"/>
    </row>
    <row r="1261" s="2" customFormat="1" ht="16.8" customHeight="1">
      <c r="A1261" s="37"/>
      <c r="B1261" s="43"/>
      <c r="C1261" s="294" t="s">
        <v>2378</v>
      </c>
      <c r="D1261" s="37"/>
      <c r="E1261" s="37"/>
      <c r="F1261" s="37"/>
      <c r="G1261" s="37"/>
      <c r="H1261" s="43"/>
    </row>
    <row r="1262" s="2" customFormat="1" ht="16.8" customHeight="1">
      <c r="A1262" s="37"/>
      <c r="B1262" s="43"/>
      <c r="C1262" s="292" t="s">
        <v>1087</v>
      </c>
      <c r="D1262" s="292" t="s">
        <v>1088</v>
      </c>
      <c r="E1262" s="16" t="s">
        <v>398</v>
      </c>
      <c r="F1262" s="293">
        <v>389.01999999999998</v>
      </c>
      <c r="G1262" s="37"/>
      <c r="H1262" s="43"/>
    </row>
    <row r="1263" s="2" customFormat="1" ht="16.8" customHeight="1">
      <c r="A1263" s="37"/>
      <c r="B1263" s="43"/>
      <c r="C1263" s="288" t="s">
        <v>1127</v>
      </c>
      <c r="D1263" s="289" t="s">
        <v>1127</v>
      </c>
      <c r="E1263" s="290" t="s">
        <v>1</v>
      </c>
      <c r="F1263" s="291">
        <v>197.316</v>
      </c>
      <c r="G1263" s="37"/>
      <c r="H1263" s="43"/>
    </row>
    <row r="1264" s="2" customFormat="1" ht="16.8" customHeight="1">
      <c r="A1264" s="37"/>
      <c r="B1264" s="43"/>
      <c r="C1264" s="292" t="s">
        <v>1127</v>
      </c>
      <c r="D1264" s="292" t="s">
        <v>1128</v>
      </c>
      <c r="E1264" s="16" t="s">
        <v>1</v>
      </c>
      <c r="F1264" s="293">
        <v>197.316</v>
      </c>
      <c r="G1264" s="37"/>
      <c r="H1264" s="43"/>
    </row>
    <row r="1265" s="2" customFormat="1" ht="16.8" customHeight="1">
      <c r="A1265" s="37"/>
      <c r="B1265" s="43"/>
      <c r="C1265" s="288" t="s">
        <v>1135</v>
      </c>
      <c r="D1265" s="289" t="s">
        <v>1135</v>
      </c>
      <c r="E1265" s="290" t="s">
        <v>1</v>
      </c>
      <c r="F1265" s="291">
        <v>143.82900000000001</v>
      </c>
      <c r="G1265" s="37"/>
      <c r="H1265" s="43"/>
    </row>
    <row r="1266" s="2" customFormat="1" ht="16.8" customHeight="1">
      <c r="A1266" s="37"/>
      <c r="B1266" s="43"/>
      <c r="C1266" s="292" t="s">
        <v>1135</v>
      </c>
      <c r="D1266" s="292" t="s">
        <v>1136</v>
      </c>
      <c r="E1266" s="16" t="s">
        <v>1</v>
      </c>
      <c r="F1266" s="293">
        <v>143.82900000000001</v>
      </c>
      <c r="G1266" s="37"/>
      <c r="H1266" s="43"/>
    </row>
    <row r="1267" s="2" customFormat="1" ht="16.8" customHeight="1">
      <c r="A1267" s="37"/>
      <c r="B1267" s="43"/>
      <c r="C1267" s="288" t="s">
        <v>1143</v>
      </c>
      <c r="D1267" s="289" t="s">
        <v>1143</v>
      </c>
      <c r="E1267" s="290" t="s">
        <v>1</v>
      </c>
      <c r="F1267" s="291">
        <v>67.494</v>
      </c>
      <c r="G1267" s="37"/>
      <c r="H1267" s="43"/>
    </row>
    <row r="1268" s="2" customFormat="1" ht="16.8" customHeight="1">
      <c r="A1268" s="37"/>
      <c r="B1268" s="43"/>
      <c r="C1268" s="292" t="s">
        <v>1143</v>
      </c>
      <c r="D1268" s="292" t="s">
        <v>1144</v>
      </c>
      <c r="E1268" s="16" t="s">
        <v>1</v>
      </c>
      <c r="F1268" s="293">
        <v>67.494</v>
      </c>
      <c r="G1268" s="37"/>
      <c r="H1268" s="43"/>
    </row>
    <row r="1269" s="2" customFormat="1" ht="16.8" customHeight="1">
      <c r="A1269" s="37"/>
      <c r="B1269" s="43"/>
      <c r="C1269" s="288" t="s">
        <v>156</v>
      </c>
      <c r="D1269" s="289" t="s">
        <v>156</v>
      </c>
      <c r="E1269" s="290" t="s">
        <v>1</v>
      </c>
      <c r="F1269" s="291">
        <v>3.96</v>
      </c>
      <c r="G1269" s="37"/>
      <c r="H1269" s="43"/>
    </row>
    <row r="1270" s="2" customFormat="1" ht="16.8" customHeight="1">
      <c r="A1270" s="37"/>
      <c r="B1270" s="43"/>
      <c r="C1270" s="292" t="s">
        <v>156</v>
      </c>
      <c r="D1270" s="292" t="s">
        <v>1151</v>
      </c>
      <c r="E1270" s="16" t="s">
        <v>1</v>
      </c>
      <c r="F1270" s="293">
        <v>3.96</v>
      </c>
      <c r="G1270" s="37"/>
      <c r="H1270" s="43"/>
    </row>
    <row r="1271" s="2" customFormat="1" ht="16.8" customHeight="1">
      <c r="A1271" s="37"/>
      <c r="B1271" s="43"/>
      <c r="C1271" s="294" t="s">
        <v>2378</v>
      </c>
      <c r="D1271" s="37"/>
      <c r="E1271" s="37"/>
      <c r="F1271" s="37"/>
      <c r="G1271" s="37"/>
      <c r="H1271" s="43"/>
    </row>
    <row r="1272" s="2" customFormat="1" ht="16.8" customHeight="1">
      <c r="A1272" s="37"/>
      <c r="B1272" s="43"/>
      <c r="C1272" s="292" t="s">
        <v>1146</v>
      </c>
      <c r="D1272" s="292" t="s">
        <v>1147</v>
      </c>
      <c r="E1272" s="16" t="s">
        <v>352</v>
      </c>
      <c r="F1272" s="293">
        <v>629.11500000000001</v>
      </c>
      <c r="G1272" s="37"/>
      <c r="H1272" s="43"/>
    </row>
    <row r="1273" s="2" customFormat="1" ht="16.8" customHeight="1">
      <c r="A1273" s="37"/>
      <c r="B1273" s="43"/>
      <c r="C1273" s="288" t="s">
        <v>158</v>
      </c>
      <c r="D1273" s="289" t="s">
        <v>158</v>
      </c>
      <c r="E1273" s="290" t="s">
        <v>1</v>
      </c>
      <c r="F1273" s="291">
        <v>5.3040000000000003</v>
      </c>
      <c r="G1273" s="37"/>
      <c r="H1273" s="43"/>
    </row>
    <row r="1274" s="2" customFormat="1" ht="16.8" customHeight="1">
      <c r="A1274" s="37"/>
      <c r="B1274" s="43"/>
      <c r="C1274" s="292" t="s">
        <v>158</v>
      </c>
      <c r="D1274" s="292" t="s">
        <v>1167</v>
      </c>
      <c r="E1274" s="16" t="s">
        <v>1</v>
      </c>
      <c r="F1274" s="293">
        <v>5.3040000000000003</v>
      </c>
      <c r="G1274" s="37"/>
      <c r="H1274" s="43"/>
    </row>
    <row r="1275" s="2" customFormat="1" ht="16.8" customHeight="1">
      <c r="A1275" s="37"/>
      <c r="B1275" s="43"/>
      <c r="C1275" s="294" t="s">
        <v>2378</v>
      </c>
      <c r="D1275" s="37"/>
      <c r="E1275" s="37"/>
      <c r="F1275" s="37"/>
      <c r="G1275" s="37"/>
      <c r="H1275" s="43"/>
    </row>
    <row r="1276" s="2" customFormat="1" ht="16.8" customHeight="1">
      <c r="A1276" s="37"/>
      <c r="B1276" s="43"/>
      <c r="C1276" s="292" t="s">
        <v>1160</v>
      </c>
      <c r="D1276" s="292" t="s">
        <v>1161</v>
      </c>
      <c r="E1276" s="16" t="s">
        <v>352</v>
      </c>
      <c r="F1276" s="293">
        <v>39.353999999999999</v>
      </c>
      <c r="G1276" s="37"/>
      <c r="H1276" s="43"/>
    </row>
    <row r="1277" s="2" customFormat="1" ht="16.8" customHeight="1">
      <c r="A1277" s="37"/>
      <c r="B1277" s="43"/>
      <c r="C1277" s="288" t="s">
        <v>1188</v>
      </c>
      <c r="D1277" s="289" t="s">
        <v>1188</v>
      </c>
      <c r="E1277" s="290" t="s">
        <v>1</v>
      </c>
      <c r="F1277" s="291">
        <v>1258.23</v>
      </c>
      <c r="G1277" s="37"/>
      <c r="H1277" s="43"/>
    </row>
    <row r="1278" s="2" customFormat="1" ht="16.8" customHeight="1">
      <c r="A1278" s="37"/>
      <c r="B1278" s="43"/>
      <c r="C1278" s="292" t="s">
        <v>1188</v>
      </c>
      <c r="D1278" s="292" t="s">
        <v>1189</v>
      </c>
      <c r="E1278" s="16" t="s">
        <v>1</v>
      </c>
      <c r="F1278" s="293">
        <v>1258.23</v>
      </c>
      <c r="G1278" s="37"/>
      <c r="H1278" s="43"/>
    </row>
    <row r="1279" s="2" customFormat="1" ht="16.8" customHeight="1">
      <c r="A1279" s="37"/>
      <c r="B1279" s="43"/>
      <c r="C1279" s="288" t="s">
        <v>1197</v>
      </c>
      <c r="D1279" s="289" t="s">
        <v>1197</v>
      </c>
      <c r="E1279" s="290" t="s">
        <v>1</v>
      </c>
      <c r="F1279" s="291">
        <v>14.640000000000001</v>
      </c>
      <c r="G1279" s="37"/>
      <c r="H1279" s="43"/>
    </row>
    <row r="1280" s="2" customFormat="1" ht="16.8" customHeight="1">
      <c r="A1280" s="37"/>
      <c r="B1280" s="43"/>
      <c r="C1280" s="292" t="s">
        <v>1197</v>
      </c>
      <c r="D1280" s="292" t="s">
        <v>1198</v>
      </c>
      <c r="E1280" s="16" t="s">
        <v>1</v>
      </c>
      <c r="F1280" s="293">
        <v>14.640000000000001</v>
      </c>
      <c r="G1280" s="37"/>
      <c r="H1280" s="43"/>
    </row>
    <row r="1281" s="2" customFormat="1" ht="16.8" customHeight="1">
      <c r="A1281" s="37"/>
      <c r="B1281" s="43"/>
      <c r="C1281" s="288" t="s">
        <v>159</v>
      </c>
      <c r="D1281" s="289" t="s">
        <v>159</v>
      </c>
      <c r="E1281" s="290" t="s">
        <v>1</v>
      </c>
      <c r="F1281" s="291">
        <v>-4.2939999999999996</v>
      </c>
      <c r="G1281" s="37"/>
      <c r="H1281" s="43"/>
    </row>
    <row r="1282" s="2" customFormat="1" ht="16.8" customHeight="1">
      <c r="A1282" s="37"/>
      <c r="B1282" s="43"/>
      <c r="C1282" s="292" t="s">
        <v>159</v>
      </c>
      <c r="D1282" s="292" t="s">
        <v>454</v>
      </c>
      <c r="E1282" s="16" t="s">
        <v>1</v>
      </c>
      <c r="F1282" s="293">
        <v>-4.2939999999999996</v>
      </c>
      <c r="G1282" s="37"/>
      <c r="H1282" s="43"/>
    </row>
    <row r="1283" s="2" customFormat="1" ht="16.8" customHeight="1">
      <c r="A1283" s="37"/>
      <c r="B1283" s="43"/>
      <c r="C1283" s="294" t="s">
        <v>2378</v>
      </c>
      <c r="D1283" s="37"/>
      <c r="E1283" s="37"/>
      <c r="F1283" s="37"/>
      <c r="G1283" s="37"/>
      <c r="H1283" s="43"/>
    </row>
    <row r="1284" s="2" customFormat="1" ht="16.8" customHeight="1">
      <c r="A1284" s="37"/>
      <c r="B1284" s="43"/>
      <c r="C1284" s="292" t="s">
        <v>445</v>
      </c>
      <c r="D1284" s="292" t="s">
        <v>446</v>
      </c>
      <c r="E1284" s="16" t="s">
        <v>415</v>
      </c>
      <c r="F1284" s="293">
        <v>7.3109999999999999</v>
      </c>
      <c r="G1284" s="37"/>
      <c r="H1284" s="43"/>
    </row>
    <row r="1285" s="2" customFormat="1" ht="16.8" customHeight="1">
      <c r="A1285" s="37"/>
      <c r="B1285" s="43"/>
      <c r="C1285" s="288" t="s">
        <v>160</v>
      </c>
      <c r="D1285" s="289" t="s">
        <v>160</v>
      </c>
      <c r="E1285" s="290" t="s">
        <v>1</v>
      </c>
      <c r="F1285" s="291">
        <v>2.0249999999999999</v>
      </c>
      <c r="G1285" s="37"/>
      <c r="H1285" s="43"/>
    </row>
    <row r="1286" s="2" customFormat="1" ht="16.8" customHeight="1">
      <c r="A1286" s="37"/>
      <c r="B1286" s="43"/>
      <c r="C1286" s="292" t="s">
        <v>1</v>
      </c>
      <c r="D1286" s="292" t="s">
        <v>922</v>
      </c>
      <c r="E1286" s="16" t="s">
        <v>1</v>
      </c>
      <c r="F1286" s="293">
        <v>0</v>
      </c>
      <c r="G1286" s="37"/>
      <c r="H1286" s="43"/>
    </row>
    <row r="1287" s="2" customFormat="1" ht="16.8" customHeight="1">
      <c r="A1287" s="37"/>
      <c r="B1287" s="43"/>
      <c r="C1287" s="292" t="s">
        <v>160</v>
      </c>
      <c r="D1287" s="292" t="s">
        <v>923</v>
      </c>
      <c r="E1287" s="16" t="s">
        <v>1</v>
      </c>
      <c r="F1287" s="293">
        <v>2.0249999999999999</v>
      </c>
      <c r="G1287" s="37"/>
      <c r="H1287" s="43"/>
    </row>
    <row r="1288" s="2" customFormat="1" ht="16.8" customHeight="1">
      <c r="A1288" s="37"/>
      <c r="B1288" s="43"/>
      <c r="C1288" s="294" t="s">
        <v>2378</v>
      </c>
      <c r="D1288" s="37"/>
      <c r="E1288" s="37"/>
      <c r="F1288" s="37"/>
      <c r="G1288" s="37"/>
      <c r="H1288" s="43"/>
    </row>
    <row r="1289" s="2" customFormat="1" ht="16.8" customHeight="1">
      <c r="A1289" s="37"/>
      <c r="B1289" s="43"/>
      <c r="C1289" s="292" t="s">
        <v>1200</v>
      </c>
      <c r="D1289" s="292" t="s">
        <v>1201</v>
      </c>
      <c r="E1289" s="16" t="s">
        <v>352</v>
      </c>
      <c r="F1289" s="293">
        <v>12.041</v>
      </c>
      <c r="G1289" s="37"/>
      <c r="H1289" s="43"/>
    </row>
    <row r="1290" s="2" customFormat="1" ht="16.8" customHeight="1">
      <c r="A1290" s="37"/>
      <c r="B1290" s="43"/>
      <c r="C1290" s="288" t="s">
        <v>1212</v>
      </c>
      <c r="D1290" s="289" t="s">
        <v>1212</v>
      </c>
      <c r="E1290" s="290" t="s">
        <v>1</v>
      </c>
      <c r="F1290" s="291">
        <v>36.122999999999998</v>
      </c>
      <c r="G1290" s="37"/>
      <c r="H1290" s="43"/>
    </row>
    <row r="1291" s="2" customFormat="1" ht="16.8" customHeight="1">
      <c r="A1291" s="37"/>
      <c r="B1291" s="43"/>
      <c r="C1291" s="292" t="s">
        <v>1212</v>
      </c>
      <c r="D1291" s="292" t="s">
        <v>1213</v>
      </c>
      <c r="E1291" s="16" t="s">
        <v>1</v>
      </c>
      <c r="F1291" s="293">
        <v>36.122999999999998</v>
      </c>
      <c r="G1291" s="37"/>
      <c r="H1291" s="43"/>
    </row>
    <row r="1292" s="2" customFormat="1" ht="16.8" customHeight="1">
      <c r="A1292" s="37"/>
      <c r="B1292" s="43"/>
      <c r="C1292" s="288" t="s">
        <v>161</v>
      </c>
      <c r="D1292" s="289" t="s">
        <v>161</v>
      </c>
      <c r="E1292" s="290" t="s">
        <v>1</v>
      </c>
      <c r="F1292" s="291">
        <v>7.3920000000000003</v>
      </c>
      <c r="G1292" s="37"/>
      <c r="H1292" s="43"/>
    </row>
    <row r="1293" s="2" customFormat="1" ht="16.8" customHeight="1">
      <c r="A1293" s="37"/>
      <c r="B1293" s="43"/>
      <c r="C1293" s="292" t="s">
        <v>1</v>
      </c>
      <c r="D1293" s="292" t="s">
        <v>1022</v>
      </c>
      <c r="E1293" s="16" t="s">
        <v>1</v>
      </c>
      <c r="F1293" s="293">
        <v>0</v>
      </c>
      <c r="G1293" s="37"/>
      <c r="H1293" s="43"/>
    </row>
    <row r="1294" s="2" customFormat="1" ht="16.8" customHeight="1">
      <c r="A1294" s="37"/>
      <c r="B1294" s="43"/>
      <c r="C1294" s="292" t="s">
        <v>161</v>
      </c>
      <c r="D1294" s="292" t="s">
        <v>1220</v>
      </c>
      <c r="E1294" s="16" t="s">
        <v>1</v>
      </c>
      <c r="F1294" s="293">
        <v>7.3920000000000003</v>
      </c>
      <c r="G1294" s="37"/>
      <c r="H1294" s="43"/>
    </row>
    <row r="1295" s="2" customFormat="1" ht="16.8" customHeight="1">
      <c r="A1295" s="37"/>
      <c r="B1295" s="43"/>
      <c r="C1295" s="294" t="s">
        <v>2378</v>
      </c>
      <c r="D1295" s="37"/>
      <c r="E1295" s="37"/>
      <c r="F1295" s="37"/>
      <c r="G1295" s="37"/>
      <c r="H1295" s="43"/>
    </row>
    <row r="1296" s="2" customFormat="1" ht="16.8" customHeight="1">
      <c r="A1296" s="37"/>
      <c r="B1296" s="43"/>
      <c r="C1296" s="292" t="s">
        <v>1215</v>
      </c>
      <c r="D1296" s="292" t="s">
        <v>1216</v>
      </c>
      <c r="E1296" s="16" t="s">
        <v>352</v>
      </c>
      <c r="F1296" s="293">
        <v>554.68499999999995</v>
      </c>
      <c r="G1296" s="37"/>
      <c r="H1296" s="43"/>
    </row>
    <row r="1297" s="2" customFormat="1" ht="16.8" customHeight="1">
      <c r="A1297" s="37"/>
      <c r="B1297" s="43"/>
      <c r="C1297" s="288" t="s">
        <v>163</v>
      </c>
      <c r="D1297" s="289" t="s">
        <v>163</v>
      </c>
      <c r="E1297" s="290" t="s">
        <v>1</v>
      </c>
      <c r="F1297" s="291">
        <v>-3.96</v>
      </c>
      <c r="G1297" s="37"/>
      <c r="H1297" s="43"/>
    </row>
    <row r="1298" s="2" customFormat="1" ht="16.8" customHeight="1">
      <c r="A1298" s="37"/>
      <c r="B1298" s="43"/>
      <c r="C1298" s="292" t="s">
        <v>163</v>
      </c>
      <c r="D1298" s="292" t="s">
        <v>1239</v>
      </c>
      <c r="E1298" s="16" t="s">
        <v>1</v>
      </c>
      <c r="F1298" s="293">
        <v>-3.96</v>
      </c>
      <c r="G1298" s="37"/>
      <c r="H1298" s="43"/>
    </row>
    <row r="1299" s="2" customFormat="1" ht="16.8" customHeight="1">
      <c r="A1299" s="37"/>
      <c r="B1299" s="43"/>
      <c r="C1299" s="294" t="s">
        <v>2378</v>
      </c>
      <c r="D1299" s="37"/>
      <c r="E1299" s="37"/>
      <c r="F1299" s="37"/>
      <c r="G1299" s="37"/>
      <c r="H1299" s="43"/>
    </row>
    <row r="1300" s="2" customFormat="1" ht="16.8" customHeight="1">
      <c r="A1300" s="37"/>
      <c r="B1300" s="43"/>
      <c r="C1300" s="292" t="s">
        <v>1235</v>
      </c>
      <c r="D1300" s="292" t="s">
        <v>1236</v>
      </c>
      <c r="E1300" s="16" t="s">
        <v>875</v>
      </c>
      <c r="F1300" s="293">
        <v>659.40200000000004</v>
      </c>
      <c r="G1300" s="37"/>
      <c r="H1300" s="43"/>
    </row>
    <row r="1301" s="2" customFormat="1" ht="16.8" customHeight="1">
      <c r="A1301" s="37"/>
      <c r="B1301" s="43"/>
      <c r="C1301" s="288" t="s">
        <v>1260</v>
      </c>
      <c r="D1301" s="289" t="s">
        <v>1260</v>
      </c>
      <c r="E1301" s="290" t="s">
        <v>1</v>
      </c>
      <c r="F1301" s="291">
        <v>5.7599999999999998</v>
      </c>
      <c r="G1301" s="37"/>
      <c r="H1301" s="43"/>
    </row>
    <row r="1302" s="2" customFormat="1" ht="16.8" customHeight="1">
      <c r="A1302" s="37"/>
      <c r="B1302" s="43"/>
      <c r="C1302" s="292" t="s">
        <v>1260</v>
      </c>
      <c r="D1302" s="292" t="s">
        <v>1261</v>
      </c>
      <c r="E1302" s="16" t="s">
        <v>1</v>
      </c>
      <c r="F1302" s="293">
        <v>5.7599999999999998</v>
      </c>
      <c r="G1302" s="37"/>
      <c r="H1302" s="43"/>
    </row>
    <row r="1303" s="2" customFormat="1" ht="16.8" customHeight="1">
      <c r="A1303" s="37"/>
      <c r="B1303" s="43"/>
      <c r="C1303" s="288" t="s">
        <v>1267</v>
      </c>
      <c r="D1303" s="289" t="s">
        <v>1267</v>
      </c>
      <c r="E1303" s="290" t="s">
        <v>1</v>
      </c>
      <c r="F1303" s="291">
        <v>5.7599999999999998</v>
      </c>
      <c r="G1303" s="37"/>
      <c r="H1303" s="43"/>
    </row>
    <row r="1304" s="2" customFormat="1" ht="16.8" customHeight="1">
      <c r="A1304" s="37"/>
      <c r="B1304" s="43"/>
      <c r="C1304" s="292" t="s">
        <v>1267</v>
      </c>
      <c r="D1304" s="292" t="s">
        <v>1268</v>
      </c>
      <c r="E1304" s="16" t="s">
        <v>1</v>
      </c>
      <c r="F1304" s="293">
        <v>5.7599999999999998</v>
      </c>
      <c r="G1304" s="37"/>
      <c r="H1304" s="43"/>
    </row>
    <row r="1305" s="2" customFormat="1" ht="16.8" customHeight="1">
      <c r="A1305" s="37"/>
      <c r="B1305" s="43"/>
      <c r="C1305" s="288" t="s">
        <v>1274</v>
      </c>
      <c r="D1305" s="289" t="s">
        <v>1274</v>
      </c>
      <c r="E1305" s="290" t="s">
        <v>1</v>
      </c>
      <c r="F1305" s="291">
        <v>5.7599999999999998</v>
      </c>
      <c r="G1305" s="37"/>
      <c r="H1305" s="43"/>
    </row>
    <row r="1306" s="2" customFormat="1" ht="16.8" customHeight="1">
      <c r="A1306" s="37"/>
      <c r="B1306" s="43"/>
      <c r="C1306" s="292" t="s">
        <v>1274</v>
      </c>
      <c r="D1306" s="292" t="s">
        <v>1275</v>
      </c>
      <c r="E1306" s="16" t="s">
        <v>1</v>
      </c>
      <c r="F1306" s="293">
        <v>5.7599999999999998</v>
      </c>
      <c r="G1306" s="37"/>
      <c r="H1306" s="43"/>
    </row>
    <row r="1307" s="2" customFormat="1" ht="16.8" customHeight="1">
      <c r="A1307" s="37"/>
      <c r="B1307" s="43"/>
      <c r="C1307" s="288" t="s">
        <v>1282</v>
      </c>
      <c r="D1307" s="289" t="s">
        <v>1282</v>
      </c>
      <c r="E1307" s="290" t="s">
        <v>1</v>
      </c>
      <c r="F1307" s="291">
        <v>11.52</v>
      </c>
      <c r="G1307" s="37"/>
      <c r="H1307" s="43"/>
    </row>
    <row r="1308" s="2" customFormat="1" ht="16.8" customHeight="1">
      <c r="A1308" s="37"/>
      <c r="B1308" s="43"/>
      <c r="C1308" s="292" t="s">
        <v>1282</v>
      </c>
      <c r="D1308" s="292" t="s">
        <v>1283</v>
      </c>
      <c r="E1308" s="16" t="s">
        <v>1</v>
      </c>
      <c r="F1308" s="293">
        <v>11.52</v>
      </c>
      <c r="G1308" s="37"/>
      <c r="H1308" s="43"/>
    </row>
    <row r="1309" s="2" customFormat="1" ht="16.8" customHeight="1">
      <c r="A1309" s="37"/>
      <c r="B1309" s="43"/>
      <c r="C1309" s="288" t="s">
        <v>1289</v>
      </c>
      <c r="D1309" s="289" t="s">
        <v>1289</v>
      </c>
      <c r="E1309" s="290" t="s">
        <v>1</v>
      </c>
      <c r="F1309" s="291">
        <v>5.7599999999999998</v>
      </c>
      <c r="G1309" s="37"/>
      <c r="H1309" s="43"/>
    </row>
    <row r="1310" s="2" customFormat="1" ht="16.8" customHeight="1">
      <c r="A1310" s="37"/>
      <c r="B1310" s="43"/>
      <c r="C1310" s="292" t="s">
        <v>1289</v>
      </c>
      <c r="D1310" s="292" t="s">
        <v>1290</v>
      </c>
      <c r="E1310" s="16" t="s">
        <v>1</v>
      </c>
      <c r="F1310" s="293">
        <v>5.7599999999999998</v>
      </c>
      <c r="G1310" s="37"/>
      <c r="H1310" s="43"/>
    </row>
    <row r="1311" s="2" customFormat="1" ht="16.8" customHeight="1">
      <c r="A1311" s="37"/>
      <c r="B1311" s="43"/>
      <c r="C1311" s="288" t="s">
        <v>164</v>
      </c>
      <c r="D1311" s="289" t="s">
        <v>164</v>
      </c>
      <c r="E1311" s="290" t="s">
        <v>1</v>
      </c>
      <c r="F1311" s="291">
        <v>7.7999999999999998</v>
      </c>
      <c r="G1311" s="37"/>
      <c r="H1311" s="43"/>
    </row>
    <row r="1312" s="2" customFormat="1" ht="16.8" customHeight="1">
      <c r="A1312" s="37"/>
      <c r="B1312" s="43"/>
      <c r="C1312" s="292" t="s">
        <v>164</v>
      </c>
      <c r="D1312" s="292" t="s">
        <v>1298</v>
      </c>
      <c r="E1312" s="16" t="s">
        <v>1</v>
      </c>
      <c r="F1312" s="293">
        <v>7.7999999999999998</v>
      </c>
      <c r="G1312" s="37"/>
      <c r="H1312" s="43"/>
    </row>
    <row r="1313" s="2" customFormat="1" ht="16.8" customHeight="1">
      <c r="A1313" s="37"/>
      <c r="B1313" s="43"/>
      <c r="C1313" s="294" t="s">
        <v>2378</v>
      </c>
      <c r="D1313" s="37"/>
      <c r="E1313" s="37"/>
      <c r="F1313" s="37"/>
      <c r="G1313" s="37"/>
      <c r="H1313" s="43"/>
    </row>
    <row r="1314" s="2" customFormat="1" ht="16.8" customHeight="1">
      <c r="A1314" s="37"/>
      <c r="B1314" s="43"/>
      <c r="C1314" s="292" t="s">
        <v>1292</v>
      </c>
      <c r="D1314" s="292" t="s">
        <v>1293</v>
      </c>
      <c r="E1314" s="16" t="s">
        <v>398</v>
      </c>
      <c r="F1314" s="293">
        <v>61.939999999999998</v>
      </c>
      <c r="G1314" s="37"/>
      <c r="H1314" s="43"/>
    </row>
    <row r="1315" s="2" customFormat="1" ht="16.8" customHeight="1">
      <c r="A1315" s="37"/>
      <c r="B1315" s="43"/>
      <c r="C1315" s="288" t="s">
        <v>469</v>
      </c>
      <c r="D1315" s="289" t="s">
        <v>469</v>
      </c>
      <c r="E1315" s="290" t="s">
        <v>1</v>
      </c>
      <c r="F1315" s="291">
        <v>14.622</v>
      </c>
      <c r="G1315" s="37"/>
      <c r="H1315" s="43"/>
    </row>
    <row r="1316" s="2" customFormat="1" ht="16.8" customHeight="1">
      <c r="A1316" s="37"/>
      <c r="B1316" s="43"/>
      <c r="C1316" s="292" t="s">
        <v>469</v>
      </c>
      <c r="D1316" s="292" t="s">
        <v>470</v>
      </c>
      <c r="E1316" s="16" t="s">
        <v>1</v>
      </c>
      <c r="F1316" s="293">
        <v>14.622</v>
      </c>
      <c r="G1316" s="37"/>
      <c r="H1316" s="43"/>
    </row>
    <row r="1317" s="2" customFormat="1" ht="16.8" customHeight="1">
      <c r="A1317" s="37"/>
      <c r="B1317" s="43"/>
      <c r="C1317" s="288" t="s">
        <v>165</v>
      </c>
      <c r="D1317" s="289" t="s">
        <v>165</v>
      </c>
      <c r="E1317" s="290" t="s">
        <v>1</v>
      </c>
      <c r="F1317" s="291">
        <v>10.206</v>
      </c>
      <c r="G1317" s="37"/>
      <c r="H1317" s="43"/>
    </row>
    <row r="1318" s="2" customFormat="1" ht="16.8" customHeight="1">
      <c r="A1318" s="37"/>
      <c r="B1318" s="43"/>
      <c r="C1318" s="292" t="s">
        <v>165</v>
      </c>
      <c r="D1318" s="292" t="s">
        <v>1309</v>
      </c>
      <c r="E1318" s="16" t="s">
        <v>1</v>
      </c>
      <c r="F1318" s="293">
        <v>10.206</v>
      </c>
      <c r="G1318" s="37"/>
      <c r="H1318" s="43"/>
    </row>
    <row r="1319" s="2" customFormat="1" ht="16.8" customHeight="1">
      <c r="A1319" s="37"/>
      <c r="B1319" s="43"/>
      <c r="C1319" s="294" t="s">
        <v>2378</v>
      </c>
      <c r="D1319" s="37"/>
      <c r="E1319" s="37"/>
      <c r="F1319" s="37"/>
      <c r="G1319" s="37"/>
      <c r="H1319" s="43"/>
    </row>
    <row r="1320" s="2" customFormat="1" ht="16.8" customHeight="1">
      <c r="A1320" s="37"/>
      <c r="B1320" s="43"/>
      <c r="C1320" s="292" t="s">
        <v>1304</v>
      </c>
      <c r="D1320" s="292" t="s">
        <v>1305</v>
      </c>
      <c r="E1320" s="16" t="s">
        <v>352</v>
      </c>
      <c r="F1320" s="293">
        <v>84.564999999999998</v>
      </c>
      <c r="G1320" s="37"/>
      <c r="H1320" s="43"/>
    </row>
    <row r="1321" s="2" customFormat="1" ht="16.8" customHeight="1">
      <c r="A1321" s="37"/>
      <c r="B1321" s="43"/>
      <c r="C1321" s="288" t="s">
        <v>167</v>
      </c>
      <c r="D1321" s="289" t="s">
        <v>167</v>
      </c>
      <c r="E1321" s="290" t="s">
        <v>1</v>
      </c>
      <c r="F1321" s="291">
        <v>0.085999999999999993</v>
      </c>
      <c r="G1321" s="37"/>
      <c r="H1321" s="43"/>
    </row>
    <row r="1322" s="2" customFormat="1">
      <c r="A1322" s="37"/>
      <c r="B1322" s="43"/>
      <c r="C1322" s="292" t="s">
        <v>1</v>
      </c>
      <c r="D1322" s="292" t="s">
        <v>653</v>
      </c>
      <c r="E1322" s="16" t="s">
        <v>1</v>
      </c>
      <c r="F1322" s="293">
        <v>0</v>
      </c>
      <c r="G1322" s="37"/>
      <c r="H1322" s="43"/>
    </row>
    <row r="1323" s="2" customFormat="1" ht="16.8" customHeight="1">
      <c r="A1323" s="37"/>
      <c r="B1323" s="43"/>
      <c r="C1323" s="292" t="s">
        <v>167</v>
      </c>
      <c r="D1323" s="292" t="s">
        <v>1322</v>
      </c>
      <c r="E1323" s="16" t="s">
        <v>1</v>
      </c>
      <c r="F1323" s="293">
        <v>0.085999999999999993</v>
      </c>
      <c r="G1323" s="37"/>
      <c r="H1323" s="43"/>
    </row>
    <row r="1324" s="2" customFormat="1" ht="16.8" customHeight="1">
      <c r="A1324" s="37"/>
      <c r="B1324" s="43"/>
      <c r="C1324" s="294" t="s">
        <v>2378</v>
      </c>
      <c r="D1324" s="37"/>
      <c r="E1324" s="37"/>
      <c r="F1324" s="37"/>
      <c r="G1324" s="37"/>
      <c r="H1324" s="43"/>
    </row>
    <row r="1325" s="2" customFormat="1" ht="16.8" customHeight="1">
      <c r="A1325" s="37"/>
      <c r="B1325" s="43"/>
      <c r="C1325" s="292" t="s">
        <v>1317</v>
      </c>
      <c r="D1325" s="292" t="s">
        <v>1318</v>
      </c>
      <c r="E1325" s="16" t="s">
        <v>415</v>
      </c>
      <c r="F1325" s="293">
        <v>0.10299999999999999</v>
      </c>
      <c r="G1325" s="37"/>
      <c r="H1325" s="43"/>
    </row>
    <row r="1326" s="2" customFormat="1" ht="16.8" customHeight="1">
      <c r="A1326" s="37"/>
      <c r="B1326" s="43"/>
      <c r="C1326" s="288" t="s">
        <v>1331</v>
      </c>
      <c r="D1326" s="289" t="s">
        <v>1331</v>
      </c>
      <c r="E1326" s="290" t="s">
        <v>1</v>
      </c>
      <c r="F1326" s="291">
        <v>0.31</v>
      </c>
      <c r="G1326" s="37"/>
      <c r="H1326" s="43"/>
    </row>
    <row r="1327" s="2" customFormat="1" ht="16.8" customHeight="1">
      <c r="A1327" s="37"/>
      <c r="B1327" s="43"/>
      <c r="C1327" s="292" t="s">
        <v>1331</v>
      </c>
      <c r="D1327" s="292" t="s">
        <v>1332</v>
      </c>
      <c r="E1327" s="16" t="s">
        <v>1</v>
      </c>
      <c r="F1327" s="293">
        <v>0.31</v>
      </c>
      <c r="G1327" s="37"/>
      <c r="H1327" s="43"/>
    </row>
    <row r="1328" s="2" customFormat="1" ht="16.8" customHeight="1">
      <c r="A1328" s="37"/>
      <c r="B1328" s="43"/>
      <c r="C1328" s="288" t="s">
        <v>1338</v>
      </c>
      <c r="D1328" s="289" t="s">
        <v>1338</v>
      </c>
      <c r="E1328" s="290" t="s">
        <v>1</v>
      </c>
      <c r="F1328" s="291">
        <v>0.31</v>
      </c>
      <c r="G1328" s="37"/>
      <c r="H1328" s="43"/>
    </row>
    <row r="1329" s="2" customFormat="1" ht="16.8" customHeight="1">
      <c r="A1329" s="37"/>
      <c r="B1329" s="43"/>
      <c r="C1329" s="292" t="s">
        <v>1338</v>
      </c>
      <c r="D1329" s="292" t="s">
        <v>1339</v>
      </c>
      <c r="E1329" s="16" t="s">
        <v>1</v>
      </c>
      <c r="F1329" s="293">
        <v>0.31</v>
      </c>
      <c r="G1329" s="37"/>
      <c r="H1329" s="43"/>
    </row>
    <row r="1330" s="2" customFormat="1" ht="16.8" customHeight="1">
      <c r="A1330" s="37"/>
      <c r="B1330" s="43"/>
      <c r="C1330" s="288" t="s">
        <v>1347</v>
      </c>
      <c r="D1330" s="289" t="s">
        <v>1347</v>
      </c>
      <c r="E1330" s="290" t="s">
        <v>1</v>
      </c>
      <c r="F1330" s="291">
        <v>2.3999999999999999</v>
      </c>
      <c r="G1330" s="37"/>
      <c r="H1330" s="43"/>
    </row>
    <row r="1331" s="2" customFormat="1" ht="16.8" customHeight="1">
      <c r="A1331" s="37"/>
      <c r="B1331" s="43"/>
      <c r="C1331" s="292" t="s">
        <v>1347</v>
      </c>
      <c r="D1331" s="292" t="s">
        <v>1348</v>
      </c>
      <c r="E1331" s="16" t="s">
        <v>1</v>
      </c>
      <c r="F1331" s="293">
        <v>2.3999999999999999</v>
      </c>
      <c r="G1331" s="37"/>
      <c r="H1331" s="43"/>
    </row>
    <row r="1332" s="2" customFormat="1" ht="16.8" customHeight="1">
      <c r="A1332" s="37"/>
      <c r="B1332" s="43"/>
      <c r="C1332" s="288" t="s">
        <v>1355</v>
      </c>
      <c r="D1332" s="289" t="s">
        <v>1355</v>
      </c>
      <c r="E1332" s="290" t="s">
        <v>1</v>
      </c>
      <c r="F1332" s="291">
        <v>2.4900000000000002</v>
      </c>
      <c r="G1332" s="37"/>
      <c r="H1332" s="43"/>
    </row>
    <row r="1333" s="2" customFormat="1" ht="16.8" customHeight="1">
      <c r="A1333" s="37"/>
      <c r="B1333" s="43"/>
      <c r="C1333" s="292" t="s">
        <v>1355</v>
      </c>
      <c r="D1333" s="292" t="s">
        <v>1356</v>
      </c>
      <c r="E1333" s="16" t="s">
        <v>1</v>
      </c>
      <c r="F1333" s="293">
        <v>2.4900000000000002</v>
      </c>
      <c r="G1333" s="37"/>
      <c r="H1333" s="43"/>
    </row>
    <row r="1334" s="2" customFormat="1" ht="16.8" customHeight="1">
      <c r="A1334" s="37"/>
      <c r="B1334" s="43"/>
      <c r="C1334" s="288" t="s">
        <v>169</v>
      </c>
      <c r="D1334" s="289" t="s">
        <v>169</v>
      </c>
      <c r="E1334" s="290" t="s">
        <v>1</v>
      </c>
      <c r="F1334" s="291">
        <v>13</v>
      </c>
      <c r="G1334" s="37"/>
      <c r="H1334" s="43"/>
    </row>
    <row r="1335" s="2" customFormat="1">
      <c r="A1335" s="37"/>
      <c r="B1335" s="43"/>
      <c r="C1335" s="292" t="s">
        <v>1</v>
      </c>
      <c r="D1335" s="292" t="s">
        <v>1364</v>
      </c>
      <c r="E1335" s="16" t="s">
        <v>1</v>
      </c>
      <c r="F1335" s="293">
        <v>0</v>
      </c>
      <c r="G1335" s="37"/>
      <c r="H1335" s="43"/>
    </row>
    <row r="1336" s="2" customFormat="1" ht="16.8" customHeight="1">
      <c r="A1336" s="37"/>
      <c r="B1336" s="43"/>
      <c r="C1336" s="292" t="s">
        <v>169</v>
      </c>
      <c r="D1336" s="292" t="s">
        <v>1365</v>
      </c>
      <c r="E1336" s="16" t="s">
        <v>1</v>
      </c>
      <c r="F1336" s="293">
        <v>13</v>
      </c>
      <c r="G1336" s="37"/>
      <c r="H1336" s="43"/>
    </row>
    <row r="1337" s="2" customFormat="1" ht="16.8" customHeight="1">
      <c r="A1337" s="37"/>
      <c r="B1337" s="43"/>
      <c r="C1337" s="294" t="s">
        <v>2378</v>
      </c>
      <c r="D1337" s="37"/>
      <c r="E1337" s="37"/>
      <c r="F1337" s="37"/>
      <c r="G1337" s="37"/>
      <c r="H1337" s="43"/>
    </row>
    <row r="1338" s="2" customFormat="1" ht="16.8" customHeight="1">
      <c r="A1338" s="37"/>
      <c r="B1338" s="43"/>
      <c r="C1338" s="292" t="s">
        <v>1358</v>
      </c>
      <c r="D1338" s="292" t="s">
        <v>1359</v>
      </c>
      <c r="E1338" s="16" t="s">
        <v>1360</v>
      </c>
      <c r="F1338" s="293">
        <v>26</v>
      </c>
      <c r="G1338" s="37"/>
      <c r="H1338" s="43"/>
    </row>
    <row r="1339" s="2" customFormat="1" ht="16.8" customHeight="1">
      <c r="A1339" s="37"/>
      <c r="B1339" s="43"/>
      <c r="C1339" s="288" t="s">
        <v>1374</v>
      </c>
      <c r="D1339" s="289" t="s">
        <v>1374</v>
      </c>
      <c r="E1339" s="290" t="s">
        <v>1</v>
      </c>
      <c r="F1339" s="291">
        <v>26</v>
      </c>
      <c r="G1339" s="37"/>
      <c r="H1339" s="43"/>
    </row>
    <row r="1340" s="2" customFormat="1" ht="16.8" customHeight="1">
      <c r="A1340" s="37"/>
      <c r="B1340" s="43"/>
      <c r="C1340" s="292" t="s">
        <v>1374</v>
      </c>
      <c r="D1340" s="292" t="s">
        <v>1375</v>
      </c>
      <c r="E1340" s="16" t="s">
        <v>1</v>
      </c>
      <c r="F1340" s="293">
        <v>26</v>
      </c>
      <c r="G1340" s="37"/>
      <c r="H1340" s="43"/>
    </row>
    <row r="1341" s="2" customFormat="1" ht="16.8" customHeight="1">
      <c r="A1341" s="37"/>
      <c r="B1341" s="43"/>
      <c r="C1341" s="288" t="s">
        <v>1382</v>
      </c>
      <c r="D1341" s="289" t="s">
        <v>1382</v>
      </c>
      <c r="E1341" s="290" t="s">
        <v>1</v>
      </c>
      <c r="F1341" s="291">
        <v>13</v>
      </c>
      <c r="G1341" s="37"/>
      <c r="H1341" s="43"/>
    </row>
    <row r="1342" s="2" customFormat="1" ht="16.8" customHeight="1">
      <c r="A1342" s="37"/>
      <c r="B1342" s="43"/>
      <c r="C1342" s="292" t="s">
        <v>1382</v>
      </c>
      <c r="D1342" s="292" t="s">
        <v>1383</v>
      </c>
      <c r="E1342" s="16" t="s">
        <v>1</v>
      </c>
      <c r="F1342" s="293">
        <v>13</v>
      </c>
      <c r="G1342" s="37"/>
      <c r="H1342" s="43"/>
    </row>
    <row r="1343" s="2" customFormat="1" ht="16.8" customHeight="1">
      <c r="A1343" s="37"/>
      <c r="B1343" s="43"/>
      <c r="C1343" s="288" t="s">
        <v>1390</v>
      </c>
      <c r="D1343" s="289" t="s">
        <v>1390</v>
      </c>
      <c r="E1343" s="290" t="s">
        <v>1</v>
      </c>
      <c r="F1343" s="291">
        <v>13</v>
      </c>
      <c r="G1343" s="37"/>
      <c r="H1343" s="43"/>
    </row>
    <row r="1344" s="2" customFormat="1" ht="16.8" customHeight="1">
      <c r="A1344" s="37"/>
      <c r="B1344" s="43"/>
      <c r="C1344" s="292" t="s">
        <v>1390</v>
      </c>
      <c r="D1344" s="292" t="s">
        <v>1391</v>
      </c>
      <c r="E1344" s="16" t="s">
        <v>1</v>
      </c>
      <c r="F1344" s="293">
        <v>13</v>
      </c>
      <c r="G1344" s="37"/>
      <c r="H1344" s="43"/>
    </row>
    <row r="1345" s="2" customFormat="1" ht="16.8" customHeight="1">
      <c r="A1345" s="37"/>
      <c r="B1345" s="43"/>
      <c r="C1345" s="288" t="s">
        <v>482</v>
      </c>
      <c r="D1345" s="289" t="s">
        <v>482</v>
      </c>
      <c r="E1345" s="290" t="s">
        <v>1</v>
      </c>
      <c r="F1345" s="291">
        <v>7.3109999999999999</v>
      </c>
      <c r="G1345" s="37"/>
      <c r="H1345" s="43"/>
    </row>
    <row r="1346" s="2" customFormat="1" ht="16.8" customHeight="1">
      <c r="A1346" s="37"/>
      <c r="B1346" s="43"/>
      <c r="C1346" s="292" t="s">
        <v>482</v>
      </c>
      <c r="D1346" s="292" t="s">
        <v>483</v>
      </c>
      <c r="E1346" s="16" t="s">
        <v>1</v>
      </c>
      <c r="F1346" s="293">
        <v>7.3109999999999999</v>
      </c>
      <c r="G1346" s="37"/>
      <c r="H1346" s="43"/>
    </row>
    <row r="1347" s="2" customFormat="1" ht="16.8" customHeight="1">
      <c r="A1347" s="37"/>
      <c r="B1347" s="43"/>
      <c r="C1347" s="288" t="s">
        <v>1997</v>
      </c>
      <c r="D1347" s="289" t="s">
        <v>1997</v>
      </c>
      <c r="E1347" s="290" t="s">
        <v>1</v>
      </c>
      <c r="F1347" s="291">
        <v>4</v>
      </c>
      <c r="G1347" s="37"/>
      <c r="H1347" s="43"/>
    </row>
    <row r="1348" s="2" customFormat="1" ht="16.8" customHeight="1">
      <c r="A1348" s="37"/>
      <c r="B1348" s="43"/>
      <c r="C1348" s="292" t="s">
        <v>1997</v>
      </c>
      <c r="D1348" s="292" t="s">
        <v>1998</v>
      </c>
      <c r="E1348" s="16" t="s">
        <v>1</v>
      </c>
      <c r="F1348" s="293">
        <v>4</v>
      </c>
      <c r="G1348" s="37"/>
      <c r="H1348" s="43"/>
    </row>
    <row r="1349" s="2" customFormat="1" ht="16.8" customHeight="1">
      <c r="A1349" s="37"/>
      <c r="B1349" s="43"/>
      <c r="C1349" s="288" t="s">
        <v>2006</v>
      </c>
      <c r="D1349" s="289" t="s">
        <v>2006</v>
      </c>
      <c r="E1349" s="290" t="s">
        <v>1</v>
      </c>
      <c r="F1349" s="291">
        <v>50.060000000000002</v>
      </c>
      <c r="G1349" s="37"/>
      <c r="H1349" s="43"/>
    </row>
    <row r="1350" s="2" customFormat="1" ht="16.8" customHeight="1">
      <c r="A1350" s="37"/>
      <c r="B1350" s="43"/>
      <c r="C1350" s="292" t="s">
        <v>2006</v>
      </c>
      <c r="D1350" s="292" t="s">
        <v>2007</v>
      </c>
      <c r="E1350" s="16" t="s">
        <v>1</v>
      </c>
      <c r="F1350" s="293">
        <v>50.060000000000002</v>
      </c>
      <c r="G1350" s="37"/>
      <c r="H1350" s="43"/>
    </row>
    <row r="1351" s="2" customFormat="1" ht="16.8" customHeight="1">
      <c r="A1351" s="37"/>
      <c r="B1351" s="43"/>
      <c r="C1351" s="288" t="s">
        <v>2014</v>
      </c>
      <c r="D1351" s="289" t="s">
        <v>2014</v>
      </c>
      <c r="E1351" s="290" t="s">
        <v>1</v>
      </c>
      <c r="F1351" s="291">
        <v>52.563000000000002</v>
      </c>
      <c r="G1351" s="37"/>
      <c r="H1351" s="43"/>
    </row>
    <row r="1352" s="2" customFormat="1" ht="16.8" customHeight="1">
      <c r="A1352" s="37"/>
      <c r="B1352" s="43"/>
      <c r="C1352" s="292" t="s">
        <v>2014</v>
      </c>
      <c r="D1352" s="292" t="s">
        <v>2015</v>
      </c>
      <c r="E1352" s="16" t="s">
        <v>1</v>
      </c>
      <c r="F1352" s="293">
        <v>52.563000000000002</v>
      </c>
      <c r="G1352" s="37"/>
      <c r="H1352" s="43"/>
    </row>
    <row r="1353" s="2" customFormat="1" ht="16.8" customHeight="1">
      <c r="A1353" s="37"/>
      <c r="B1353" s="43"/>
      <c r="C1353" s="288" t="s">
        <v>2022</v>
      </c>
      <c r="D1353" s="289" t="s">
        <v>2022</v>
      </c>
      <c r="E1353" s="290" t="s">
        <v>1</v>
      </c>
      <c r="F1353" s="291">
        <v>2.0019999999999998</v>
      </c>
      <c r="G1353" s="37"/>
      <c r="H1353" s="43"/>
    </row>
    <row r="1354" s="2" customFormat="1" ht="16.8" customHeight="1">
      <c r="A1354" s="37"/>
      <c r="B1354" s="43"/>
      <c r="C1354" s="292" t="s">
        <v>2022</v>
      </c>
      <c r="D1354" s="292" t="s">
        <v>2023</v>
      </c>
      <c r="E1354" s="16" t="s">
        <v>1</v>
      </c>
      <c r="F1354" s="293">
        <v>2.0019999999999998</v>
      </c>
      <c r="G1354" s="37"/>
      <c r="H1354" s="43"/>
    </row>
    <row r="1355" s="2" customFormat="1" ht="16.8" customHeight="1">
      <c r="A1355" s="37"/>
      <c r="B1355" s="43"/>
      <c r="C1355" s="288" t="s">
        <v>171</v>
      </c>
      <c r="D1355" s="289" t="s">
        <v>171</v>
      </c>
      <c r="E1355" s="290" t="s">
        <v>1</v>
      </c>
      <c r="F1355" s="291">
        <v>4.5</v>
      </c>
      <c r="G1355" s="37"/>
      <c r="H1355" s="43"/>
    </row>
    <row r="1356" s="2" customFormat="1" ht="16.8" customHeight="1">
      <c r="A1356" s="37"/>
      <c r="B1356" s="43"/>
      <c r="C1356" s="292" t="s">
        <v>1</v>
      </c>
      <c r="D1356" s="292" t="s">
        <v>2029</v>
      </c>
      <c r="E1356" s="16" t="s">
        <v>1</v>
      </c>
      <c r="F1356" s="293">
        <v>0</v>
      </c>
      <c r="G1356" s="37"/>
      <c r="H1356" s="43"/>
    </row>
    <row r="1357" s="2" customFormat="1" ht="16.8" customHeight="1">
      <c r="A1357" s="37"/>
      <c r="B1357" s="43"/>
      <c r="C1357" s="292" t="s">
        <v>171</v>
      </c>
      <c r="D1357" s="292" t="s">
        <v>2030</v>
      </c>
      <c r="E1357" s="16" t="s">
        <v>1</v>
      </c>
      <c r="F1357" s="293">
        <v>4.5</v>
      </c>
      <c r="G1357" s="37"/>
      <c r="H1357" s="43"/>
    </row>
    <row r="1358" s="2" customFormat="1" ht="16.8" customHeight="1">
      <c r="A1358" s="37"/>
      <c r="B1358" s="43"/>
      <c r="C1358" s="294" t="s">
        <v>2378</v>
      </c>
      <c r="D1358" s="37"/>
      <c r="E1358" s="37"/>
      <c r="F1358" s="37"/>
      <c r="G1358" s="37"/>
      <c r="H1358" s="43"/>
    </row>
    <row r="1359" s="2" customFormat="1" ht="16.8" customHeight="1">
      <c r="A1359" s="37"/>
      <c r="B1359" s="43"/>
      <c r="C1359" s="292" t="s">
        <v>2025</v>
      </c>
      <c r="D1359" s="292" t="s">
        <v>2026</v>
      </c>
      <c r="E1359" s="16" t="s">
        <v>352</v>
      </c>
      <c r="F1359" s="293">
        <v>6.8390000000000004</v>
      </c>
      <c r="G1359" s="37"/>
      <c r="H1359" s="43"/>
    </row>
    <row r="1360" s="2" customFormat="1" ht="16.8" customHeight="1">
      <c r="A1360" s="37"/>
      <c r="B1360" s="43"/>
      <c r="C1360" s="288" t="s">
        <v>2038</v>
      </c>
      <c r="D1360" s="289" t="s">
        <v>2038</v>
      </c>
      <c r="E1360" s="290" t="s">
        <v>1</v>
      </c>
      <c r="F1360" s="291">
        <v>1</v>
      </c>
      <c r="G1360" s="37"/>
      <c r="H1360" s="43"/>
    </row>
    <row r="1361" s="2" customFormat="1" ht="16.8" customHeight="1">
      <c r="A1361" s="37"/>
      <c r="B1361" s="43"/>
      <c r="C1361" s="292" t="s">
        <v>2038</v>
      </c>
      <c r="D1361" s="292" t="s">
        <v>2039</v>
      </c>
      <c r="E1361" s="16" t="s">
        <v>1</v>
      </c>
      <c r="F1361" s="293">
        <v>1</v>
      </c>
      <c r="G1361" s="37"/>
      <c r="H1361" s="43"/>
    </row>
    <row r="1362" s="2" customFormat="1" ht="16.8" customHeight="1">
      <c r="A1362" s="37"/>
      <c r="B1362" s="43"/>
      <c r="C1362" s="288" t="s">
        <v>2045</v>
      </c>
      <c r="D1362" s="289" t="s">
        <v>2045</v>
      </c>
      <c r="E1362" s="290" t="s">
        <v>1</v>
      </c>
      <c r="F1362" s="291">
        <v>1.05</v>
      </c>
      <c r="G1362" s="37"/>
      <c r="H1362" s="43"/>
    </row>
    <row r="1363" s="2" customFormat="1" ht="16.8" customHeight="1">
      <c r="A1363" s="37"/>
      <c r="B1363" s="43"/>
      <c r="C1363" s="292" t="s">
        <v>2045</v>
      </c>
      <c r="D1363" s="292" t="s">
        <v>2046</v>
      </c>
      <c r="E1363" s="16" t="s">
        <v>1</v>
      </c>
      <c r="F1363" s="293">
        <v>1.05</v>
      </c>
      <c r="G1363" s="37"/>
      <c r="H1363" s="43"/>
    </row>
    <row r="1364" s="2" customFormat="1" ht="16.8" customHeight="1">
      <c r="A1364" s="37"/>
      <c r="B1364" s="43"/>
      <c r="C1364" s="288" t="s">
        <v>2054</v>
      </c>
      <c r="D1364" s="289" t="s">
        <v>2054</v>
      </c>
      <c r="E1364" s="290" t="s">
        <v>1</v>
      </c>
      <c r="F1364" s="291">
        <v>2.8439999999999999</v>
      </c>
      <c r="G1364" s="37"/>
      <c r="H1364" s="43"/>
    </row>
    <row r="1365" s="2" customFormat="1" ht="16.8" customHeight="1">
      <c r="A1365" s="37"/>
      <c r="B1365" s="43"/>
      <c r="C1365" s="292" t="s">
        <v>2054</v>
      </c>
      <c r="D1365" s="292" t="s">
        <v>2055</v>
      </c>
      <c r="E1365" s="16" t="s">
        <v>1</v>
      </c>
      <c r="F1365" s="293">
        <v>2.8439999999999999</v>
      </c>
      <c r="G1365" s="37"/>
      <c r="H1365" s="43"/>
    </row>
    <row r="1366" s="2" customFormat="1" ht="16.8" customHeight="1">
      <c r="A1366" s="37"/>
      <c r="B1366" s="43"/>
      <c r="C1366" s="288" t="s">
        <v>2061</v>
      </c>
      <c r="D1366" s="289" t="s">
        <v>2061</v>
      </c>
      <c r="E1366" s="290" t="s">
        <v>1</v>
      </c>
      <c r="F1366" s="291">
        <v>2.8439999999999999</v>
      </c>
      <c r="G1366" s="37"/>
      <c r="H1366" s="43"/>
    </row>
    <row r="1367" s="2" customFormat="1" ht="16.8" customHeight="1">
      <c r="A1367" s="37"/>
      <c r="B1367" s="43"/>
      <c r="C1367" s="292" t="s">
        <v>2061</v>
      </c>
      <c r="D1367" s="292" t="s">
        <v>2062</v>
      </c>
      <c r="E1367" s="16" t="s">
        <v>1</v>
      </c>
      <c r="F1367" s="293">
        <v>2.8439999999999999</v>
      </c>
      <c r="G1367" s="37"/>
      <c r="H1367" s="43"/>
    </row>
    <row r="1368" s="2" customFormat="1" ht="16.8" customHeight="1">
      <c r="A1368" s="37"/>
      <c r="B1368" s="43"/>
      <c r="C1368" s="288" t="s">
        <v>173</v>
      </c>
      <c r="D1368" s="289" t="s">
        <v>173</v>
      </c>
      <c r="E1368" s="290" t="s">
        <v>1</v>
      </c>
      <c r="F1368" s="291">
        <v>2.3500000000000001</v>
      </c>
      <c r="G1368" s="37"/>
      <c r="H1368" s="43"/>
    </row>
    <row r="1369" s="2" customFormat="1" ht="16.8" customHeight="1">
      <c r="A1369" s="37"/>
      <c r="B1369" s="43"/>
      <c r="C1369" s="292" t="s">
        <v>1</v>
      </c>
      <c r="D1369" s="292" t="s">
        <v>919</v>
      </c>
      <c r="E1369" s="16" t="s">
        <v>1</v>
      </c>
      <c r="F1369" s="293">
        <v>0</v>
      </c>
      <c r="G1369" s="37"/>
      <c r="H1369" s="43"/>
    </row>
    <row r="1370" s="2" customFormat="1" ht="16.8" customHeight="1">
      <c r="A1370" s="37"/>
      <c r="B1370" s="43"/>
      <c r="C1370" s="292" t="s">
        <v>173</v>
      </c>
      <c r="D1370" s="292" t="s">
        <v>921</v>
      </c>
      <c r="E1370" s="16" t="s">
        <v>1</v>
      </c>
      <c r="F1370" s="293">
        <v>2.3500000000000001</v>
      </c>
      <c r="G1370" s="37"/>
      <c r="H1370" s="43"/>
    </row>
    <row r="1371" s="2" customFormat="1" ht="16.8" customHeight="1">
      <c r="A1371" s="37"/>
      <c r="B1371" s="43"/>
      <c r="C1371" s="294" t="s">
        <v>2378</v>
      </c>
      <c r="D1371" s="37"/>
      <c r="E1371" s="37"/>
      <c r="F1371" s="37"/>
      <c r="G1371" s="37"/>
      <c r="H1371" s="43"/>
    </row>
    <row r="1372" s="2" customFormat="1" ht="16.8" customHeight="1">
      <c r="A1372" s="37"/>
      <c r="B1372" s="43"/>
      <c r="C1372" s="292" t="s">
        <v>2064</v>
      </c>
      <c r="D1372" s="292" t="s">
        <v>2065</v>
      </c>
      <c r="E1372" s="16" t="s">
        <v>352</v>
      </c>
      <c r="F1372" s="293">
        <v>33.350000000000001</v>
      </c>
      <c r="G1372" s="37"/>
      <c r="H1372" s="43"/>
    </row>
    <row r="1373" s="2" customFormat="1" ht="16.8" customHeight="1">
      <c r="A1373" s="37"/>
      <c r="B1373" s="43"/>
      <c r="C1373" s="288" t="s">
        <v>495</v>
      </c>
      <c r="D1373" s="289" t="s">
        <v>495</v>
      </c>
      <c r="E1373" s="290" t="s">
        <v>1</v>
      </c>
      <c r="F1373" s="291">
        <v>7.3109999999999999</v>
      </c>
      <c r="G1373" s="37"/>
      <c r="H1373" s="43"/>
    </row>
    <row r="1374" s="2" customFormat="1" ht="16.8" customHeight="1">
      <c r="A1374" s="37"/>
      <c r="B1374" s="43"/>
      <c r="C1374" s="292" t="s">
        <v>495</v>
      </c>
      <c r="D1374" s="292" t="s">
        <v>496</v>
      </c>
      <c r="E1374" s="16" t="s">
        <v>1</v>
      </c>
      <c r="F1374" s="293">
        <v>7.3109999999999999</v>
      </c>
      <c r="G1374" s="37"/>
      <c r="H1374" s="43"/>
    </row>
    <row r="1375" s="2" customFormat="1" ht="16.8" customHeight="1">
      <c r="A1375" s="37"/>
      <c r="B1375" s="43"/>
      <c r="C1375" s="288" t="s">
        <v>175</v>
      </c>
      <c r="D1375" s="289" t="s">
        <v>175</v>
      </c>
      <c r="E1375" s="290" t="s">
        <v>1</v>
      </c>
      <c r="F1375" s="291">
        <v>6.1200000000000001</v>
      </c>
      <c r="G1375" s="37"/>
      <c r="H1375" s="43"/>
    </row>
    <row r="1376" s="2" customFormat="1" ht="16.8" customHeight="1">
      <c r="A1376" s="37"/>
      <c r="B1376" s="43"/>
      <c r="C1376" s="292" t="s">
        <v>175</v>
      </c>
      <c r="D1376" s="292" t="s">
        <v>2211</v>
      </c>
      <c r="E1376" s="16" t="s">
        <v>1</v>
      </c>
      <c r="F1376" s="293">
        <v>6.1200000000000001</v>
      </c>
      <c r="G1376" s="37"/>
      <c r="H1376" s="43"/>
    </row>
    <row r="1377" s="2" customFormat="1" ht="16.8" customHeight="1">
      <c r="A1377" s="37"/>
      <c r="B1377" s="43"/>
      <c r="C1377" s="294" t="s">
        <v>2378</v>
      </c>
      <c r="D1377" s="37"/>
      <c r="E1377" s="37"/>
      <c r="F1377" s="37"/>
      <c r="G1377" s="37"/>
      <c r="H1377" s="43"/>
    </row>
    <row r="1378" s="2" customFormat="1" ht="16.8" customHeight="1">
      <c r="A1378" s="37"/>
      <c r="B1378" s="43"/>
      <c r="C1378" s="292" t="s">
        <v>2204</v>
      </c>
      <c r="D1378" s="292" t="s">
        <v>2205</v>
      </c>
      <c r="E1378" s="16" t="s">
        <v>352</v>
      </c>
      <c r="F1378" s="293">
        <v>9.7319999999999993</v>
      </c>
      <c r="G1378" s="37"/>
      <c r="H1378" s="43"/>
    </row>
    <row r="1379" s="2" customFormat="1" ht="16.8" customHeight="1">
      <c r="A1379" s="37"/>
      <c r="B1379" s="43"/>
      <c r="C1379" s="288" t="s">
        <v>2244</v>
      </c>
      <c r="D1379" s="289" t="s">
        <v>2244</v>
      </c>
      <c r="E1379" s="290" t="s">
        <v>1</v>
      </c>
      <c r="F1379" s="291">
        <v>8.9049999999999994</v>
      </c>
      <c r="G1379" s="37"/>
      <c r="H1379" s="43"/>
    </row>
    <row r="1380" s="2" customFormat="1" ht="16.8" customHeight="1">
      <c r="A1380" s="37"/>
      <c r="B1380" s="43"/>
      <c r="C1380" s="292" t="s">
        <v>2244</v>
      </c>
      <c r="D1380" s="292" t="s">
        <v>2245</v>
      </c>
      <c r="E1380" s="16" t="s">
        <v>1</v>
      </c>
      <c r="F1380" s="293">
        <v>8.9049999999999994</v>
      </c>
      <c r="G1380" s="37"/>
      <c r="H1380" s="43"/>
    </row>
    <row r="1381" s="2" customFormat="1" ht="16.8" customHeight="1">
      <c r="A1381" s="37"/>
      <c r="B1381" s="43"/>
      <c r="C1381" s="288" t="s">
        <v>177</v>
      </c>
      <c r="D1381" s="289" t="s">
        <v>177</v>
      </c>
      <c r="E1381" s="290" t="s">
        <v>1</v>
      </c>
      <c r="F1381" s="291">
        <v>-5.7800000000000002</v>
      </c>
      <c r="G1381" s="37"/>
      <c r="H1381" s="43"/>
    </row>
    <row r="1382" s="2" customFormat="1" ht="16.8" customHeight="1">
      <c r="A1382" s="37"/>
      <c r="B1382" s="43"/>
      <c r="C1382" s="292" t="s">
        <v>177</v>
      </c>
      <c r="D1382" s="292" t="s">
        <v>2253</v>
      </c>
      <c r="E1382" s="16" t="s">
        <v>1</v>
      </c>
      <c r="F1382" s="293">
        <v>-5.7800000000000002</v>
      </c>
      <c r="G1382" s="37"/>
      <c r="H1382" s="43"/>
    </row>
    <row r="1383" s="2" customFormat="1" ht="16.8" customHeight="1">
      <c r="A1383" s="37"/>
      <c r="B1383" s="43"/>
      <c r="C1383" s="294" t="s">
        <v>2378</v>
      </c>
      <c r="D1383" s="37"/>
      <c r="E1383" s="37"/>
      <c r="F1383" s="37"/>
      <c r="G1383" s="37"/>
      <c r="H1383" s="43"/>
    </row>
    <row r="1384" s="2" customFormat="1" ht="16.8" customHeight="1">
      <c r="A1384" s="37"/>
      <c r="B1384" s="43"/>
      <c r="C1384" s="292" t="s">
        <v>2247</v>
      </c>
      <c r="D1384" s="292" t="s">
        <v>2248</v>
      </c>
      <c r="E1384" s="16" t="s">
        <v>352</v>
      </c>
      <c r="F1384" s="293">
        <v>181.52500000000001</v>
      </c>
      <c r="G1384" s="37"/>
      <c r="H1384" s="43"/>
    </row>
    <row r="1385" s="2" customFormat="1" ht="16.8" customHeight="1">
      <c r="A1385" s="37"/>
      <c r="B1385" s="43"/>
      <c r="C1385" s="288" t="s">
        <v>179</v>
      </c>
      <c r="D1385" s="289" t="s">
        <v>179</v>
      </c>
      <c r="E1385" s="290" t="s">
        <v>1</v>
      </c>
      <c r="F1385" s="291">
        <v>-4.2119999999999997</v>
      </c>
      <c r="G1385" s="37"/>
      <c r="H1385" s="43"/>
    </row>
    <row r="1386" s="2" customFormat="1" ht="16.8" customHeight="1">
      <c r="A1386" s="37"/>
      <c r="B1386" s="43"/>
      <c r="C1386" s="292" t="s">
        <v>179</v>
      </c>
      <c r="D1386" s="292" t="s">
        <v>1240</v>
      </c>
      <c r="E1386" s="16" t="s">
        <v>1</v>
      </c>
      <c r="F1386" s="293">
        <v>-4.2119999999999997</v>
      </c>
      <c r="G1386" s="37"/>
      <c r="H1386" s="43"/>
    </row>
    <row r="1387" s="2" customFormat="1" ht="16.8" customHeight="1">
      <c r="A1387" s="37"/>
      <c r="B1387" s="43"/>
      <c r="C1387" s="294" t="s">
        <v>2378</v>
      </c>
      <c r="D1387" s="37"/>
      <c r="E1387" s="37"/>
      <c r="F1387" s="37"/>
      <c r="G1387" s="37"/>
      <c r="H1387" s="43"/>
    </row>
    <row r="1388" s="2" customFormat="1">
      <c r="A1388" s="37"/>
      <c r="B1388" s="43"/>
      <c r="C1388" s="292" t="s">
        <v>2280</v>
      </c>
      <c r="D1388" s="292" t="s">
        <v>2281</v>
      </c>
      <c r="E1388" s="16" t="s">
        <v>352</v>
      </c>
      <c r="F1388" s="293">
        <v>659.40200000000004</v>
      </c>
      <c r="G1388" s="37"/>
      <c r="H1388" s="43"/>
    </row>
    <row r="1389" s="2" customFormat="1" ht="16.8" customHeight="1">
      <c r="A1389" s="37"/>
      <c r="B1389" s="43"/>
      <c r="C1389" s="288" t="s">
        <v>181</v>
      </c>
      <c r="D1389" s="289" t="s">
        <v>181</v>
      </c>
      <c r="E1389" s="290" t="s">
        <v>1</v>
      </c>
      <c r="F1389" s="291">
        <v>3.472</v>
      </c>
      <c r="G1389" s="37"/>
      <c r="H1389" s="43"/>
    </row>
    <row r="1390" s="2" customFormat="1" ht="16.8" customHeight="1">
      <c r="A1390" s="37"/>
      <c r="B1390" s="43"/>
      <c r="C1390" s="292" t="s">
        <v>181</v>
      </c>
      <c r="D1390" s="292" t="s">
        <v>924</v>
      </c>
      <c r="E1390" s="16" t="s">
        <v>1</v>
      </c>
      <c r="F1390" s="293">
        <v>3.472</v>
      </c>
      <c r="G1390" s="37"/>
      <c r="H1390" s="43"/>
    </row>
    <row r="1391" s="2" customFormat="1" ht="16.8" customHeight="1">
      <c r="A1391" s="37"/>
      <c r="B1391" s="43"/>
      <c r="C1391" s="294" t="s">
        <v>2378</v>
      </c>
      <c r="D1391" s="37"/>
      <c r="E1391" s="37"/>
      <c r="F1391" s="37"/>
      <c r="G1391" s="37"/>
      <c r="H1391" s="43"/>
    </row>
    <row r="1392" s="2" customFormat="1" ht="16.8" customHeight="1">
      <c r="A1392" s="37"/>
      <c r="B1392" s="43"/>
      <c r="C1392" s="292" t="s">
        <v>2287</v>
      </c>
      <c r="D1392" s="292" t="s">
        <v>2288</v>
      </c>
      <c r="E1392" s="16" t="s">
        <v>352</v>
      </c>
      <c r="F1392" s="293">
        <v>12.041</v>
      </c>
      <c r="G1392" s="37"/>
      <c r="H1392" s="43"/>
    </row>
    <row r="1393" s="2" customFormat="1" ht="16.8" customHeight="1">
      <c r="A1393" s="37"/>
      <c r="B1393" s="43"/>
      <c r="C1393" s="288" t="s">
        <v>542</v>
      </c>
      <c r="D1393" s="289" t="s">
        <v>542</v>
      </c>
      <c r="E1393" s="290" t="s">
        <v>1</v>
      </c>
      <c r="F1393" s="291">
        <v>4.2939999999999996</v>
      </c>
      <c r="G1393" s="37"/>
      <c r="H1393" s="43"/>
    </row>
    <row r="1394" s="2" customFormat="1" ht="16.8" customHeight="1">
      <c r="A1394" s="37"/>
      <c r="B1394" s="43"/>
      <c r="C1394" s="292" t="s">
        <v>542</v>
      </c>
      <c r="D1394" s="292" t="s">
        <v>543</v>
      </c>
      <c r="E1394" s="16" t="s">
        <v>1</v>
      </c>
      <c r="F1394" s="293">
        <v>4.2939999999999996</v>
      </c>
      <c r="G1394" s="37"/>
      <c r="H1394" s="43"/>
    </row>
    <row r="1395" s="2" customFormat="1" ht="16.8" customHeight="1">
      <c r="A1395" s="37"/>
      <c r="B1395" s="43"/>
      <c r="C1395" s="288" t="s">
        <v>1473</v>
      </c>
      <c r="D1395" s="289" t="s">
        <v>1473</v>
      </c>
      <c r="E1395" s="290" t="s">
        <v>1</v>
      </c>
      <c r="F1395" s="291">
        <v>7.3019999999999996</v>
      </c>
      <c r="G1395" s="37"/>
      <c r="H1395" s="43"/>
    </row>
    <row r="1396" s="2" customFormat="1" ht="16.8" customHeight="1">
      <c r="A1396" s="37"/>
      <c r="B1396" s="43"/>
      <c r="C1396" s="292" t="s">
        <v>1473</v>
      </c>
      <c r="D1396" s="292" t="s">
        <v>1474</v>
      </c>
      <c r="E1396" s="16" t="s">
        <v>1</v>
      </c>
      <c r="F1396" s="293">
        <v>7.3019999999999996</v>
      </c>
      <c r="G1396" s="37"/>
      <c r="H1396" s="43"/>
    </row>
    <row r="1397" s="2" customFormat="1" ht="16.8" customHeight="1">
      <c r="A1397" s="37"/>
      <c r="B1397" s="43"/>
      <c r="C1397" s="288" t="s">
        <v>183</v>
      </c>
      <c r="D1397" s="289" t="s">
        <v>183</v>
      </c>
      <c r="E1397" s="290" t="s">
        <v>1</v>
      </c>
      <c r="F1397" s="291">
        <v>40.799999999999997</v>
      </c>
      <c r="G1397" s="37"/>
      <c r="H1397" s="43"/>
    </row>
    <row r="1398" s="2" customFormat="1" ht="16.8" customHeight="1">
      <c r="A1398" s="37"/>
      <c r="B1398" s="43"/>
      <c r="C1398" s="292" t="s">
        <v>183</v>
      </c>
      <c r="D1398" s="292" t="s">
        <v>1589</v>
      </c>
      <c r="E1398" s="16" t="s">
        <v>1</v>
      </c>
      <c r="F1398" s="293">
        <v>40.799999999999997</v>
      </c>
      <c r="G1398" s="37"/>
      <c r="H1398" s="43"/>
    </row>
    <row r="1399" s="2" customFormat="1" ht="16.8" customHeight="1">
      <c r="A1399" s="37"/>
      <c r="B1399" s="43"/>
      <c r="C1399" s="294" t="s">
        <v>2378</v>
      </c>
      <c r="D1399" s="37"/>
      <c r="E1399" s="37"/>
      <c r="F1399" s="37"/>
      <c r="G1399" s="37"/>
      <c r="H1399" s="43"/>
    </row>
    <row r="1400" s="2" customFormat="1" ht="16.8" customHeight="1">
      <c r="A1400" s="37"/>
      <c r="B1400" s="43"/>
      <c r="C1400" s="292" t="s">
        <v>1583</v>
      </c>
      <c r="D1400" s="292" t="s">
        <v>1584</v>
      </c>
      <c r="E1400" s="16" t="s">
        <v>398</v>
      </c>
      <c r="F1400" s="293">
        <v>64.879999999999995</v>
      </c>
      <c r="G1400" s="37"/>
      <c r="H1400" s="43"/>
    </row>
    <row r="1401" s="2" customFormat="1" ht="16.8" customHeight="1">
      <c r="A1401" s="37"/>
      <c r="B1401" s="43"/>
      <c r="C1401" s="288" t="s">
        <v>184</v>
      </c>
      <c r="D1401" s="289" t="s">
        <v>184</v>
      </c>
      <c r="E1401" s="290" t="s">
        <v>1</v>
      </c>
      <c r="F1401" s="291">
        <v>2.6000000000000001</v>
      </c>
      <c r="G1401" s="37"/>
      <c r="H1401" s="43"/>
    </row>
    <row r="1402" s="2" customFormat="1" ht="16.8" customHeight="1">
      <c r="A1402" s="37"/>
      <c r="B1402" s="43"/>
      <c r="C1402" s="292" t="s">
        <v>184</v>
      </c>
      <c r="D1402" s="292" t="s">
        <v>1300</v>
      </c>
      <c r="E1402" s="16" t="s">
        <v>1</v>
      </c>
      <c r="F1402" s="293">
        <v>2.6000000000000001</v>
      </c>
      <c r="G1402" s="37"/>
      <c r="H1402" s="43"/>
    </row>
    <row r="1403" s="2" customFormat="1" ht="16.8" customHeight="1">
      <c r="A1403" s="37"/>
      <c r="B1403" s="43"/>
      <c r="C1403" s="294" t="s">
        <v>2378</v>
      </c>
      <c r="D1403" s="37"/>
      <c r="E1403" s="37"/>
      <c r="F1403" s="37"/>
      <c r="G1403" s="37"/>
      <c r="H1403" s="43"/>
    </row>
    <row r="1404" s="2" customFormat="1" ht="16.8" customHeight="1">
      <c r="A1404" s="37"/>
      <c r="B1404" s="43"/>
      <c r="C1404" s="292" t="s">
        <v>1631</v>
      </c>
      <c r="D1404" s="292" t="s">
        <v>1632</v>
      </c>
      <c r="E1404" s="16" t="s">
        <v>398</v>
      </c>
      <c r="F1404" s="293">
        <v>49.399999999999999</v>
      </c>
      <c r="G1404" s="37"/>
      <c r="H1404" s="43"/>
    </row>
    <row r="1405" s="2" customFormat="1" ht="16.8" customHeight="1">
      <c r="A1405" s="37"/>
      <c r="B1405" s="43"/>
      <c r="C1405" s="288" t="s">
        <v>1740</v>
      </c>
      <c r="D1405" s="289" t="s">
        <v>1740</v>
      </c>
      <c r="E1405" s="290" t="s">
        <v>1</v>
      </c>
      <c r="F1405" s="291">
        <v>14.82</v>
      </c>
      <c r="G1405" s="37"/>
      <c r="H1405" s="43"/>
    </row>
    <row r="1406" s="2" customFormat="1" ht="16.8" customHeight="1">
      <c r="A1406" s="37"/>
      <c r="B1406" s="43"/>
      <c r="C1406" s="292" t="s">
        <v>1740</v>
      </c>
      <c r="D1406" s="292" t="s">
        <v>1741</v>
      </c>
      <c r="E1406" s="16" t="s">
        <v>1</v>
      </c>
      <c r="F1406" s="293">
        <v>14.82</v>
      </c>
      <c r="G1406" s="37"/>
      <c r="H1406" s="43"/>
    </row>
    <row r="1407" s="2" customFormat="1" ht="16.8" customHeight="1">
      <c r="A1407" s="37"/>
      <c r="B1407" s="43"/>
      <c r="C1407" s="288" t="s">
        <v>186</v>
      </c>
      <c r="D1407" s="289" t="s">
        <v>186</v>
      </c>
      <c r="E1407" s="290" t="s">
        <v>1</v>
      </c>
      <c r="F1407" s="291">
        <v>0.81000000000000005</v>
      </c>
      <c r="G1407" s="37"/>
      <c r="H1407" s="43"/>
    </row>
    <row r="1408" s="2" customFormat="1" ht="16.8" customHeight="1">
      <c r="A1408" s="37"/>
      <c r="B1408" s="43"/>
      <c r="C1408" s="292" t="s">
        <v>1</v>
      </c>
      <c r="D1408" s="292" t="s">
        <v>1755</v>
      </c>
      <c r="E1408" s="16" t="s">
        <v>1</v>
      </c>
      <c r="F1408" s="293">
        <v>0</v>
      </c>
      <c r="G1408" s="37"/>
      <c r="H1408" s="43"/>
    </row>
    <row r="1409" s="2" customFormat="1" ht="16.8" customHeight="1">
      <c r="A1409" s="37"/>
      <c r="B1409" s="43"/>
      <c r="C1409" s="292" t="s">
        <v>186</v>
      </c>
      <c r="D1409" s="292" t="s">
        <v>1756</v>
      </c>
      <c r="E1409" s="16" t="s">
        <v>1</v>
      </c>
      <c r="F1409" s="293">
        <v>0.81000000000000005</v>
      </c>
      <c r="G1409" s="37"/>
      <c r="H1409" s="43"/>
    </row>
    <row r="1410" s="2" customFormat="1" ht="16.8" customHeight="1">
      <c r="A1410" s="37"/>
      <c r="B1410" s="43"/>
      <c r="C1410" s="294" t="s">
        <v>2378</v>
      </c>
      <c r="D1410" s="37"/>
      <c r="E1410" s="37"/>
      <c r="F1410" s="37"/>
      <c r="G1410" s="37"/>
      <c r="H1410" s="43"/>
    </row>
    <row r="1411" s="2" customFormat="1" ht="16.8" customHeight="1">
      <c r="A1411" s="37"/>
      <c r="B1411" s="43"/>
      <c r="C1411" s="292" t="s">
        <v>1749</v>
      </c>
      <c r="D1411" s="292" t="s">
        <v>1750</v>
      </c>
      <c r="E1411" s="16" t="s">
        <v>352</v>
      </c>
      <c r="F1411" s="293">
        <v>5.4880000000000004</v>
      </c>
      <c r="G1411" s="37"/>
      <c r="H1411" s="43"/>
    </row>
    <row r="1412" s="2" customFormat="1" ht="16.8" customHeight="1">
      <c r="A1412" s="37"/>
      <c r="B1412" s="43"/>
      <c r="C1412" s="288" t="s">
        <v>1781</v>
      </c>
      <c r="D1412" s="289" t="s">
        <v>1781</v>
      </c>
      <c r="E1412" s="290" t="s">
        <v>1</v>
      </c>
      <c r="F1412" s="291">
        <v>9.9000000000000004</v>
      </c>
      <c r="G1412" s="37"/>
      <c r="H1412" s="43"/>
    </row>
    <row r="1413" s="2" customFormat="1" ht="16.8" customHeight="1">
      <c r="A1413" s="37"/>
      <c r="B1413" s="43"/>
      <c r="C1413" s="292" t="s">
        <v>1781</v>
      </c>
      <c r="D1413" s="292" t="s">
        <v>1782</v>
      </c>
      <c r="E1413" s="16" t="s">
        <v>1</v>
      </c>
      <c r="F1413" s="293">
        <v>9.9000000000000004</v>
      </c>
      <c r="G1413" s="37"/>
      <c r="H1413" s="43"/>
    </row>
    <row r="1414" s="2" customFormat="1" ht="16.8" customHeight="1">
      <c r="A1414" s="37"/>
      <c r="B1414" s="43"/>
      <c r="C1414" s="288" t="s">
        <v>1791</v>
      </c>
      <c r="D1414" s="289" t="s">
        <v>1791</v>
      </c>
      <c r="E1414" s="290" t="s">
        <v>1</v>
      </c>
      <c r="F1414" s="291">
        <v>4.6399999999999997</v>
      </c>
      <c r="G1414" s="37"/>
      <c r="H1414" s="43"/>
    </row>
    <row r="1415" s="2" customFormat="1" ht="16.8" customHeight="1">
      <c r="A1415" s="37"/>
      <c r="B1415" s="43"/>
      <c r="C1415" s="292" t="s">
        <v>1791</v>
      </c>
      <c r="D1415" s="292" t="s">
        <v>1792</v>
      </c>
      <c r="E1415" s="16" t="s">
        <v>1</v>
      </c>
      <c r="F1415" s="293">
        <v>4.6399999999999997</v>
      </c>
      <c r="G1415" s="37"/>
      <c r="H1415" s="43"/>
    </row>
    <row r="1416" s="2" customFormat="1" ht="16.8" customHeight="1">
      <c r="A1416" s="37"/>
      <c r="B1416" s="43"/>
      <c r="C1416" s="288" t="s">
        <v>188</v>
      </c>
      <c r="D1416" s="289" t="s">
        <v>188</v>
      </c>
      <c r="E1416" s="290" t="s">
        <v>1</v>
      </c>
      <c r="F1416" s="291">
        <v>0.81000000000000005</v>
      </c>
      <c r="G1416" s="37"/>
      <c r="H1416" s="43"/>
    </row>
    <row r="1417" s="2" customFormat="1" ht="16.8" customHeight="1">
      <c r="A1417" s="37"/>
      <c r="B1417" s="43"/>
      <c r="C1417" s="292" t="s">
        <v>188</v>
      </c>
      <c r="D1417" s="292" t="s">
        <v>1756</v>
      </c>
      <c r="E1417" s="16" t="s">
        <v>1</v>
      </c>
      <c r="F1417" s="293">
        <v>0.81000000000000005</v>
      </c>
      <c r="G1417" s="37"/>
      <c r="H1417" s="43"/>
    </row>
    <row r="1418" s="2" customFormat="1" ht="16.8" customHeight="1">
      <c r="A1418" s="37"/>
      <c r="B1418" s="43"/>
      <c r="C1418" s="294" t="s">
        <v>2378</v>
      </c>
      <c r="D1418" s="37"/>
      <c r="E1418" s="37"/>
      <c r="F1418" s="37"/>
      <c r="G1418" s="37"/>
      <c r="H1418" s="43"/>
    </row>
    <row r="1419" s="2" customFormat="1" ht="16.8" customHeight="1">
      <c r="A1419" s="37"/>
      <c r="B1419" s="43"/>
      <c r="C1419" s="292" t="s">
        <v>1824</v>
      </c>
      <c r="D1419" s="292" t="s">
        <v>1825</v>
      </c>
      <c r="E1419" s="16" t="s">
        <v>352</v>
      </c>
      <c r="F1419" s="293">
        <v>3.706</v>
      </c>
      <c r="G1419" s="37"/>
      <c r="H1419" s="43"/>
    </row>
    <row r="1420" s="2" customFormat="1" ht="16.8" customHeight="1">
      <c r="A1420" s="37"/>
      <c r="B1420" s="43"/>
      <c r="C1420" s="288" t="s">
        <v>189</v>
      </c>
      <c r="D1420" s="289" t="s">
        <v>189</v>
      </c>
      <c r="E1420" s="290" t="s">
        <v>1</v>
      </c>
      <c r="F1420" s="291">
        <v>2.7000000000000002</v>
      </c>
      <c r="G1420" s="37"/>
      <c r="H1420" s="43"/>
    </row>
    <row r="1421" s="2" customFormat="1" ht="16.8" customHeight="1">
      <c r="A1421" s="37"/>
      <c r="B1421" s="43"/>
      <c r="C1421" s="292" t="s">
        <v>189</v>
      </c>
      <c r="D1421" s="292" t="s">
        <v>1771</v>
      </c>
      <c r="E1421" s="16" t="s">
        <v>1</v>
      </c>
      <c r="F1421" s="293">
        <v>2.7000000000000002</v>
      </c>
      <c r="G1421" s="37"/>
      <c r="H1421" s="43"/>
    </row>
    <row r="1422" s="2" customFormat="1" ht="16.8" customHeight="1">
      <c r="A1422" s="37"/>
      <c r="B1422" s="43"/>
      <c r="C1422" s="294" t="s">
        <v>2378</v>
      </c>
      <c r="D1422" s="37"/>
      <c r="E1422" s="37"/>
      <c r="F1422" s="37"/>
      <c r="G1422" s="37"/>
      <c r="H1422" s="43"/>
    </row>
    <row r="1423" s="2" customFormat="1" ht="16.8" customHeight="1">
      <c r="A1423" s="37"/>
      <c r="B1423" s="43"/>
      <c r="C1423" s="292" t="s">
        <v>1833</v>
      </c>
      <c r="D1423" s="292" t="s">
        <v>1834</v>
      </c>
      <c r="E1423" s="16" t="s">
        <v>398</v>
      </c>
      <c r="F1423" s="293">
        <v>7.3399999999999999</v>
      </c>
      <c r="G1423" s="37"/>
      <c r="H1423" s="43"/>
    </row>
    <row r="1424" s="2" customFormat="1" ht="16.8" customHeight="1">
      <c r="A1424" s="37"/>
      <c r="B1424" s="43"/>
      <c r="C1424" s="288" t="s">
        <v>1888</v>
      </c>
      <c r="D1424" s="289" t="s">
        <v>1888</v>
      </c>
      <c r="E1424" s="290" t="s">
        <v>1</v>
      </c>
      <c r="F1424" s="291">
        <v>57.119999999999997</v>
      </c>
      <c r="G1424" s="37"/>
      <c r="H1424" s="43"/>
    </row>
    <row r="1425" s="2" customFormat="1" ht="16.8" customHeight="1">
      <c r="A1425" s="37"/>
      <c r="B1425" s="43"/>
      <c r="C1425" s="292" t="s">
        <v>1888</v>
      </c>
      <c r="D1425" s="292" t="s">
        <v>1889</v>
      </c>
      <c r="E1425" s="16" t="s">
        <v>1</v>
      </c>
      <c r="F1425" s="293">
        <v>57.119999999999997</v>
      </c>
      <c r="G1425" s="37"/>
      <c r="H1425" s="43"/>
    </row>
    <row r="1426" s="2" customFormat="1" ht="16.8" customHeight="1">
      <c r="A1426" s="37"/>
      <c r="B1426" s="43"/>
      <c r="C1426" s="288" t="s">
        <v>1921</v>
      </c>
      <c r="D1426" s="289" t="s">
        <v>1921</v>
      </c>
      <c r="E1426" s="290" t="s">
        <v>1</v>
      </c>
      <c r="F1426" s="291">
        <v>116.74</v>
      </c>
      <c r="G1426" s="37"/>
      <c r="H1426" s="43"/>
    </row>
    <row r="1427" s="2" customFormat="1" ht="16.8" customHeight="1">
      <c r="A1427" s="37"/>
      <c r="B1427" s="43"/>
      <c r="C1427" s="292" t="s">
        <v>1921</v>
      </c>
      <c r="D1427" s="292" t="s">
        <v>1922</v>
      </c>
      <c r="E1427" s="16" t="s">
        <v>1</v>
      </c>
      <c r="F1427" s="293">
        <v>116.74</v>
      </c>
      <c r="G1427" s="37"/>
      <c r="H1427" s="43"/>
    </row>
    <row r="1428" s="2" customFormat="1" ht="16.8" customHeight="1">
      <c r="A1428" s="37"/>
      <c r="B1428" s="43"/>
      <c r="C1428" s="288" t="s">
        <v>1934</v>
      </c>
      <c r="D1428" s="289" t="s">
        <v>1934</v>
      </c>
      <c r="E1428" s="290" t="s">
        <v>1</v>
      </c>
      <c r="F1428" s="291">
        <v>7.4260000000000002</v>
      </c>
      <c r="G1428" s="37"/>
      <c r="H1428" s="43"/>
    </row>
    <row r="1429" s="2" customFormat="1" ht="16.8" customHeight="1">
      <c r="A1429" s="37"/>
      <c r="B1429" s="43"/>
      <c r="C1429" s="292" t="s">
        <v>1934</v>
      </c>
      <c r="D1429" s="292" t="s">
        <v>1935</v>
      </c>
      <c r="E1429" s="16" t="s">
        <v>1</v>
      </c>
      <c r="F1429" s="293">
        <v>7.4260000000000002</v>
      </c>
      <c r="G1429" s="37"/>
      <c r="H1429" s="43"/>
    </row>
    <row r="1430" s="2" customFormat="1" ht="16.8" customHeight="1">
      <c r="A1430" s="37"/>
      <c r="B1430" s="43"/>
      <c r="C1430" s="288" t="s">
        <v>1954</v>
      </c>
      <c r="D1430" s="289" t="s">
        <v>1954</v>
      </c>
      <c r="E1430" s="290" t="s">
        <v>1</v>
      </c>
      <c r="F1430" s="291">
        <v>7.4260000000000002</v>
      </c>
      <c r="G1430" s="37"/>
      <c r="H1430" s="43"/>
    </row>
    <row r="1431" s="2" customFormat="1" ht="16.8" customHeight="1">
      <c r="A1431" s="37"/>
      <c r="B1431" s="43"/>
      <c r="C1431" s="292" t="s">
        <v>1954</v>
      </c>
      <c r="D1431" s="292" t="s">
        <v>1955</v>
      </c>
      <c r="E1431" s="16" t="s">
        <v>1</v>
      </c>
      <c r="F1431" s="293">
        <v>7.4260000000000002</v>
      </c>
      <c r="G1431" s="37"/>
      <c r="H1431" s="43"/>
    </row>
    <row r="1432" s="2" customFormat="1" ht="16.8" customHeight="1">
      <c r="A1432" s="37"/>
      <c r="B1432" s="43"/>
      <c r="C1432" s="288" t="s">
        <v>191</v>
      </c>
      <c r="D1432" s="289" t="s">
        <v>191</v>
      </c>
      <c r="E1432" s="290" t="s">
        <v>1</v>
      </c>
      <c r="F1432" s="291">
        <v>5.7599999999999998</v>
      </c>
      <c r="G1432" s="37"/>
      <c r="H1432" s="43"/>
    </row>
    <row r="1433" s="2" customFormat="1" ht="16.8" customHeight="1">
      <c r="A1433" s="37"/>
      <c r="B1433" s="43"/>
      <c r="C1433" s="292" t="s">
        <v>191</v>
      </c>
      <c r="D1433" s="292" t="s">
        <v>1972</v>
      </c>
      <c r="E1433" s="16" t="s">
        <v>1</v>
      </c>
      <c r="F1433" s="293">
        <v>5.7599999999999998</v>
      </c>
      <c r="G1433" s="37"/>
      <c r="H1433" s="43"/>
    </row>
    <row r="1434" s="2" customFormat="1" ht="16.8" customHeight="1">
      <c r="A1434" s="37"/>
      <c r="B1434" s="43"/>
      <c r="C1434" s="294" t="s">
        <v>2378</v>
      </c>
      <c r="D1434" s="37"/>
      <c r="E1434" s="37"/>
      <c r="F1434" s="37"/>
      <c r="G1434" s="37"/>
      <c r="H1434" s="43"/>
    </row>
    <row r="1435" s="2" customFormat="1" ht="16.8" customHeight="1">
      <c r="A1435" s="37"/>
      <c r="B1435" s="43"/>
      <c r="C1435" s="292" t="s">
        <v>1965</v>
      </c>
      <c r="D1435" s="292" t="s">
        <v>1966</v>
      </c>
      <c r="E1435" s="16" t="s">
        <v>352</v>
      </c>
      <c r="F1435" s="293">
        <v>596.94200000000001</v>
      </c>
      <c r="G1435" s="37"/>
      <c r="H1435" s="43"/>
    </row>
    <row r="1436" s="2" customFormat="1" ht="16.8" customHeight="1">
      <c r="A1436" s="37"/>
      <c r="B1436" s="43"/>
      <c r="C1436" s="288" t="s">
        <v>193</v>
      </c>
      <c r="D1436" s="289" t="s">
        <v>193</v>
      </c>
      <c r="E1436" s="290" t="s">
        <v>1</v>
      </c>
      <c r="F1436" s="291">
        <v>0.85499999999999998</v>
      </c>
      <c r="G1436" s="37"/>
      <c r="H1436" s="43"/>
    </row>
    <row r="1437" s="2" customFormat="1">
      <c r="A1437" s="37"/>
      <c r="B1437" s="43"/>
      <c r="C1437" s="292" t="s">
        <v>1</v>
      </c>
      <c r="D1437" s="292" t="s">
        <v>653</v>
      </c>
      <c r="E1437" s="16" t="s">
        <v>1</v>
      </c>
      <c r="F1437" s="293">
        <v>0</v>
      </c>
      <c r="G1437" s="37"/>
      <c r="H1437" s="43"/>
    </row>
    <row r="1438" s="2" customFormat="1" ht="16.8" customHeight="1">
      <c r="A1438" s="37"/>
      <c r="B1438" s="43"/>
      <c r="C1438" s="292" t="s">
        <v>193</v>
      </c>
      <c r="D1438" s="292" t="s">
        <v>655</v>
      </c>
      <c r="E1438" s="16" t="s">
        <v>1</v>
      </c>
      <c r="F1438" s="293">
        <v>0.85499999999999998</v>
      </c>
      <c r="G1438" s="37"/>
      <c r="H1438" s="43"/>
    </row>
    <row r="1439" s="2" customFormat="1" ht="16.8" customHeight="1">
      <c r="A1439" s="37"/>
      <c r="B1439" s="43"/>
      <c r="C1439" s="294" t="s">
        <v>2378</v>
      </c>
      <c r="D1439" s="37"/>
      <c r="E1439" s="37"/>
      <c r="F1439" s="37"/>
      <c r="G1439" s="37"/>
      <c r="H1439" s="43"/>
    </row>
    <row r="1440" s="2" customFormat="1" ht="16.8" customHeight="1">
      <c r="A1440" s="37"/>
      <c r="B1440" s="43"/>
      <c r="C1440" s="292" t="s">
        <v>641</v>
      </c>
      <c r="D1440" s="292" t="s">
        <v>642</v>
      </c>
      <c r="E1440" s="16" t="s">
        <v>352</v>
      </c>
      <c r="F1440" s="293">
        <v>31.591000000000001</v>
      </c>
      <c r="G1440" s="37"/>
      <c r="H1440" s="43"/>
    </row>
    <row r="1441" s="2" customFormat="1" ht="16.8" customHeight="1">
      <c r="A1441" s="37"/>
      <c r="B1441" s="43"/>
      <c r="C1441" s="288" t="s">
        <v>195</v>
      </c>
      <c r="D1441" s="289" t="s">
        <v>195</v>
      </c>
      <c r="E1441" s="290" t="s">
        <v>1</v>
      </c>
      <c r="F1441" s="291">
        <v>0.85499999999999998</v>
      </c>
      <c r="G1441" s="37"/>
      <c r="H1441" s="43"/>
    </row>
    <row r="1442" s="2" customFormat="1">
      <c r="A1442" s="37"/>
      <c r="B1442" s="43"/>
      <c r="C1442" s="292" t="s">
        <v>1</v>
      </c>
      <c r="D1442" s="292" t="s">
        <v>653</v>
      </c>
      <c r="E1442" s="16" t="s">
        <v>1</v>
      </c>
      <c r="F1442" s="293">
        <v>0</v>
      </c>
      <c r="G1442" s="37"/>
      <c r="H1442" s="43"/>
    </row>
    <row r="1443" s="2" customFormat="1" ht="16.8" customHeight="1">
      <c r="A1443" s="37"/>
      <c r="B1443" s="43"/>
      <c r="C1443" s="292" t="s">
        <v>195</v>
      </c>
      <c r="D1443" s="292" t="s">
        <v>655</v>
      </c>
      <c r="E1443" s="16" t="s">
        <v>1</v>
      </c>
      <c r="F1443" s="293">
        <v>0.85499999999999998</v>
      </c>
      <c r="G1443" s="37"/>
      <c r="H1443" s="43"/>
    </row>
    <row r="1444" s="2" customFormat="1" ht="16.8" customHeight="1">
      <c r="A1444" s="37"/>
      <c r="B1444" s="43"/>
      <c r="C1444" s="294" t="s">
        <v>2378</v>
      </c>
      <c r="D1444" s="37"/>
      <c r="E1444" s="37"/>
      <c r="F1444" s="37"/>
      <c r="G1444" s="37"/>
      <c r="H1444" s="43"/>
    </row>
    <row r="1445" s="2" customFormat="1" ht="16.8" customHeight="1">
      <c r="A1445" s="37"/>
      <c r="B1445" s="43"/>
      <c r="C1445" s="292" t="s">
        <v>662</v>
      </c>
      <c r="D1445" s="292" t="s">
        <v>663</v>
      </c>
      <c r="E1445" s="16" t="s">
        <v>352</v>
      </c>
      <c r="F1445" s="293">
        <v>31.591000000000001</v>
      </c>
      <c r="G1445" s="37"/>
      <c r="H1445" s="43"/>
    </row>
    <row r="1446" s="2" customFormat="1" ht="16.8" customHeight="1">
      <c r="A1446" s="37"/>
      <c r="B1446" s="43"/>
      <c r="C1446" s="288" t="s">
        <v>771</v>
      </c>
      <c r="D1446" s="289" t="s">
        <v>771</v>
      </c>
      <c r="E1446" s="290" t="s">
        <v>1</v>
      </c>
      <c r="F1446" s="291">
        <v>13.93</v>
      </c>
      <c r="G1446" s="37"/>
      <c r="H1446" s="43"/>
    </row>
    <row r="1447" s="2" customFormat="1" ht="16.8" customHeight="1">
      <c r="A1447" s="37"/>
      <c r="B1447" s="43"/>
      <c r="C1447" s="292" t="s">
        <v>771</v>
      </c>
      <c r="D1447" s="292" t="s">
        <v>772</v>
      </c>
      <c r="E1447" s="16" t="s">
        <v>1</v>
      </c>
      <c r="F1447" s="293">
        <v>13.93</v>
      </c>
      <c r="G1447" s="37"/>
      <c r="H1447" s="43"/>
    </row>
    <row r="1448" s="2" customFormat="1" ht="16.8" customHeight="1">
      <c r="A1448" s="37"/>
      <c r="B1448" s="43"/>
      <c r="C1448" s="288" t="s">
        <v>196</v>
      </c>
      <c r="D1448" s="289" t="s">
        <v>196</v>
      </c>
      <c r="E1448" s="290" t="s">
        <v>1</v>
      </c>
      <c r="F1448" s="291">
        <v>0.32000000000000001</v>
      </c>
      <c r="G1448" s="37"/>
      <c r="H1448" s="43"/>
    </row>
    <row r="1449" s="2" customFormat="1" ht="16.8" customHeight="1">
      <c r="A1449" s="37"/>
      <c r="B1449" s="43"/>
      <c r="C1449" s="292" t="s">
        <v>1</v>
      </c>
      <c r="D1449" s="292" t="s">
        <v>782</v>
      </c>
      <c r="E1449" s="16" t="s">
        <v>1</v>
      </c>
      <c r="F1449" s="293">
        <v>0</v>
      </c>
      <c r="G1449" s="37"/>
      <c r="H1449" s="43"/>
    </row>
    <row r="1450" s="2" customFormat="1" ht="16.8" customHeight="1">
      <c r="A1450" s="37"/>
      <c r="B1450" s="43"/>
      <c r="C1450" s="292" t="s">
        <v>196</v>
      </c>
      <c r="D1450" s="292" t="s">
        <v>783</v>
      </c>
      <c r="E1450" s="16" t="s">
        <v>1</v>
      </c>
      <c r="F1450" s="293">
        <v>0.32000000000000001</v>
      </c>
      <c r="G1450" s="37"/>
      <c r="H1450" s="43"/>
    </row>
    <row r="1451" s="2" customFormat="1" ht="16.8" customHeight="1">
      <c r="A1451" s="37"/>
      <c r="B1451" s="43"/>
      <c r="C1451" s="294" t="s">
        <v>2378</v>
      </c>
      <c r="D1451" s="37"/>
      <c r="E1451" s="37"/>
      <c r="F1451" s="37"/>
      <c r="G1451" s="37"/>
      <c r="H1451" s="43"/>
    </row>
    <row r="1452" s="2" customFormat="1" ht="16.8" customHeight="1">
      <c r="A1452" s="37"/>
      <c r="B1452" s="43"/>
      <c r="C1452" s="292" t="s">
        <v>774</v>
      </c>
      <c r="D1452" s="292" t="s">
        <v>775</v>
      </c>
      <c r="E1452" s="16" t="s">
        <v>352</v>
      </c>
      <c r="F1452" s="293">
        <v>35.043999999999997</v>
      </c>
      <c r="G1452" s="37"/>
      <c r="H1452" s="43"/>
    </row>
    <row r="1453" s="2" customFormat="1" ht="16.8" customHeight="1">
      <c r="A1453" s="37"/>
      <c r="B1453" s="43"/>
      <c r="C1453" s="288" t="s">
        <v>198</v>
      </c>
      <c r="D1453" s="289" t="s">
        <v>198</v>
      </c>
      <c r="E1453" s="290" t="s">
        <v>1</v>
      </c>
      <c r="F1453" s="291">
        <v>0.876</v>
      </c>
      <c r="G1453" s="37"/>
      <c r="H1453" s="43"/>
    </row>
    <row r="1454" s="2" customFormat="1" ht="16.8" customHeight="1">
      <c r="A1454" s="37"/>
      <c r="B1454" s="43"/>
      <c r="C1454" s="292" t="s">
        <v>198</v>
      </c>
      <c r="D1454" s="292" t="s">
        <v>801</v>
      </c>
      <c r="E1454" s="16" t="s">
        <v>1</v>
      </c>
      <c r="F1454" s="293">
        <v>0.876</v>
      </c>
      <c r="G1454" s="37"/>
      <c r="H1454" s="43"/>
    </row>
    <row r="1455" s="2" customFormat="1" ht="16.8" customHeight="1">
      <c r="A1455" s="37"/>
      <c r="B1455" s="43"/>
      <c r="C1455" s="294" t="s">
        <v>2378</v>
      </c>
      <c r="D1455" s="37"/>
      <c r="E1455" s="37"/>
      <c r="F1455" s="37"/>
      <c r="G1455" s="37"/>
      <c r="H1455" s="43"/>
    </row>
    <row r="1456" s="2" customFormat="1" ht="16.8" customHeight="1">
      <c r="A1456" s="37"/>
      <c r="B1456" s="43"/>
      <c r="C1456" s="292" t="s">
        <v>794</v>
      </c>
      <c r="D1456" s="292" t="s">
        <v>795</v>
      </c>
      <c r="E1456" s="16" t="s">
        <v>352</v>
      </c>
      <c r="F1456" s="293">
        <v>47.372999999999998</v>
      </c>
      <c r="G1456" s="37"/>
      <c r="H1456" s="43"/>
    </row>
    <row r="1457" s="2" customFormat="1" ht="16.8" customHeight="1">
      <c r="A1457" s="37"/>
      <c r="B1457" s="43"/>
      <c r="C1457" s="288" t="s">
        <v>200</v>
      </c>
      <c r="D1457" s="289" t="s">
        <v>200</v>
      </c>
      <c r="E1457" s="290" t="s">
        <v>1</v>
      </c>
      <c r="F1457" s="291">
        <v>0.876</v>
      </c>
      <c r="G1457" s="37"/>
      <c r="H1457" s="43"/>
    </row>
    <row r="1458" s="2" customFormat="1" ht="16.8" customHeight="1">
      <c r="A1458" s="37"/>
      <c r="B1458" s="43"/>
      <c r="C1458" s="292" t="s">
        <v>200</v>
      </c>
      <c r="D1458" s="292" t="s">
        <v>801</v>
      </c>
      <c r="E1458" s="16" t="s">
        <v>1</v>
      </c>
      <c r="F1458" s="293">
        <v>0.876</v>
      </c>
      <c r="G1458" s="37"/>
      <c r="H1458" s="43"/>
    </row>
    <row r="1459" s="2" customFormat="1" ht="16.8" customHeight="1">
      <c r="A1459" s="37"/>
      <c r="B1459" s="43"/>
      <c r="C1459" s="294" t="s">
        <v>2378</v>
      </c>
      <c r="D1459" s="37"/>
      <c r="E1459" s="37"/>
      <c r="F1459" s="37"/>
      <c r="G1459" s="37"/>
      <c r="H1459" s="43"/>
    </row>
    <row r="1460" s="2" customFormat="1" ht="16.8" customHeight="1">
      <c r="A1460" s="37"/>
      <c r="B1460" s="43"/>
      <c r="C1460" s="292" t="s">
        <v>823</v>
      </c>
      <c r="D1460" s="292" t="s">
        <v>824</v>
      </c>
      <c r="E1460" s="16" t="s">
        <v>352</v>
      </c>
      <c r="F1460" s="293">
        <v>38.831000000000003</v>
      </c>
      <c r="G1460" s="37"/>
      <c r="H1460" s="43"/>
    </row>
    <row r="1461" s="2" customFormat="1" ht="16.8" customHeight="1">
      <c r="A1461" s="37"/>
      <c r="B1461" s="43"/>
      <c r="C1461" s="288" t="s">
        <v>201</v>
      </c>
      <c r="D1461" s="289" t="s">
        <v>201</v>
      </c>
      <c r="E1461" s="290" t="s">
        <v>1</v>
      </c>
      <c r="F1461" s="291">
        <v>0.876</v>
      </c>
      <c r="G1461" s="37"/>
      <c r="H1461" s="43"/>
    </row>
    <row r="1462" s="2" customFormat="1" ht="16.8" customHeight="1">
      <c r="A1462" s="37"/>
      <c r="B1462" s="43"/>
      <c r="C1462" s="292" t="s">
        <v>201</v>
      </c>
      <c r="D1462" s="292" t="s">
        <v>801</v>
      </c>
      <c r="E1462" s="16" t="s">
        <v>1</v>
      </c>
      <c r="F1462" s="293">
        <v>0.876</v>
      </c>
      <c r="G1462" s="37"/>
      <c r="H1462" s="43"/>
    </row>
    <row r="1463" s="2" customFormat="1" ht="16.8" customHeight="1">
      <c r="A1463" s="37"/>
      <c r="B1463" s="43"/>
      <c r="C1463" s="294" t="s">
        <v>2378</v>
      </c>
      <c r="D1463" s="37"/>
      <c r="E1463" s="37"/>
      <c r="F1463" s="37"/>
      <c r="G1463" s="37"/>
      <c r="H1463" s="43"/>
    </row>
    <row r="1464" s="2" customFormat="1">
      <c r="A1464" s="37"/>
      <c r="B1464" s="43"/>
      <c r="C1464" s="292" t="s">
        <v>848</v>
      </c>
      <c r="D1464" s="292" t="s">
        <v>849</v>
      </c>
      <c r="E1464" s="16" t="s">
        <v>352</v>
      </c>
      <c r="F1464" s="293">
        <v>47.372999999999998</v>
      </c>
      <c r="G1464" s="37"/>
      <c r="H1464" s="43"/>
    </row>
    <row r="1465" s="2" customFormat="1" ht="16.8" customHeight="1">
      <c r="A1465" s="37"/>
      <c r="B1465" s="43"/>
      <c r="C1465" s="288" t="s">
        <v>202</v>
      </c>
      <c r="D1465" s="289" t="s">
        <v>202</v>
      </c>
      <c r="E1465" s="290" t="s">
        <v>1</v>
      </c>
      <c r="F1465" s="291">
        <v>0.23999999999999999</v>
      </c>
      <c r="G1465" s="37"/>
      <c r="H1465" s="43"/>
    </row>
    <row r="1466" s="2" customFormat="1" ht="16.8" customHeight="1">
      <c r="A1466" s="37"/>
      <c r="B1466" s="43"/>
      <c r="C1466" s="292" t="s">
        <v>202</v>
      </c>
      <c r="D1466" s="292" t="s">
        <v>860</v>
      </c>
      <c r="E1466" s="16" t="s">
        <v>1</v>
      </c>
      <c r="F1466" s="293">
        <v>0.23999999999999999</v>
      </c>
      <c r="G1466" s="37"/>
      <c r="H1466" s="43"/>
    </row>
    <row r="1467" s="2" customFormat="1" ht="16.8" customHeight="1">
      <c r="A1467" s="37"/>
      <c r="B1467" s="43"/>
      <c r="C1467" s="294" t="s">
        <v>2378</v>
      </c>
      <c r="D1467" s="37"/>
      <c r="E1467" s="37"/>
      <c r="F1467" s="37"/>
      <c r="G1467" s="37"/>
      <c r="H1467" s="43"/>
    </row>
    <row r="1468" s="2" customFormat="1" ht="16.8" customHeight="1">
      <c r="A1468" s="37"/>
      <c r="B1468" s="43"/>
      <c r="C1468" s="292" t="s">
        <v>855</v>
      </c>
      <c r="D1468" s="292" t="s">
        <v>856</v>
      </c>
      <c r="E1468" s="16" t="s">
        <v>352</v>
      </c>
      <c r="F1468" s="293">
        <v>46.962000000000003</v>
      </c>
      <c r="G1468" s="37"/>
      <c r="H1468" s="43"/>
    </row>
    <row r="1469" s="2" customFormat="1" ht="16.8" customHeight="1">
      <c r="A1469" s="37"/>
      <c r="B1469" s="43"/>
      <c r="C1469" s="288" t="s">
        <v>204</v>
      </c>
      <c r="D1469" s="289" t="s">
        <v>204</v>
      </c>
      <c r="E1469" s="290" t="s">
        <v>1</v>
      </c>
      <c r="F1469" s="291">
        <v>0.876</v>
      </c>
      <c r="G1469" s="37"/>
      <c r="H1469" s="43"/>
    </row>
    <row r="1470" s="2" customFormat="1" ht="16.8" customHeight="1">
      <c r="A1470" s="37"/>
      <c r="B1470" s="43"/>
      <c r="C1470" s="292" t="s">
        <v>204</v>
      </c>
      <c r="D1470" s="292" t="s">
        <v>801</v>
      </c>
      <c r="E1470" s="16" t="s">
        <v>1</v>
      </c>
      <c r="F1470" s="293">
        <v>0.876</v>
      </c>
      <c r="G1470" s="37"/>
      <c r="H1470" s="43"/>
    </row>
    <row r="1471" s="2" customFormat="1" ht="16.8" customHeight="1">
      <c r="A1471" s="37"/>
      <c r="B1471" s="43"/>
      <c r="C1471" s="294" t="s">
        <v>2378</v>
      </c>
      <c r="D1471" s="37"/>
      <c r="E1471" s="37"/>
      <c r="F1471" s="37"/>
      <c r="G1471" s="37"/>
      <c r="H1471" s="43"/>
    </row>
    <row r="1472" s="2" customFormat="1" ht="16.8" customHeight="1">
      <c r="A1472" s="37"/>
      <c r="B1472" s="43"/>
      <c r="C1472" s="292" t="s">
        <v>873</v>
      </c>
      <c r="D1472" s="292" t="s">
        <v>874</v>
      </c>
      <c r="E1472" s="16" t="s">
        <v>875</v>
      </c>
      <c r="F1472" s="293">
        <v>48.32</v>
      </c>
      <c r="G1472" s="37"/>
      <c r="H1472" s="43"/>
    </row>
    <row r="1473" s="2" customFormat="1" ht="16.8" customHeight="1">
      <c r="A1473" s="37"/>
      <c r="B1473" s="43"/>
      <c r="C1473" s="288" t="s">
        <v>205</v>
      </c>
      <c r="D1473" s="289" t="s">
        <v>205</v>
      </c>
      <c r="E1473" s="290" t="s">
        <v>1</v>
      </c>
      <c r="F1473" s="291">
        <v>-1.71</v>
      </c>
      <c r="G1473" s="37"/>
      <c r="H1473" s="43"/>
    </row>
    <row r="1474" s="2" customFormat="1" ht="16.8" customHeight="1">
      <c r="A1474" s="37"/>
      <c r="B1474" s="43"/>
      <c r="C1474" s="292" t="s">
        <v>205</v>
      </c>
      <c r="D1474" s="292" t="s">
        <v>897</v>
      </c>
      <c r="E1474" s="16" t="s">
        <v>1</v>
      </c>
      <c r="F1474" s="293">
        <v>-1.71</v>
      </c>
      <c r="G1474" s="37"/>
      <c r="H1474" s="43"/>
    </row>
    <row r="1475" s="2" customFormat="1" ht="16.8" customHeight="1">
      <c r="A1475" s="37"/>
      <c r="B1475" s="43"/>
      <c r="C1475" s="294" t="s">
        <v>2378</v>
      </c>
      <c r="D1475" s="37"/>
      <c r="E1475" s="37"/>
      <c r="F1475" s="37"/>
      <c r="G1475" s="37"/>
      <c r="H1475" s="43"/>
    </row>
    <row r="1476" s="2" customFormat="1" ht="16.8" customHeight="1">
      <c r="A1476" s="37"/>
      <c r="B1476" s="43"/>
      <c r="C1476" s="292" t="s">
        <v>890</v>
      </c>
      <c r="D1476" s="292" t="s">
        <v>891</v>
      </c>
      <c r="E1476" s="16" t="s">
        <v>352</v>
      </c>
      <c r="F1476" s="293">
        <v>519.55999999999995</v>
      </c>
      <c r="G1476" s="37"/>
      <c r="H1476" s="43"/>
    </row>
    <row r="1477" s="2" customFormat="1" ht="16.8" customHeight="1">
      <c r="A1477" s="37"/>
      <c r="B1477" s="43"/>
      <c r="C1477" s="288" t="s">
        <v>207</v>
      </c>
      <c r="D1477" s="289" t="s">
        <v>207</v>
      </c>
      <c r="E1477" s="290" t="s">
        <v>1</v>
      </c>
      <c r="F1477" s="291">
        <v>3.472</v>
      </c>
      <c r="G1477" s="37"/>
      <c r="H1477" s="43"/>
    </row>
    <row r="1478" s="2" customFormat="1" ht="16.8" customHeight="1">
      <c r="A1478" s="37"/>
      <c r="B1478" s="43"/>
      <c r="C1478" s="292" t="s">
        <v>207</v>
      </c>
      <c r="D1478" s="292" t="s">
        <v>924</v>
      </c>
      <c r="E1478" s="16" t="s">
        <v>1</v>
      </c>
      <c r="F1478" s="293">
        <v>3.472</v>
      </c>
      <c r="G1478" s="37"/>
      <c r="H1478" s="43"/>
    </row>
    <row r="1479" s="2" customFormat="1" ht="16.8" customHeight="1">
      <c r="A1479" s="37"/>
      <c r="B1479" s="43"/>
      <c r="C1479" s="294" t="s">
        <v>2378</v>
      </c>
      <c r="D1479" s="37"/>
      <c r="E1479" s="37"/>
      <c r="F1479" s="37"/>
      <c r="G1479" s="37"/>
      <c r="H1479" s="43"/>
    </row>
    <row r="1480" s="2" customFormat="1" ht="16.8" customHeight="1">
      <c r="A1480" s="37"/>
      <c r="B1480" s="43"/>
      <c r="C1480" s="292" t="s">
        <v>916</v>
      </c>
      <c r="D1480" s="292" t="s">
        <v>917</v>
      </c>
      <c r="E1480" s="16" t="s">
        <v>352</v>
      </c>
      <c r="F1480" s="293">
        <v>12.041</v>
      </c>
      <c r="G1480" s="37"/>
      <c r="H1480" s="43"/>
    </row>
    <row r="1481" s="2" customFormat="1" ht="16.8" customHeight="1">
      <c r="A1481" s="37"/>
      <c r="B1481" s="43"/>
      <c r="C1481" s="288" t="s">
        <v>208</v>
      </c>
      <c r="D1481" s="289" t="s">
        <v>208</v>
      </c>
      <c r="E1481" s="290" t="s">
        <v>1</v>
      </c>
      <c r="F1481" s="291">
        <v>121.8</v>
      </c>
      <c r="G1481" s="37"/>
      <c r="H1481" s="43"/>
    </row>
    <row r="1482" s="2" customFormat="1" ht="16.8" customHeight="1">
      <c r="A1482" s="37"/>
      <c r="B1482" s="43"/>
      <c r="C1482" s="292" t="s">
        <v>208</v>
      </c>
      <c r="D1482" s="292" t="s">
        <v>936</v>
      </c>
      <c r="E1482" s="16" t="s">
        <v>1</v>
      </c>
      <c r="F1482" s="293">
        <v>121.8</v>
      </c>
      <c r="G1482" s="37"/>
      <c r="H1482" s="43"/>
    </row>
    <row r="1483" s="2" customFormat="1" ht="16.8" customHeight="1">
      <c r="A1483" s="37"/>
      <c r="B1483" s="43"/>
      <c r="C1483" s="294" t="s">
        <v>2378</v>
      </c>
      <c r="D1483" s="37"/>
      <c r="E1483" s="37"/>
      <c r="F1483" s="37"/>
      <c r="G1483" s="37"/>
      <c r="H1483" s="43"/>
    </row>
    <row r="1484" s="2" customFormat="1" ht="16.8" customHeight="1">
      <c r="A1484" s="37"/>
      <c r="B1484" s="43"/>
      <c r="C1484" s="292" t="s">
        <v>929</v>
      </c>
      <c r="D1484" s="292" t="s">
        <v>930</v>
      </c>
      <c r="E1484" s="16" t="s">
        <v>398</v>
      </c>
      <c r="F1484" s="293">
        <v>216.53999999999999</v>
      </c>
      <c r="G1484" s="37"/>
      <c r="H1484" s="43"/>
    </row>
    <row r="1485" s="2" customFormat="1" ht="16.8" customHeight="1">
      <c r="A1485" s="37"/>
      <c r="B1485" s="43"/>
      <c r="C1485" s="288" t="s">
        <v>958</v>
      </c>
      <c r="D1485" s="289" t="s">
        <v>958</v>
      </c>
      <c r="E1485" s="290" t="s">
        <v>1</v>
      </c>
      <c r="F1485" s="291">
        <v>1.9410000000000001</v>
      </c>
      <c r="G1485" s="37"/>
      <c r="H1485" s="43"/>
    </row>
    <row r="1486" s="2" customFormat="1" ht="16.8" customHeight="1">
      <c r="A1486" s="37"/>
      <c r="B1486" s="43"/>
      <c r="C1486" s="292" t="s">
        <v>958</v>
      </c>
      <c r="D1486" s="292" t="s">
        <v>959</v>
      </c>
      <c r="E1486" s="16" t="s">
        <v>1</v>
      </c>
      <c r="F1486" s="293">
        <v>1.9410000000000001</v>
      </c>
      <c r="G1486" s="37"/>
      <c r="H1486" s="43"/>
    </row>
    <row r="1487" s="2" customFormat="1" ht="16.8" customHeight="1">
      <c r="A1487" s="37"/>
      <c r="B1487" s="43"/>
      <c r="C1487" s="288" t="s">
        <v>210</v>
      </c>
      <c r="D1487" s="289" t="s">
        <v>210</v>
      </c>
      <c r="E1487" s="290" t="s">
        <v>1</v>
      </c>
      <c r="F1487" s="291">
        <v>-1.71</v>
      </c>
      <c r="G1487" s="37"/>
      <c r="H1487" s="43"/>
    </row>
    <row r="1488" s="2" customFormat="1" ht="16.8" customHeight="1">
      <c r="A1488" s="37"/>
      <c r="B1488" s="43"/>
      <c r="C1488" s="292" t="s">
        <v>210</v>
      </c>
      <c r="D1488" s="292" t="s">
        <v>897</v>
      </c>
      <c r="E1488" s="16" t="s">
        <v>1</v>
      </c>
      <c r="F1488" s="293">
        <v>-1.71</v>
      </c>
      <c r="G1488" s="37"/>
      <c r="H1488" s="43"/>
    </row>
    <row r="1489" s="2" customFormat="1" ht="16.8" customHeight="1">
      <c r="A1489" s="37"/>
      <c r="B1489" s="43"/>
      <c r="C1489" s="294" t="s">
        <v>2378</v>
      </c>
      <c r="D1489" s="37"/>
      <c r="E1489" s="37"/>
      <c r="F1489" s="37"/>
      <c r="G1489" s="37"/>
      <c r="H1489" s="43"/>
    </row>
    <row r="1490" s="2" customFormat="1" ht="16.8" customHeight="1">
      <c r="A1490" s="37"/>
      <c r="B1490" s="43"/>
      <c r="C1490" s="292" t="s">
        <v>968</v>
      </c>
      <c r="D1490" s="292" t="s">
        <v>969</v>
      </c>
      <c r="E1490" s="16" t="s">
        <v>352</v>
      </c>
      <c r="F1490" s="293">
        <v>518.82799999999997</v>
      </c>
      <c r="G1490" s="37"/>
      <c r="H1490" s="43"/>
    </row>
    <row r="1491" s="2" customFormat="1" ht="16.8" customHeight="1">
      <c r="A1491" s="37"/>
      <c r="B1491" s="43"/>
      <c r="C1491" s="288" t="s">
        <v>211</v>
      </c>
      <c r="D1491" s="289" t="s">
        <v>211</v>
      </c>
      <c r="E1491" s="290" t="s">
        <v>1</v>
      </c>
      <c r="F1491" s="291">
        <v>-0.51600000000000001</v>
      </c>
      <c r="G1491" s="37"/>
      <c r="H1491" s="43"/>
    </row>
    <row r="1492" s="2" customFormat="1" ht="16.8" customHeight="1">
      <c r="A1492" s="37"/>
      <c r="B1492" s="43"/>
      <c r="C1492" s="292" t="s">
        <v>211</v>
      </c>
      <c r="D1492" s="292" t="s">
        <v>988</v>
      </c>
      <c r="E1492" s="16" t="s">
        <v>1</v>
      </c>
      <c r="F1492" s="293">
        <v>-0.51600000000000001</v>
      </c>
      <c r="G1492" s="37"/>
      <c r="H1492" s="43"/>
    </row>
    <row r="1493" s="2" customFormat="1" ht="16.8" customHeight="1">
      <c r="A1493" s="37"/>
      <c r="B1493" s="43"/>
      <c r="C1493" s="294" t="s">
        <v>2378</v>
      </c>
      <c r="D1493" s="37"/>
      <c r="E1493" s="37"/>
      <c r="F1493" s="37"/>
      <c r="G1493" s="37"/>
      <c r="H1493" s="43"/>
    </row>
    <row r="1494" s="2" customFormat="1" ht="16.8" customHeight="1">
      <c r="A1494" s="37"/>
      <c r="B1494" s="43"/>
      <c r="C1494" s="292" t="s">
        <v>981</v>
      </c>
      <c r="D1494" s="292" t="s">
        <v>982</v>
      </c>
      <c r="E1494" s="16" t="s">
        <v>352</v>
      </c>
      <c r="F1494" s="293">
        <v>557.74599999999998</v>
      </c>
      <c r="G1494" s="37"/>
      <c r="H1494" s="43"/>
    </row>
    <row r="1495" s="2" customFormat="1" ht="16.8" customHeight="1">
      <c r="A1495" s="37"/>
      <c r="B1495" s="43"/>
      <c r="C1495" s="288" t="s">
        <v>213</v>
      </c>
      <c r="D1495" s="289" t="s">
        <v>213</v>
      </c>
      <c r="E1495" s="290" t="s">
        <v>1</v>
      </c>
      <c r="F1495" s="291">
        <v>0.40000000000000002</v>
      </c>
      <c r="G1495" s="37"/>
      <c r="H1495" s="43"/>
    </row>
    <row r="1496" s="2" customFormat="1" ht="16.8" customHeight="1">
      <c r="A1496" s="37"/>
      <c r="B1496" s="43"/>
      <c r="C1496" s="292" t="s">
        <v>213</v>
      </c>
      <c r="D1496" s="292" t="s">
        <v>1026</v>
      </c>
      <c r="E1496" s="16" t="s">
        <v>1</v>
      </c>
      <c r="F1496" s="293">
        <v>0.40000000000000002</v>
      </c>
      <c r="G1496" s="37"/>
      <c r="H1496" s="43"/>
    </row>
    <row r="1497" s="2" customFormat="1" ht="16.8" customHeight="1">
      <c r="A1497" s="37"/>
      <c r="B1497" s="43"/>
      <c r="C1497" s="294" t="s">
        <v>2378</v>
      </c>
      <c r="D1497" s="37"/>
      <c r="E1497" s="37"/>
      <c r="F1497" s="37"/>
      <c r="G1497" s="37"/>
      <c r="H1497" s="43"/>
    </row>
    <row r="1498" s="2" customFormat="1" ht="16.8" customHeight="1">
      <c r="A1498" s="37"/>
      <c r="B1498" s="43"/>
      <c r="C1498" s="292" t="s">
        <v>1019</v>
      </c>
      <c r="D1498" s="292" t="s">
        <v>1020</v>
      </c>
      <c r="E1498" s="16" t="s">
        <v>398</v>
      </c>
      <c r="F1498" s="293">
        <v>83.432000000000002</v>
      </c>
      <c r="G1498" s="37"/>
      <c r="H1498" s="43"/>
    </row>
    <row r="1499" s="2" customFormat="1" ht="16.8" customHeight="1">
      <c r="A1499" s="37"/>
      <c r="B1499" s="43"/>
      <c r="C1499" s="288" t="s">
        <v>215</v>
      </c>
      <c r="D1499" s="289" t="s">
        <v>215</v>
      </c>
      <c r="E1499" s="290" t="s">
        <v>1</v>
      </c>
      <c r="F1499" s="291">
        <v>-1.71</v>
      </c>
      <c r="G1499" s="37"/>
      <c r="H1499" s="43"/>
    </row>
    <row r="1500" s="2" customFormat="1" ht="16.8" customHeight="1">
      <c r="A1500" s="37"/>
      <c r="B1500" s="43"/>
      <c r="C1500" s="292" t="s">
        <v>215</v>
      </c>
      <c r="D1500" s="292" t="s">
        <v>897</v>
      </c>
      <c r="E1500" s="16" t="s">
        <v>1</v>
      </c>
      <c r="F1500" s="293">
        <v>-1.71</v>
      </c>
      <c r="G1500" s="37"/>
      <c r="H1500" s="43"/>
    </row>
    <row r="1501" s="2" customFormat="1" ht="16.8" customHeight="1">
      <c r="A1501" s="37"/>
      <c r="B1501" s="43"/>
      <c r="C1501" s="294" t="s">
        <v>2378</v>
      </c>
      <c r="D1501" s="37"/>
      <c r="E1501" s="37"/>
      <c r="F1501" s="37"/>
      <c r="G1501" s="37"/>
      <c r="H1501" s="43"/>
    </row>
    <row r="1502" s="2" customFormat="1" ht="16.8" customHeight="1">
      <c r="A1502" s="37"/>
      <c r="B1502" s="43"/>
      <c r="C1502" s="292" t="s">
        <v>1055</v>
      </c>
      <c r="D1502" s="292" t="s">
        <v>1056</v>
      </c>
      <c r="E1502" s="16" t="s">
        <v>352</v>
      </c>
      <c r="F1502" s="293">
        <v>521.601</v>
      </c>
      <c r="G1502" s="37"/>
      <c r="H1502" s="43"/>
    </row>
    <row r="1503" s="2" customFormat="1" ht="16.8" customHeight="1">
      <c r="A1503" s="37"/>
      <c r="B1503" s="43"/>
      <c r="C1503" s="288" t="s">
        <v>2395</v>
      </c>
      <c r="D1503" s="289" t="s">
        <v>2395</v>
      </c>
      <c r="E1503" s="290" t="s">
        <v>1</v>
      </c>
      <c r="F1503" s="291">
        <v>-1.71</v>
      </c>
      <c r="G1503" s="37"/>
      <c r="H1503" s="43"/>
    </row>
    <row r="1504" s="2" customFormat="1" ht="16.8" customHeight="1">
      <c r="A1504" s="37"/>
      <c r="B1504" s="43"/>
      <c r="C1504" s="292" t="s">
        <v>2395</v>
      </c>
      <c r="D1504" s="292" t="s">
        <v>897</v>
      </c>
      <c r="E1504" s="16" t="s">
        <v>1</v>
      </c>
      <c r="F1504" s="293">
        <v>-1.71</v>
      </c>
      <c r="G1504" s="37"/>
      <c r="H1504" s="43"/>
    </row>
    <row r="1505" s="2" customFormat="1" ht="16.8" customHeight="1">
      <c r="A1505" s="37"/>
      <c r="B1505" s="43"/>
      <c r="C1505" s="288" t="s">
        <v>2396</v>
      </c>
      <c r="D1505" s="289" t="s">
        <v>2396</v>
      </c>
      <c r="E1505" s="290" t="s">
        <v>1</v>
      </c>
      <c r="F1505" s="291">
        <v>-55.079999999999998</v>
      </c>
      <c r="G1505" s="37"/>
      <c r="H1505" s="43"/>
    </row>
    <row r="1506" s="2" customFormat="1" ht="16.8" customHeight="1">
      <c r="A1506" s="37"/>
      <c r="B1506" s="43"/>
      <c r="C1506" s="292" t="s">
        <v>2396</v>
      </c>
      <c r="D1506" s="292" t="s">
        <v>907</v>
      </c>
      <c r="E1506" s="16" t="s">
        <v>1</v>
      </c>
      <c r="F1506" s="293">
        <v>-55.079999999999998</v>
      </c>
      <c r="G1506" s="37"/>
      <c r="H1506" s="43"/>
    </row>
    <row r="1507" s="2" customFormat="1" ht="16.8" customHeight="1">
      <c r="A1507" s="37"/>
      <c r="B1507" s="43"/>
      <c r="C1507" s="288" t="s">
        <v>2397</v>
      </c>
      <c r="D1507" s="289" t="s">
        <v>2397</v>
      </c>
      <c r="E1507" s="290" t="s">
        <v>1</v>
      </c>
      <c r="F1507" s="291">
        <v>-55.079999999999998</v>
      </c>
      <c r="G1507" s="37"/>
      <c r="H1507" s="43"/>
    </row>
    <row r="1508" s="2" customFormat="1" ht="16.8" customHeight="1">
      <c r="A1508" s="37"/>
      <c r="B1508" s="43"/>
      <c r="C1508" s="292" t="s">
        <v>2397</v>
      </c>
      <c r="D1508" s="292" t="s">
        <v>907</v>
      </c>
      <c r="E1508" s="16" t="s">
        <v>1</v>
      </c>
      <c r="F1508" s="293">
        <v>-55.079999999999998</v>
      </c>
      <c r="G1508" s="37"/>
      <c r="H1508" s="43"/>
    </row>
    <row r="1509" s="2" customFormat="1" ht="16.8" customHeight="1">
      <c r="A1509" s="37"/>
      <c r="B1509" s="43"/>
      <c r="C1509" s="288" t="s">
        <v>216</v>
      </c>
      <c r="D1509" s="289" t="s">
        <v>216</v>
      </c>
      <c r="E1509" s="290" t="s">
        <v>1</v>
      </c>
      <c r="F1509" s="291">
        <v>40.799999999999997</v>
      </c>
      <c r="G1509" s="37"/>
      <c r="H1509" s="43"/>
    </row>
    <row r="1510" s="2" customFormat="1" ht="16.8" customHeight="1">
      <c r="A1510" s="37"/>
      <c r="B1510" s="43"/>
      <c r="C1510" s="292" t="s">
        <v>216</v>
      </c>
      <c r="D1510" s="292" t="s">
        <v>1094</v>
      </c>
      <c r="E1510" s="16" t="s">
        <v>1</v>
      </c>
      <c r="F1510" s="293">
        <v>40.799999999999997</v>
      </c>
      <c r="G1510" s="37"/>
      <c r="H1510" s="43"/>
    </row>
    <row r="1511" s="2" customFormat="1" ht="16.8" customHeight="1">
      <c r="A1511" s="37"/>
      <c r="B1511" s="43"/>
      <c r="C1511" s="294" t="s">
        <v>2378</v>
      </c>
      <c r="D1511" s="37"/>
      <c r="E1511" s="37"/>
      <c r="F1511" s="37"/>
      <c r="G1511" s="37"/>
      <c r="H1511" s="43"/>
    </row>
    <row r="1512" s="2" customFormat="1" ht="16.8" customHeight="1">
      <c r="A1512" s="37"/>
      <c r="B1512" s="43"/>
      <c r="C1512" s="292" t="s">
        <v>1087</v>
      </c>
      <c r="D1512" s="292" t="s">
        <v>1088</v>
      </c>
      <c r="E1512" s="16" t="s">
        <v>398</v>
      </c>
      <c r="F1512" s="293">
        <v>389.01999999999998</v>
      </c>
      <c r="G1512" s="37"/>
      <c r="H1512" s="43"/>
    </row>
    <row r="1513" s="2" customFormat="1" ht="16.8" customHeight="1">
      <c r="A1513" s="37"/>
      <c r="B1513" s="43"/>
      <c r="C1513" s="288" t="s">
        <v>217</v>
      </c>
      <c r="D1513" s="289" t="s">
        <v>217</v>
      </c>
      <c r="E1513" s="290" t="s">
        <v>1</v>
      </c>
      <c r="F1513" s="291">
        <v>5.9939999999999998</v>
      </c>
      <c r="G1513" s="37"/>
      <c r="H1513" s="43"/>
    </row>
    <row r="1514" s="2" customFormat="1" ht="16.8" customHeight="1">
      <c r="A1514" s="37"/>
      <c r="B1514" s="43"/>
      <c r="C1514" s="292" t="s">
        <v>217</v>
      </c>
      <c r="D1514" s="292" t="s">
        <v>1152</v>
      </c>
      <c r="E1514" s="16" t="s">
        <v>1</v>
      </c>
      <c r="F1514" s="293">
        <v>5.9939999999999998</v>
      </c>
      <c r="G1514" s="37"/>
      <c r="H1514" s="43"/>
    </row>
    <row r="1515" s="2" customFormat="1" ht="16.8" customHeight="1">
      <c r="A1515" s="37"/>
      <c r="B1515" s="43"/>
      <c r="C1515" s="294" t="s">
        <v>2378</v>
      </c>
      <c r="D1515" s="37"/>
      <c r="E1515" s="37"/>
      <c r="F1515" s="37"/>
      <c r="G1515" s="37"/>
      <c r="H1515" s="43"/>
    </row>
    <row r="1516" s="2" customFormat="1" ht="16.8" customHeight="1">
      <c r="A1516" s="37"/>
      <c r="B1516" s="43"/>
      <c r="C1516" s="292" t="s">
        <v>1146</v>
      </c>
      <c r="D1516" s="292" t="s">
        <v>1147</v>
      </c>
      <c r="E1516" s="16" t="s">
        <v>352</v>
      </c>
      <c r="F1516" s="293">
        <v>629.11500000000001</v>
      </c>
      <c r="G1516" s="37"/>
      <c r="H1516" s="43"/>
    </row>
    <row r="1517" s="2" customFormat="1" ht="16.8" customHeight="1">
      <c r="A1517" s="37"/>
      <c r="B1517" s="43"/>
      <c r="C1517" s="288" t="s">
        <v>1168</v>
      </c>
      <c r="D1517" s="289" t="s">
        <v>1168</v>
      </c>
      <c r="E1517" s="290" t="s">
        <v>1</v>
      </c>
      <c r="F1517" s="291">
        <v>7.4260000000000002</v>
      </c>
      <c r="G1517" s="37"/>
      <c r="H1517" s="43"/>
    </row>
    <row r="1518" s="2" customFormat="1" ht="16.8" customHeight="1">
      <c r="A1518" s="37"/>
      <c r="B1518" s="43"/>
      <c r="C1518" s="292" t="s">
        <v>1168</v>
      </c>
      <c r="D1518" s="292" t="s">
        <v>1169</v>
      </c>
      <c r="E1518" s="16" t="s">
        <v>1</v>
      </c>
      <c r="F1518" s="293">
        <v>7.4260000000000002</v>
      </c>
      <c r="G1518" s="37"/>
      <c r="H1518" s="43"/>
    </row>
    <row r="1519" s="2" customFormat="1" ht="16.8" customHeight="1">
      <c r="A1519" s="37"/>
      <c r="B1519" s="43"/>
      <c r="C1519" s="288" t="s">
        <v>457</v>
      </c>
      <c r="D1519" s="289" t="s">
        <v>457</v>
      </c>
      <c r="E1519" s="290" t="s">
        <v>1</v>
      </c>
      <c r="F1519" s="291">
        <v>7.3109999999999999</v>
      </c>
      <c r="G1519" s="37"/>
      <c r="H1519" s="43"/>
    </row>
    <row r="1520" s="2" customFormat="1" ht="16.8" customHeight="1">
      <c r="A1520" s="37"/>
      <c r="B1520" s="43"/>
      <c r="C1520" s="292" t="s">
        <v>457</v>
      </c>
      <c r="D1520" s="292" t="s">
        <v>458</v>
      </c>
      <c r="E1520" s="16" t="s">
        <v>1</v>
      </c>
      <c r="F1520" s="293">
        <v>7.3109999999999999</v>
      </c>
      <c r="G1520" s="37"/>
      <c r="H1520" s="43"/>
    </row>
    <row r="1521" s="2" customFormat="1" ht="16.8" customHeight="1">
      <c r="A1521" s="37"/>
      <c r="B1521" s="43"/>
      <c r="C1521" s="288" t="s">
        <v>219</v>
      </c>
      <c r="D1521" s="289" t="s">
        <v>219</v>
      </c>
      <c r="E1521" s="290" t="s">
        <v>1</v>
      </c>
      <c r="F1521" s="291">
        <v>3.472</v>
      </c>
      <c r="G1521" s="37"/>
      <c r="H1521" s="43"/>
    </row>
    <row r="1522" s="2" customFormat="1" ht="16.8" customHeight="1">
      <c r="A1522" s="37"/>
      <c r="B1522" s="43"/>
      <c r="C1522" s="292" t="s">
        <v>219</v>
      </c>
      <c r="D1522" s="292" t="s">
        <v>924</v>
      </c>
      <c r="E1522" s="16" t="s">
        <v>1</v>
      </c>
      <c r="F1522" s="293">
        <v>3.472</v>
      </c>
      <c r="G1522" s="37"/>
      <c r="H1522" s="43"/>
    </row>
    <row r="1523" s="2" customFormat="1" ht="16.8" customHeight="1">
      <c r="A1523" s="37"/>
      <c r="B1523" s="43"/>
      <c r="C1523" s="294" t="s">
        <v>2378</v>
      </c>
      <c r="D1523" s="37"/>
      <c r="E1523" s="37"/>
      <c r="F1523" s="37"/>
      <c r="G1523" s="37"/>
      <c r="H1523" s="43"/>
    </row>
    <row r="1524" s="2" customFormat="1" ht="16.8" customHeight="1">
      <c r="A1524" s="37"/>
      <c r="B1524" s="43"/>
      <c r="C1524" s="292" t="s">
        <v>1200</v>
      </c>
      <c r="D1524" s="292" t="s">
        <v>1201</v>
      </c>
      <c r="E1524" s="16" t="s">
        <v>352</v>
      </c>
      <c r="F1524" s="293">
        <v>12.041</v>
      </c>
      <c r="G1524" s="37"/>
      <c r="H1524" s="43"/>
    </row>
    <row r="1525" s="2" customFormat="1" ht="16.8" customHeight="1">
      <c r="A1525" s="37"/>
      <c r="B1525" s="43"/>
      <c r="C1525" s="288" t="s">
        <v>220</v>
      </c>
      <c r="D1525" s="289" t="s">
        <v>220</v>
      </c>
      <c r="E1525" s="290" t="s">
        <v>1</v>
      </c>
      <c r="F1525" s="291">
        <v>2.597</v>
      </c>
      <c r="G1525" s="37"/>
      <c r="H1525" s="43"/>
    </row>
    <row r="1526" s="2" customFormat="1" ht="16.8" customHeight="1">
      <c r="A1526" s="37"/>
      <c r="B1526" s="43"/>
      <c r="C1526" s="292" t="s">
        <v>220</v>
      </c>
      <c r="D1526" s="292" t="s">
        <v>1221</v>
      </c>
      <c r="E1526" s="16" t="s">
        <v>1</v>
      </c>
      <c r="F1526" s="293">
        <v>2.597</v>
      </c>
      <c r="G1526" s="37"/>
      <c r="H1526" s="43"/>
    </row>
    <row r="1527" s="2" customFormat="1" ht="16.8" customHeight="1">
      <c r="A1527" s="37"/>
      <c r="B1527" s="43"/>
      <c r="C1527" s="294" t="s">
        <v>2378</v>
      </c>
      <c r="D1527" s="37"/>
      <c r="E1527" s="37"/>
      <c r="F1527" s="37"/>
      <c r="G1527" s="37"/>
      <c r="H1527" s="43"/>
    </row>
    <row r="1528" s="2" customFormat="1" ht="16.8" customHeight="1">
      <c r="A1528" s="37"/>
      <c r="B1528" s="43"/>
      <c r="C1528" s="292" t="s">
        <v>1215</v>
      </c>
      <c r="D1528" s="292" t="s">
        <v>1216</v>
      </c>
      <c r="E1528" s="16" t="s">
        <v>352</v>
      </c>
      <c r="F1528" s="293">
        <v>554.68499999999995</v>
      </c>
      <c r="G1528" s="37"/>
      <c r="H1528" s="43"/>
    </row>
    <row r="1529" s="2" customFormat="1" ht="16.8" customHeight="1">
      <c r="A1529" s="37"/>
      <c r="B1529" s="43"/>
      <c r="C1529" s="288" t="s">
        <v>223</v>
      </c>
      <c r="D1529" s="289" t="s">
        <v>223</v>
      </c>
      <c r="E1529" s="290" t="s">
        <v>1</v>
      </c>
      <c r="F1529" s="291">
        <v>-4.2119999999999997</v>
      </c>
      <c r="G1529" s="37"/>
      <c r="H1529" s="43"/>
    </row>
    <row r="1530" s="2" customFormat="1" ht="16.8" customHeight="1">
      <c r="A1530" s="37"/>
      <c r="B1530" s="43"/>
      <c r="C1530" s="292" t="s">
        <v>223</v>
      </c>
      <c r="D1530" s="292" t="s">
        <v>1240</v>
      </c>
      <c r="E1530" s="16" t="s">
        <v>1</v>
      </c>
      <c r="F1530" s="293">
        <v>-4.2119999999999997</v>
      </c>
      <c r="G1530" s="37"/>
      <c r="H1530" s="43"/>
    </row>
    <row r="1531" s="2" customFormat="1" ht="16.8" customHeight="1">
      <c r="A1531" s="37"/>
      <c r="B1531" s="43"/>
      <c r="C1531" s="294" t="s">
        <v>2378</v>
      </c>
      <c r="D1531" s="37"/>
      <c r="E1531" s="37"/>
      <c r="F1531" s="37"/>
      <c r="G1531" s="37"/>
      <c r="H1531" s="43"/>
    </row>
    <row r="1532" s="2" customFormat="1" ht="16.8" customHeight="1">
      <c r="A1532" s="37"/>
      <c r="B1532" s="43"/>
      <c r="C1532" s="292" t="s">
        <v>1235</v>
      </c>
      <c r="D1532" s="292" t="s">
        <v>1236</v>
      </c>
      <c r="E1532" s="16" t="s">
        <v>875</v>
      </c>
      <c r="F1532" s="293">
        <v>659.40200000000004</v>
      </c>
      <c r="G1532" s="37"/>
      <c r="H1532" s="43"/>
    </row>
    <row r="1533" s="2" customFormat="1" ht="16.8" customHeight="1">
      <c r="A1533" s="37"/>
      <c r="B1533" s="43"/>
      <c r="C1533" s="288" t="s">
        <v>224</v>
      </c>
      <c r="D1533" s="289" t="s">
        <v>224</v>
      </c>
      <c r="E1533" s="290" t="s">
        <v>1</v>
      </c>
      <c r="F1533" s="291">
        <v>39</v>
      </c>
      <c r="G1533" s="37"/>
      <c r="H1533" s="43"/>
    </row>
    <row r="1534" s="2" customFormat="1" ht="16.8" customHeight="1">
      <c r="A1534" s="37"/>
      <c r="B1534" s="43"/>
      <c r="C1534" s="292" t="s">
        <v>224</v>
      </c>
      <c r="D1534" s="292" t="s">
        <v>1299</v>
      </c>
      <c r="E1534" s="16" t="s">
        <v>1</v>
      </c>
      <c r="F1534" s="293">
        <v>39</v>
      </c>
      <c r="G1534" s="37"/>
      <c r="H1534" s="43"/>
    </row>
    <row r="1535" s="2" customFormat="1" ht="16.8" customHeight="1">
      <c r="A1535" s="37"/>
      <c r="B1535" s="43"/>
      <c r="C1535" s="294" t="s">
        <v>2378</v>
      </c>
      <c r="D1535" s="37"/>
      <c r="E1535" s="37"/>
      <c r="F1535" s="37"/>
      <c r="G1535" s="37"/>
      <c r="H1535" s="43"/>
    </row>
    <row r="1536" s="2" customFormat="1" ht="16.8" customHeight="1">
      <c r="A1536" s="37"/>
      <c r="B1536" s="43"/>
      <c r="C1536" s="292" t="s">
        <v>1292</v>
      </c>
      <c r="D1536" s="292" t="s">
        <v>1293</v>
      </c>
      <c r="E1536" s="16" t="s">
        <v>398</v>
      </c>
      <c r="F1536" s="293">
        <v>61.939999999999998</v>
      </c>
      <c r="G1536" s="37"/>
      <c r="H1536" s="43"/>
    </row>
    <row r="1537" s="2" customFormat="1" ht="16.8" customHeight="1">
      <c r="A1537" s="37"/>
      <c r="B1537" s="43"/>
      <c r="C1537" s="288" t="s">
        <v>225</v>
      </c>
      <c r="D1537" s="289" t="s">
        <v>225</v>
      </c>
      <c r="E1537" s="290" t="s">
        <v>1</v>
      </c>
      <c r="F1537" s="291">
        <v>55.079999999999998</v>
      </c>
      <c r="G1537" s="37"/>
      <c r="H1537" s="43"/>
    </row>
    <row r="1538" s="2" customFormat="1" ht="16.8" customHeight="1">
      <c r="A1538" s="37"/>
      <c r="B1538" s="43"/>
      <c r="C1538" s="292" t="s">
        <v>225</v>
      </c>
      <c r="D1538" s="292" t="s">
        <v>1310</v>
      </c>
      <c r="E1538" s="16" t="s">
        <v>1</v>
      </c>
      <c r="F1538" s="293">
        <v>55.079999999999998</v>
      </c>
      <c r="G1538" s="37"/>
      <c r="H1538" s="43"/>
    </row>
    <row r="1539" s="2" customFormat="1" ht="16.8" customHeight="1">
      <c r="A1539" s="37"/>
      <c r="B1539" s="43"/>
      <c r="C1539" s="294" t="s">
        <v>2378</v>
      </c>
      <c r="D1539" s="37"/>
      <c r="E1539" s="37"/>
      <c r="F1539" s="37"/>
      <c r="G1539" s="37"/>
      <c r="H1539" s="43"/>
    </row>
    <row r="1540" s="2" customFormat="1" ht="16.8" customHeight="1">
      <c r="A1540" s="37"/>
      <c r="B1540" s="43"/>
      <c r="C1540" s="292" t="s">
        <v>1304</v>
      </c>
      <c r="D1540" s="292" t="s">
        <v>1305</v>
      </c>
      <c r="E1540" s="16" t="s">
        <v>352</v>
      </c>
      <c r="F1540" s="293">
        <v>84.564999999999998</v>
      </c>
      <c r="G1540" s="37"/>
      <c r="H1540" s="43"/>
    </row>
    <row r="1541" s="2" customFormat="1" ht="16.8" customHeight="1">
      <c r="A1541" s="37"/>
      <c r="B1541" s="43"/>
      <c r="C1541" s="288" t="s">
        <v>1323</v>
      </c>
      <c r="D1541" s="289" t="s">
        <v>1323</v>
      </c>
      <c r="E1541" s="290" t="s">
        <v>1</v>
      </c>
      <c r="F1541" s="291">
        <v>0.10299999999999999</v>
      </c>
      <c r="G1541" s="37"/>
      <c r="H1541" s="43"/>
    </row>
    <row r="1542" s="2" customFormat="1" ht="16.8" customHeight="1">
      <c r="A1542" s="37"/>
      <c r="B1542" s="43"/>
      <c r="C1542" s="292" t="s">
        <v>1323</v>
      </c>
      <c r="D1542" s="292" t="s">
        <v>1324</v>
      </c>
      <c r="E1542" s="16" t="s">
        <v>1</v>
      </c>
      <c r="F1542" s="293">
        <v>0.10299999999999999</v>
      </c>
      <c r="G1542" s="37"/>
      <c r="H1542" s="43"/>
    </row>
    <row r="1543" s="2" customFormat="1" ht="16.8" customHeight="1">
      <c r="A1543" s="37"/>
      <c r="B1543" s="43"/>
      <c r="C1543" s="288" t="s">
        <v>1366</v>
      </c>
      <c r="D1543" s="289" t="s">
        <v>1366</v>
      </c>
      <c r="E1543" s="290" t="s">
        <v>1</v>
      </c>
      <c r="F1543" s="291">
        <v>26</v>
      </c>
      <c r="G1543" s="37"/>
      <c r="H1543" s="43"/>
    </row>
    <row r="1544" s="2" customFormat="1" ht="16.8" customHeight="1">
      <c r="A1544" s="37"/>
      <c r="B1544" s="43"/>
      <c r="C1544" s="292" t="s">
        <v>1366</v>
      </c>
      <c r="D1544" s="292" t="s">
        <v>1367</v>
      </c>
      <c r="E1544" s="16" t="s">
        <v>1</v>
      </c>
      <c r="F1544" s="293">
        <v>26</v>
      </c>
      <c r="G1544" s="37"/>
      <c r="H1544" s="43"/>
    </row>
    <row r="1545" s="2" customFormat="1" ht="16.8" customHeight="1">
      <c r="A1545" s="37"/>
      <c r="B1545" s="43"/>
      <c r="C1545" s="288" t="s">
        <v>2031</v>
      </c>
      <c r="D1545" s="289" t="s">
        <v>2031</v>
      </c>
      <c r="E1545" s="290" t="s">
        <v>1</v>
      </c>
      <c r="F1545" s="291">
        <v>6.8390000000000004</v>
      </c>
      <c r="G1545" s="37"/>
      <c r="H1545" s="43"/>
    </row>
    <row r="1546" s="2" customFormat="1" ht="16.8" customHeight="1">
      <c r="A1546" s="37"/>
      <c r="B1546" s="43"/>
      <c r="C1546" s="292" t="s">
        <v>2031</v>
      </c>
      <c r="D1546" s="292" t="s">
        <v>2032</v>
      </c>
      <c r="E1546" s="16" t="s">
        <v>1</v>
      </c>
      <c r="F1546" s="293">
        <v>6.8390000000000004</v>
      </c>
      <c r="G1546" s="37"/>
      <c r="H1546" s="43"/>
    </row>
    <row r="1547" s="2" customFormat="1" ht="16.8" customHeight="1">
      <c r="A1547" s="37"/>
      <c r="B1547" s="43"/>
      <c r="C1547" s="288" t="s">
        <v>227</v>
      </c>
      <c r="D1547" s="289" t="s">
        <v>227</v>
      </c>
      <c r="E1547" s="290" t="s">
        <v>1</v>
      </c>
      <c r="F1547" s="291">
        <v>2.0249999999999999</v>
      </c>
      <c r="G1547" s="37"/>
      <c r="H1547" s="43"/>
    </row>
    <row r="1548" s="2" customFormat="1" ht="16.8" customHeight="1">
      <c r="A1548" s="37"/>
      <c r="B1548" s="43"/>
      <c r="C1548" s="292" t="s">
        <v>1</v>
      </c>
      <c r="D1548" s="292" t="s">
        <v>922</v>
      </c>
      <c r="E1548" s="16" t="s">
        <v>1</v>
      </c>
      <c r="F1548" s="293">
        <v>0</v>
      </c>
      <c r="G1548" s="37"/>
      <c r="H1548" s="43"/>
    </row>
    <row r="1549" s="2" customFormat="1" ht="16.8" customHeight="1">
      <c r="A1549" s="37"/>
      <c r="B1549" s="43"/>
      <c r="C1549" s="292" t="s">
        <v>227</v>
      </c>
      <c r="D1549" s="292" t="s">
        <v>923</v>
      </c>
      <c r="E1549" s="16" t="s">
        <v>1</v>
      </c>
      <c r="F1549" s="293">
        <v>2.0249999999999999</v>
      </c>
      <c r="G1549" s="37"/>
      <c r="H1549" s="43"/>
    </row>
    <row r="1550" s="2" customFormat="1" ht="16.8" customHeight="1">
      <c r="A1550" s="37"/>
      <c r="B1550" s="43"/>
      <c r="C1550" s="294" t="s">
        <v>2378</v>
      </c>
      <c r="D1550" s="37"/>
      <c r="E1550" s="37"/>
      <c r="F1550" s="37"/>
      <c r="G1550" s="37"/>
      <c r="H1550" s="43"/>
    </row>
    <row r="1551" s="2" customFormat="1" ht="16.8" customHeight="1">
      <c r="A1551" s="37"/>
      <c r="B1551" s="43"/>
      <c r="C1551" s="292" t="s">
        <v>2064</v>
      </c>
      <c r="D1551" s="292" t="s">
        <v>2065</v>
      </c>
      <c r="E1551" s="16" t="s">
        <v>352</v>
      </c>
      <c r="F1551" s="293">
        <v>33.350000000000001</v>
      </c>
      <c r="G1551" s="37"/>
      <c r="H1551" s="43"/>
    </row>
    <row r="1552" s="2" customFormat="1" ht="16.8" customHeight="1">
      <c r="A1552" s="37"/>
      <c r="B1552" s="43"/>
      <c r="C1552" s="288" t="s">
        <v>228</v>
      </c>
      <c r="D1552" s="289" t="s">
        <v>228</v>
      </c>
      <c r="E1552" s="290" t="s">
        <v>1</v>
      </c>
      <c r="F1552" s="291">
        <v>0.40799999999999997</v>
      </c>
      <c r="G1552" s="37"/>
      <c r="H1552" s="43"/>
    </row>
    <row r="1553" s="2" customFormat="1" ht="16.8" customHeight="1">
      <c r="A1553" s="37"/>
      <c r="B1553" s="43"/>
      <c r="C1553" s="292" t="s">
        <v>228</v>
      </c>
      <c r="D1553" s="292" t="s">
        <v>2212</v>
      </c>
      <c r="E1553" s="16" t="s">
        <v>1</v>
      </c>
      <c r="F1553" s="293">
        <v>0.40799999999999997</v>
      </c>
      <c r="G1553" s="37"/>
      <c r="H1553" s="43"/>
    </row>
    <row r="1554" s="2" customFormat="1" ht="16.8" customHeight="1">
      <c r="A1554" s="37"/>
      <c r="B1554" s="43"/>
      <c r="C1554" s="294" t="s">
        <v>2378</v>
      </c>
      <c r="D1554" s="37"/>
      <c r="E1554" s="37"/>
      <c r="F1554" s="37"/>
      <c r="G1554" s="37"/>
      <c r="H1554" s="43"/>
    </row>
    <row r="1555" s="2" customFormat="1" ht="16.8" customHeight="1">
      <c r="A1555" s="37"/>
      <c r="B1555" s="43"/>
      <c r="C1555" s="292" t="s">
        <v>2204</v>
      </c>
      <c r="D1555" s="292" t="s">
        <v>2205</v>
      </c>
      <c r="E1555" s="16" t="s">
        <v>352</v>
      </c>
      <c r="F1555" s="293">
        <v>9.7319999999999993</v>
      </c>
      <c r="G1555" s="37"/>
      <c r="H1555" s="43"/>
    </row>
    <row r="1556" s="2" customFormat="1" ht="16.8" customHeight="1">
      <c r="A1556" s="37"/>
      <c r="B1556" s="43"/>
      <c r="C1556" s="288" t="s">
        <v>2254</v>
      </c>
      <c r="D1556" s="289" t="s">
        <v>2254</v>
      </c>
      <c r="E1556" s="290" t="s">
        <v>1</v>
      </c>
      <c r="F1556" s="291">
        <v>181.52500000000001</v>
      </c>
      <c r="G1556" s="37"/>
      <c r="H1556" s="43"/>
    </row>
    <row r="1557" s="2" customFormat="1" ht="16.8" customHeight="1">
      <c r="A1557" s="37"/>
      <c r="B1557" s="43"/>
      <c r="C1557" s="292" t="s">
        <v>2254</v>
      </c>
      <c r="D1557" s="292" t="s">
        <v>2255</v>
      </c>
      <c r="E1557" s="16" t="s">
        <v>1</v>
      </c>
      <c r="F1557" s="293">
        <v>181.52500000000001</v>
      </c>
      <c r="G1557" s="37"/>
      <c r="H1557" s="43"/>
    </row>
    <row r="1558" s="2" customFormat="1" ht="16.8" customHeight="1">
      <c r="A1558" s="37"/>
      <c r="B1558" s="43"/>
      <c r="C1558" s="288" t="s">
        <v>230</v>
      </c>
      <c r="D1558" s="289" t="s">
        <v>230</v>
      </c>
      <c r="E1558" s="290" t="s">
        <v>1</v>
      </c>
      <c r="F1558" s="291">
        <v>-46.530000000000001</v>
      </c>
      <c r="G1558" s="37"/>
      <c r="H1558" s="43"/>
    </row>
    <row r="1559" s="2" customFormat="1" ht="16.8" customHeight="1">
      <c r="A1559" s="37"/>
      <c r="B1559" s="43"/>
      <c r="C1559" s="292" t="s">
        <v>230</v>
      </c>
      <c r="D1559" s="292" t="s">
        <v>1241</v>
      </c>
      <c r="E1559" s="16" t="s">
        <v>1</v>
      </c>
      <c r="F1559" s="293">
        <v>-46.530000000000001</v>
      </c>
      <c r="G1559" s="37"/>
      <c r="H1559" s="43"/>
    </row>
    <row r="1560" s="2" customFormat="1" ht="16.8" customHeight="1">
      <c r="A1560" s="37"/>
      <c r="B1560" s="43"/>
      <c r="C1560" s="294" t="s">
        <v>2378</v>
      </c>
      <c r="D1560" s="37"/>
      <c r="E1560" s="37"/>
      <c r="F1560" s="37"/>
      <c r="G1560" s="37"/>
      <c r="H1560" s="43"/>
    </row>
    <row r="1561" s="2" customFormat="1">
      <c r="A1561" s="37"/>
      <c r="B1561" s="43"/>
      <c r="C1561" s="292" t="s">
        <v>2280</v>
      </c>
      <c r="D1561" s="292" t="s">
        <v>2281</v>
      </c>
      <c r="E1561" s="16" t="s">
        <v>352</v>
      </c>
      <c r="F1561" s="293">
        <v>659.40200000000004</v>
      </c>
      <c r="G1561" s="37"/>
      <c r="H1561" s="43"/>
    </row>
    <row r="1562" s="2" customFormat="1" ht="16.8" customHeight="1">
      <c r="A1562" s="37"/>
      <c r="B1562" s="43"/>
      <c r="C1562" s="288" t="s">
        <v>232</v>
      </c>
      <c r="D1562" s="289" t="s">
        <v>232</v>
      </c>
      <c r="E1562" s="290" t="s">
        <v>1</v>
      </c>
      <c r="F1562" s="291">
        <v>4.194</v>
      </c>
      <c r="G1562" s="37"/>
      <c r="H1562" s="43"/>
    </row>
    <row r="1563" s="2" customFormat="1" ht="16.8" customHeight="1">
      <c r="A1563" s="37"/>
      <c r="B1563" s="43"/>
      <c r="C1563" s="292" t="s">
        <v>232</v>
      </c>
      <c r="D1563" s="292" t="s">
        <v>925</v>
      </c>
      <c r="E1563" s="16" t="s">
        <v>1</v>
      </c>
      <c r="F1563" s="293">
        <v>4.194</v>
      </c>
      <c r="G1563" s="37"/>
      <c r="H1563" s="43"/>
    </row>
    <row r="1564" s="2" customFormat="1" ht="16.8" customHeight="1">
      <c r="A1564" s="37"/>
      <c r="B1564" s="43"/>
      <c r="C1564" s="294" t="s">
        <v>2378</v>
      </c>
      <c r="D1564" s="37"/>
      <c r="E1564" s="37"/>
      <c r="F1564" s="37"/>
      <c r="G1564" s="37"/>
      <c r="H1564" s="43"/>
    </row>
    <row r="1565" s="2" customFormat="1" ht="16.8" customHeight="1">
      <c r="A1565" s="37"/>
      <c r="B1565" s="43"/>
      <c r="C1565" s="292" t="s">
        <v>2287</v>
      </c>
      <c r="D1565" s="292" t="s">
        <v>2288</v>
      </c>
      <c r="E1565" s="16" t="s">
        <v>352</v>
      </c>
      <c r="F1565" s="293">
        <v>12.041</v>
      </c>
      <c r="G1565" s="37"/>
      <c r="H1565" s="43"/>
    </row>
    <row r="1566" s="2" customFormat="1" ht="16.8" customHeight="1">
      <c r="A1566" s="37"/>
      <c r="B1566" s="43"/>
      <c r="C1566" s="288" t="s">
        <v>234</v>
      </c>
      <c r="D1566" s="289" t="s">
        <v>234</v>
      </c>
      <c r="E1566" s="290" t="s">
        <v>1</v>
      </c>
      <c r="F1566" s="291">
        <v>2.7200000000000002</v>
      </c>
      <c r="G1566" s="37"/>
      <c r="H1566" s="43"/>
    </row>
    <row r="1567" s="2" customFormat="1" ht="16.8" customHeight="1">
      <c r="A1567" s="37"/>
      <c r="B1567" s="43"/>
      <c r="C1567" s="292" t="s">
        <v>234</v>
      </c>
      <c r="D1567" s="292" t="s">
        <v>1590</v>
      </c>
      <c r="E1567" s="16" t="s">
        <v>1</v>
      </c>
      <c r="F1567" s="293">
        <v>2.7200000000000002</v>
      </c>
      <c r="G1567" s="37"/>
      <c r="H1567" s="43"/>
    </row>
    <row r="1568" s="2" customFormat="1" ht="16.8" customHeight="1">
      <c r="A1568" s="37"/>
      <c r="B1568" s="43"/>
      <c r="C1568" s="294" t="s">
        <v>2378</v>
      </c>
      <c r="D1568" s="37"/>
      <c r="E1568" s="37"/>
      <c r="F1568" s="37"/>
      <c r="G1568" s="37"/>
      <c r="H1568" s="43"/>
    </row>
    <row r="1569" s="2" customFormat="1" ht="16.8" customHeight="1">
      <c r="A1569" s="37"/>
      <c r="B1569" s="43"/>
      <c r="C1569" s="292" t="s">
        <v>1583</v>
      </c>
      <c r="D1569" s="292" t="s">
        <v>1584</v>
      </c>
      <c r="E1569" s="16" t="s">
        <v>398</v>
      </c>
      <c r="F1569" s="293">
        <v>64.879999999999995</v>
      </c>
      <c r="G1569" s="37"/>
      <c r="H1569" s="43"/>
    </row>
    <row r="1570" s="2" customFormat="1" ht="16.8" customHeight="1">
      <c r="A1570" s="37"/>
      <c r="B1570" s="43"/>
      <c r="C1570" s="288" t="s">
        <v>1635</v>
      </c>
      <c r="D1570" s="289" t="s">
        <v>1635</v>
      </c>
      <c r="E1570" s="290" t="s">
        <v>1</v>
      </c>
      <c r="F1570" s="291">
        <v>49.399999999999999</v>
      </c>
      <c r="G1570" s="37"/>
      <c r="H1570" s="43"/>
    </row>
    <row r="1571" s="2" customFormat="1" ht="16.8" customHeight="1">
      <c r="A1571" s="37"/>
      <c r="B1571" s="43"/>
      <c r="C1571" s="292" t="s">
        <v>1635</v>
      </c>
      <c r="D1571" s="292" t="s">
        <v>1636</v>
      </c>
      <c r="E1571" s="16" t="s">
        <v>1</v>
      </c>
      <c r="F1571" s="293">
        <v>49.399999999999999</v>
      </c>
      <c r="G1571" s="37"/>
      <c r="H1571" s="43"/>
    </row>
    <row r="1572" s="2" customFormat="1" ht="16.8" customHeight="1">
      <c r="A1572" s="37"/>
      <c r="B1572" s="43"/>
      <c r="C1572" s="288" t="s">
        <v>1757</v>
      </c>
      <c r="D1572" s="289" t="s">
        <v>1757</v>
      </c>
      <c r="E1572" s="290" t="s">
        <v>1</v>
      </c>
      <c r="F1572" s="291">
        <v>5.4880000000000004</v>
      </c>
      <c r="G1572" s="37"/>
      <c r="H1572" s="43"/>
    </row>
    <row r="1573" s="2" customFormat="1" ht="16.8" customHeight="1">
      <c r="A1573" s="37"/>
      <c r="B1573" s="43"/>
      <c r="C1573" s="292" t="s">
        <v>1757</v>
      </c>
      <c r="D1573" s="292" t="s">
        <v>1758</v>
      </c>
      <c r="E1573" s="16" t="s">
        <v>1</v>
      </c>
      <c r="F1573" s="293">
        <v>5.4880000000000004</v>
      </c>
      <c r="G1573" s="37"/>
      <c r="H1573" s="43"/>
    </row>
    <row r="1574" s="2" customFormat="1" ht="16.8" customHeight="1">
      <c r="A1574" s="37"/>
      <c r="B1574" s="43"/>
      <c r="C1574" s="288" t="s">
        <v>1830</v>
      </c>
      <c r="D1574" s="289" t="s">
        <v>1830</v>
      </c>
      <c r="E1574" s="290" t="s">
        <v>1</v>
      </c>
      <c r="F1574" s="291">
        <v>3.706</v>
      </c>
      <c r="G1574" s="37"/>
      <c r="H1574" s="43"/>
    </row>
    <row r="1575" s="2" customFormat="1" ht="16.8" customHeight="1">
      <c r="A1575" s="37"/>
      <c r="B1575" s="43"/>
      <c r="C1575" s="292" t="s">
        <v>1830</v>
      </c>
      <c r="D1575" s="292" t="s">
        <v>1831</v>
      </c>
      <c r="E1575" s="16" t="s">
        <v>1</v>
      </c>
      <c r="F1575" s="293">
        <v>3.706</v>
      </c>
      <c r="G1575" s="37"/>
      <c r="H1575" s="43"/>
    </row>
    <row r="1576" s="2" customFormat="1" ht="16.8" customHeight="1">
      <c r="A1576" s="37"/>
      <c r="B1576" s="43"/>
      <c r="C1576" s="288" t="s">
        <v>1837</v>
      </c>
      <c r="D1576" s="289" t="s">
        <v>1837</v>
      </c>
      <c r="E1576" s="290" t="s">
        <v>1</v>
      </c>
      <c r="F1576" s="291">
        <v>7.3399999999999999</v>
      </c>
      <c r="G1576" s="37"/>
      <c r="H1576" s="43"/>
    </row>
    <row r="1577" s="2" customFormat="1" ht="16.8" customHeight="1">
      <c r="A1577" s="37"/>
      <c r="B1577" s="43"/>
      <c r="C1577" s="292" t="s">
        <v>1837</v>
      </c>
      <c r="D1577" s="292" t="s">
        <v>1838</v>
      </c>
      <c r="E1577" s="16" t="s">
        <v>1</v>
      </c>
      <c r="F1577" s="293">
        <v>7.3399999999999999</v>
      </c>
      <c r="G1577" s="37"/>
      <c r="H1577" s="43"/>
    </row>
    <row r="1578" s="2" customFormat="1" ht="16.8" customHeight="1">
      <c r="A1578" s="37"/>
      <c r="B1578" s="43"/>
      <c r="C1578" s="288" t="s">
        <v>236</v>
      </c>
      <c r="D1578" s="289" t="s">
        <v>236</v>
      </c>
      <c r="E1578" s="290" t="s">
        <v>1</v>
      </c>
      <c r="F1578" s="291">
        <v>53.520000000000003</v>
      </c>
      <c r="G1578" s="37"/>
      <c r="H1578" s="43"/>
    </row>
    <row r="1579" s="2" customFormat="1" ht="16.8" customHeight="1">
      <c r="A1579" s="37"/>
      <c r="B1579" s="43"/>
      <c r="C1579" s="292" t="s">
        <v>1</v>
      </c>
      <c r="D1579" s="292" t="s">
        <v>1170</v>
      </c>
      <c r="E1579" s="16" t="s">
        <v>1</v>
      </c>
      <c r="F1579" s="293">
        <v>0</v>
      </c>
      <c r="G1579" s="37"/>
      <c r="H1579" s="43"/>
    </row>
    <row r="1580" s="2" customFormat="1" ht="16.8" customHeight="1">
      <c r="A1580" s="37"/>
      <c r="B1580" s="43"/>
      <c r="C1580" s="292" t="s">
        <v>236</v>
      </c>
      <c r="D1580" s="292" t="s">
        <v>1890</v>
      </c>
      <c r="E1580" s="16" t="s">
        <v>1</v>
      </c>
      <c r="F1580" s="293">
        <v>53.520000000000003</v>
      </c>
      <c r="G1580" s="37"/>
      <c r="H1580" s="43"/>
    </row>
    <row r="1581" s="2" customFormat="1" ht="16.8" customHeight="1">
      <c r="A1581" s="37"/>
      <c r="B1581" s="43"/>
      <c r="C1581" s="294" t="s">
        <v>2378</v>
      </c>
      <c r="D1581" s="37"/>
      <c r="E1581" s="37"/>
      <c r="F1581" s="37"/>
      <c r="G1581" s="37"/>
      <c r="H1581" s="43"/>
    </row>
    <row r="1582" s="2" customFormat="1">
      <c r="A1582" s="37"/>
      <c r="B1582" s="43"/>
      <c r="C1582" s="292" t="s">
        <v>1883</v>
      </c>
      <c r="D1582" s="292" t="s">
        <v>1884</v>
      </c>
      <c r="E1582" s="16" t="s">
        <v>398</v>
      </c>
      <c r="F1582" s="293">
        <v>256.06</v>
      </c>
      <c r="G1582" s="37"/>
      <c r="H1582" s="43"/>
    </row>
    <row r="1583" s="2" customFormat="1" ht="16.8" customHeight="1">
      <c r="A1583" s="37"/>
      <c r="B1583" s="43"/>
      <c r="C1583" s="288" t="s">
        <v>238</v>
      </c>
      <c r="D1583" s="289" t="s">
        <v>238</v>
      </c>
      <c r="E1583" s="290" t="s">
        <v>1</v>
      </c>
      <c r="F1583" s="291">
        <v>7.4930000000000003</v>
      </c>
      <c r="G1583" s="37"/>
      <c r="H1583" s="43"/>
    </row>
    <row r="1584" s="2" customFormat="1" ht="16.8" customHeight="1">
      <c r="A1584" s="37"/>
      <c r="B1584" s="43"/>
      <c r="C1584" s="292" t="s">
        <v>1</v>
      </c>
      <c r="D1584" s="292" t="s">
        <v>1170</v>
      </c>
      <c r="E1584" s="16" t="s">
        <v>1</v>
      </c>
      <c r="F1584" s="293">
        <v>0</v>
      </c>
      <c r="G1584" s="37"/>
      <c r="H1584" s="43"/>
    </row>
    <row r="1585" s="2" customFormat="1" ht="16.8" customHeight="1">
      <c r="A1585" s="37"/>
      <c r="B1585" s="43"/>
      <c r="C1585" s="292" t="s">
        <v>238</v>
      </c>
      <c r="D1585" s="292" t="s">
        <v>1936</v>
      </c>
      <c r="E1585" s="16" t="s">
        <v>1</v>
      </c>
      <c r="F1585" s="293">
        <v>7.4930000000000003</v>
      </c>
      <c r="G1585" s="37"/>
      <c r="H1585" s="43"/>
    </row>
    <row r="1586" s="2" customFormat="1" ht="16.8" customHeight="1">
      <c r="A1586" s="37"/>
      <c r="B1586" s="43"/>
      <c r="C1586" s="294" t="s">
        <v>2378</v>
      </c>
      <c r="D1586" s="37"/>
      <c r="E1586" s="37"/>
      <c r="F1586" s="37"/>
      <c r="G1586" s="37"/>
      <c r="H1586" s="43"/>
    </row>
    <row r="1587" s="2" customFormat="1" ht="16.8" customHeight="1">
      <c r="A1587" s="37"/>
      <c r="B1587" s="43"/>
      <c r="C1587" s="292" t="s">
        <v>1930</v>
      </c>
      <c r="D1587" s="292" t="s">
        <v>1931</v>
      </c>
      <c r="E1587" s="16" t="s">
        <v>352</v>
      </c>
      <c r="F1587" s="293">
        <v>63.933</v>
      </c>
      <c r="G1587" s="37"/>
      <c r="H1587" s="43"/>
    </row>
    <row r="1588" s="2" customFormat="1" ht="16.8" customHeight="1">
      <c r="A1588" s="37"/>
      <c r="B1588" s="43"/>
      <c r="C1588" s="288" t="s">
        <v>240</v>
      </c>
      <c r="D1588" s="289" t="s">
        <v>240</v>
      </c>
      <c r="E1588" s="290" t="s">
        <v>1</v>
      </c>
      <c r="F1588" s="291">
        <v>7.4930000000000003</v>
      </c>
      <c r="G1588" s="37"/>
      <c r="H1588" s="43"/>
    </row>
    <row r="1589" s="2" customFormat="1" ht="16.8" customHeight="1">
      <c r="A1589" s="37"/>
      <c r="B1589" s="43"/>
      <c r="C1589" s="292" t="s">
        <v>1</v>
      </c>
      <c r="D1589" s="292" t="s">
        <v>1170</v>
      </c>
      <c r="E1589" s="16" t="s">
        <v>1</v>
      </c>
      <c r="F1589" s="293">
        <v>0</v>
      </c>
      <c r="G1589" s="37"/>
      <c r="H1589" s="43"/>
    </row>
    <row r="1590" s="2" customFormat="1" ht="16.8" customHeight="1">
      <c r="A1590" s="37"/>
      <c r="B1590" s="43"/>
      <c r="C1590" s="292" t="s">
        <v>240</v>
      </c>
      <c r="D1590" s="292" t="s">
        <v>1936</v>
      </c>
      <c r="E1590" s="16" t="s">
        <v>1</v>
      </c>
      <c r="F1590" s="293">
        <v>7.4930000000000003</v>
      </c>
      <c r="G1590" s="37"/>
      <c r="H1590" s="43"/>
    </row>
    <row r="1591" s="2" customFormat="1" ht="16.8" customHeight="1">
      <c r="A1591" s="37"/>
      <c r="B1591" s="43"/>
      <c r="C1591" s="294" t="s">
        <v>2378</v>
      </c>
      <c r="D1591" s="37"/>
      <c r="E1591" s="37"/>
      <c r="F1591" s="37"/>
      <c r="G1591" s="37"/>
      <c r="H1591" s="43"/>
    </row>
    <row r="1592" s="2" customFormat="1" ht="16.8" customHeight="1">
      <c r="A1592" s="37"/>
      <c r="B1592" s="43"/>
      <c r="C1592" s="292" t="s">
        <v>1950</v>
      </c>
      <c r="D1592" s="292" t="s">
        <v>1951</v>
      </c>
      <c r="E1592" s="16" t="s">
        <v>352</v>
      </c>
      <c r="F1592" s="293">
        <v>63.933</v>
      </c>
      <c r="G1592" s="37"/>
      <c r="H1592" s="43"/>
    </row>
    <row r="1593" s="2" customFormat="1" ht="16.8" customHeight="1">
      <c r="A1593" s="37"/>
      <c r="B1593" s="43"/>
      <c r="C1593" s="288" t="s">
        <v>1973</v>
      </c>
      <c r="D1593" s="289" t="s">
        <v>1973</v>
      </c>
      <c r="E1593" s="290" t="s">
        <v>1</v>
      </c>
      <c r="F1593" s="291">
        <v>596.94200000000001</v>
      </c>
      <c r="G1593" s="37"/>
      <c r="H1593" s="43"/>
    </row>
    <row r="1594" s="2" customFormat="1" ht="16.8" customHeight="1">
      <c r="A1594" s="37"/>
      <c r="B1594" s="43"/>
      <c r="C1594" s="292" t="s">
        <v>1973</v>
      </c>
      <c r="D1594" s="292" t="s">
        <v>1974</v>
      </c>
      <c r="E1594" s="16" t="s">
        <v>1</v>
      </c>
      <c r="F1594" s="293">
        <v>596.94200000000001</v>
      </c>
      <c r="G1594" s="37"/>
      <c r="H1594" s="43"/>
    </row>
    <row r="1595" s="2" customFormat="1" ht="16.8" customHeight="1">
      <c r="A1595" s="37"/>
      <c r="B1595" s="43"/>
      <c r="C1595" s="288" t="s">
        <v>657</v>
      </c>
      <c r="D1595" s="289" t="s">
        <v>657</v>
      </c>
      <c r="E1595" s="290" t="s">
        <v>1</v>
      </c>
      <c r="F1595" s="291">
        <v>31.591000000000001</v>
      </c>
      <c r="G1595" s="37"/>
      <c r="H1595" s="43"/>
    </row>
    <row r="1596" s="2" customFormat="1" ht="16.8" customHeight="1">
      <c r="A1596" s="37"/>
      <c r="B1596" s="43"/>
      <c r="C1596" s="292" t="s">
        <v>657</v>
      </c>
      <c r="D1596" s="292" t="s">
        <v>658</v>
      </c>
      <c r="E1596" s="16" t="s">
        <v>1</v>
      </c>
      <c r="F1596" s="293">
        <v>31.591000000000001</v>
      </c>
      <c r="G1596" s="37"/>
      <c r="H1596" s="43"/>
    </row>
    <row r="1597" s="2" customFormat="1" ht="16.8" customHeight="1">
      <c r="A1597" s="37"/>
      <c r="B1597" s="43"/>
      <c r="C1597" s="288" t="s">
        <v>675</v>
      </c>
      <c r="D1597" s="289" t="s">
        <v>675</v>
      </c>
      <c r="E1597" s="290" t="s">
        <v>1</v>
      </c>
      <c r="F1597" s="291">
        <v>31.591000000000001</v>
      </c>
      <c r="G1597" s="37"/>
      <c r="H1597" s="43"/>
    </row>
    <row r="1598" s="2" customFormat="1" ht="16.8" customHeight="1">
      <c r="A1598" s="37"/>
      <c r="B1598" s="43"/>
      <c r="C1598" s="292" t="s">
        <v>675</v>
      </c>
      <c r="D1598" s="292" t="s">
        <v>676</v>
      </c>
      <c r="E1598" s="16" t="s">
        <v>1</v>
      </c>
      <c r="F1598" s="293">
        <v>31.591000000000001</v>
      </c>
      <c r="G1598" s="37"/>
      <c r="H1598" s="43"/>
    </row>
    <row r="1599" s="2" customFormat="1" ht="16.8" customHeight="1">
      <c r="A1599" s="37"/>
      <c r="B1599" s="43"/>
      <c r="C1599" s="288" t="s">
        <v>241</v>
      </c>
      <c r="D1599" s="289" t="s">
        <v>241</v>
      </c>
      <c r="E1599" s="290" t="s">
        <v>1</v>
      </c>
      <c r="F1599" s="291">
        <v>0.378</v>
      </c>
      <c r="G1599" s="37"/>
      <c r="H1599" s="43"/>
    </row>
    <row r="1600" s="2" customFormat="1" ht="16.8" customHeight="1">
      <c r="A1600" s="37"/>
      <c r="B1600" s="43"/>
      <c r="C1600" s="292" t="s">
        <v>241</v>
      </c>
      <c r="D1600" s="292" t="s">
        <v>784</v>
      </c>
      <c r="E1600" s="16" t="s">
        <v>1</v>
      </c>
      <c r="F1600" s="293">
        <v>0.378</v>
      </c>
      <c r="G1600" s="37"/>
      <c r="H1600" s="43"/>
    </row>
    <row r="1601" s="2" customFormat="1" ht="16.8" customHeight="1">
      <c r="A1601" s="37"/>
      <c r="B1601" s="43"/>
      <c r="C1601" s="294" t="s">
        <v>2378</v>
      </c>
      <c r="D1601" s="37"/>
      <c r="E1601" s="37"/>
      <c r="F1601" s="37"/>
      <c r="G1601" s="37"/>
      <c r="H1601" s="43"/>
    </row>
    <row r="1602" s="2" customFormat="1" ht="16.8" customHeight="1">
      <c r="A1602" s="37"/>
      <c r="B1602" s="43"/>
      <c r="C1602" s="292" t="s">
        <v>774</v>
      </c>
      <c r="D1602" s="292" t="s">
        <v>775</v>
      </c>
      <c r="E1602" s="16" t="s">
        <v>352</v>
      </c>
      <c r="F1602" s="293">
        <v>35.043999999999997</v>
      </c>
      <c r="G1602" s="37"/>
      <c r="H1602" s="43"/>
    </row>
    <row r="1603" s="2" customFormat="1" ht="16.8" customHeight="1">
      <c r="A1603" s="37"/>
      <c r="B1603" s="43"/>
      <c r="C1603" s="288" t="s">
        <v>245</v>
      </c>
      <c r="D1603" s="289" t="s">
        <v>245</v>
      </c>
      <c r="E1603" s="290" t="s">
        <v>1</v>
      </c>
      <c r="F1603" s="291">
        <v>-0.29999999999999999</v>
      </c>
      <c r="G1603" s="37"/>
      <c r="H1603" s="43"/>
    </row>
    <row r="1604" s="2" customFormat="1" ht="16.8" customHeight="1">
      <c r="A1604" s="37"/>
      <c r="B1604" s="43"/>
      <c r="C1604" s="292" t="s">
        <v>245</v>
      </c>
      <c r="D1604" s="292" t="s">
        <v>802</v>
      </c>
      <c r="E1604" s="16" t="s">
        <v>1</v>
      </c>
      <c r="F1604" s="293">
        <v>-0.29999999999999999</v>
      </c>
      <c r="G1604" s="37"/>
      <c r="H1604" s="43"/>
    </row>
    <row r="1605" s="2" customFormat="1" ht="16.8" customHeight="1">
      <c r="A1605" s="37"/>
      <c r="B1605" s="43"/>
      <c r="C1605" s="294" t="s">
        <v>2378</v>
      </c>
      <c r="D1605" s="37"/>
      <c r="E1605" s="37"/>
      <c r="F1605" s="37"/>
      <c r="G1605" s="37"/>
      <c r="H1605" s="43"/>
    </row>
    <row r="1606" s="2" customFormat="1" ht="16.8" customHeight="1">
      <c r="A1606" s="37"/>
      <c r="B1606" s="43"/>
      <c r="C1606" s="292" t="s">
        <v>794</v>
      </c>
      <c r="D1606" s="292" t="s">
        <v>795</v>
      </c>
      <c r="E1606" s="16" t="s">
        <v>352</v>
      </c>
      <c r="F1606" s="293">
        <v>47.372999999999998</v>
      </c>
      <c r="G1606" s="37"/>
      <c r="H1606" s="43"/>
    </row>
    <row r="1607" s="2" customFormat="1" ht="16.8" customHeight="1">
      <c r="A1607" s="37"/>
      <c r="B1607" s="43"/>
      <c r="C1607" s="288" t="s">
        <v>247</v>
      </c>
      <c r="D1607" s="289" t="s">
        <v>247</v>
      </c>
      <c r="E1607" s="290" t="s">
        <v>1</v>
      </c>
      <c r="F1607" s="291">
        <v>-0.29999999999999999</v>
      </c>
      <c r="G1607" s="37"/>
      <c r="H1607" s="43"/>
    </row>
    <row r="1608" s="2" customFormat="1" ht="16.8" customHeight="1">
      <c r="A1608" s="37"/>
      <c r="B1608" s="43"/>
      <c r="C1608" s="292" t="s">
        <v>247</v>
      </c>
      <c r="D1608" s="292" t="s">
        <v>802</v>
      </c>
      <c r="E1608" s="16" t="s">
        <v>1</v>
      </c>
      <c r="F1608" s="293">
        <v>-0.29999999999999999</v>
      </c>
      <c r="G1608" s="37"/>
      <c r="H1608" s="43"/>
    </row>
    <row r="1609" s="2" customFormat="1" ht="16.8" customHeight="1">
      <c r="A1609" s="37"/>
      <c r="B1609" s="43"/>
      <c r="C1609" s="294" t="s">
        <v>2378</v>
      </c>
      <c r="D1609" s="37"/>
      <c r="E1609" s="37"/>
      <c r="F1609" s="37"/>
      <c r="G1609" s="37"/>
      <c r="H1609" s="43"/>
    </row>
    <row r="1610" s="2" customFormat="1" ht="16.8" customHeight="1">
      <c r="A1610" s="37"/>
      <c r="B1610" s="43"/>
      <c r="C1610" s="292" t="s">
        <v>823</v>
      </c>
      <c r="D1610" s="292" t="s">
        <v>824</v>
      </c>
      <c r="E1610" s="16" t="s">
        <v>352</v>
      </c>
      <c r="F1610" s="293">
        <v>38.831000000000003</v>
      </c>
      <c r="G1610" s="37"/>
      <c r="H1610" s="43"/>
    </row>
    <row r="1611" s="2" customFormat="1" ht="16.8" customHeight="1">
      <c r="A1611" s="37"/>
      <c r="B1611" s="43"/>
      <c r="C1611" s="288" t="s">
        <v>249</v>
      </c>
      <c r="D1611" s="289" t="s">
        <v>249</v>
      </c>
      <c r="E1611" s="290" t="s">
        <v>1</v>
      </c>
      <c r="F1611" s="291">
        <v>-0.29999999999999999</v>
      </c>
      <c r="G1611" s="37"/>
      <c r="H1611" s="43"/>
    </row>
    <row r="1612" s="2" customFormat="1" ht="16.8" customHeight="1">
      <c r="A1612" s="37"/>
      <c r="B1612" s="43"/>
      <c r="C1612" s="292" t="s">
        <v>249</v>
      </c>
      <c r="D1612" s="292" t="s">
        <v>802</v>
      </c>
      <c r="E1612" s="16" t="s">
        <v>1</v>
      </c>
      <c r="F1612" s="293">
        <v>-0.29999999999999999</v>
      </c>
      <c r="G1612" s="37"/>
      <c r="H1612" s="43"/>
    </row>
    <row r="1613" s="2" customFormat="1" ht="16.8" customHeight="1">
      <c r="A1613" s="37"/>
      <c r="B1613" s="43"/>
      <c r="C1613" s="294" t="s">
        <v>2378</v>
      </c>
      <c r="D1613" s="37"/>
      <c r="E1613" s="37"/>
      <c r="F1613" s="37"/>
      <c r="G1613" s="37"/>
      <c r="H1613" s="43"/>
    </row>
    <row r="1614" s="2" customFormat="1">
      <c r="A1614" s="37"/>
      <c r="B1614" s="43"/>
      <c r="C1614" s="292" t="s">
        <v>848</v>
      </c>
      <c r="D1614" s="292" t="s">
        <v>849</v>
      </c>
      <c r="E1614" s="16" t="s">
        <v>352</v>
      </c>
      <c r="F1614" s="293">
        <v>47.372999999999998</v>
      </c>
      <c r="G1614" s="37"/>
      <c r="H1614" s="43"/>
    </row>
    <row r="1615" s="2" customFormat="1" ht="16.8" customHeight="1">
      <c r="A1615" s="37"/>
      <c r="B1615" s="43"/>
      <c r="C1615" s="288" t="s">
        <v>251</v>
      </c>
      <c r="D1615" s="289" t="s">
        <v>251</v>
      </c>
      <c r="E1615" s="290" t="s">
        <v>1</v>
      </c>
      <c r="F1615" s="291">
        <v>2.4900000000000002</v>
      </c>
      <c r="G1615" s="37"/>
      <c r="H1615" s="43"/>
    </row>
    <row r="1616" s="2" customFormat="1" ht="16.8" customHeight="1">
      <c r="A1616" s="37"/>
      <c r="B1616" s="43"/>
      <c r="C1616" s="292" t="s">
        <v>1</v>
      </c>
      <c r="D1616" s="292" t="s">
        <v>778</v>
      </c>
      <c r="E1616" s="16" t="s">
        <v>1</v>
      </c>
      <c r="F1616" s="293">
        <v>0</v>
      </c>
      <c r="G1616" s="37"/>
      <c r="H1616" s="43"/>
    </row>
    <row r="1617" s="2" customFormat="1" ht="16.8" customHeight="1">
      <c r="A1617" s="37"/>
      <c r="B1617" s="43"/>
      <c r="C1617" s="292" t="s">
        <v>251</v>
      </c>
      <c r="D1617" s="292" t="s">
        <v>861</v>
      </c>
      <c r="E1617" s="16" t="s">
        <v>1</v>
      </c>
      <c r="F1617" s="293">
        <v>2.4900000000000002</v>
      </c>
      <c r="G1617" s="37"/>
      <c r="H1617" s="43"/>
    </row>
    <row r="1618" s="2" customFormat="1" ht="16.8" customHeight="1">
      <c r="A1618" s="37"/>
      <c r="B1618" s="43"/>
      <c r="C1618" s="294" t="s">
        <v>2378</v>
      </c>
      <c r="D1618" s="37"/>
      <c r="E1618" s="37"/>
      <c r="F1618" s="37"/>
      <c r="G1618" s="37"/>
      <c r="H1618" s="43"/>
    </row>
    <row r="1619" s="2" customFormat="1" ht="16.8" customHeight="1">
      <c r="A1619" s="37"/>
      <c r="B1619" s="43"/>
      <c r="C1619" s="292" t="s">
        <v>855</v>
      </c>
      <c r="D1619" s="292" t="s">
        <v>856</v>
      </c>
      <c r="E1619" s="16" t="s">
        <v>352</v>
      </c>
      <c r="F1619" s="293">
        <v>46.962000000000003</v>
      </c>
      <c r="G1619" s="37"/>
      <c r="H1619" s="43"/>
    </row>
    <row r="1620" s="2" customFormat="1" ht="16.8" customHeight="1">
      <c r="A1620" s="37"/>
      <c r="B1620" s="43"/>
      <c r="C1620" s="288" t="s">
        <v>254</v>
      </c>
      <c r="D1620" s="289" t="s">
        <v>254</v>
      </c>
      <c r="E1620" s="290" t="s">
        <v>1</v>
      </c>
      <c r="F1620" s="291">
        <v>-0.29999999999999999</v>
      </c>
      <c r="G1620" s="37"/>
      <c r="H1620" s="43"/>
    </row>
    <row r="1621" s="2" customFormat="1" ht="16.8" customHeight="1">
      <c r="A1621" s="37"/>
      <c r="B1621" s="43"/>
      <c r="C1621" s="292" t="s">
        <v>254</v>
      </c>
      <c r="D1621" s="292" t="s">
        <v>802</v>
      </c>
      <c r="E1621" s="16" t="s">
        <v>1</v>
      </c>
      <c r="F1621" s="293">
        <v>-0.29999999999999999</v>
      </c>
      <c r="G1621" s="37"/>
      <c r="H1621" s="43"/>
    </row>
    <row r="1622" s="2" customFormat="1" ht="16.8" customHeight="1">
      <c r="A1622" s="37"/>
      <c r="B1622" s="43"/>
      <c r="C1622" s="294" t="s">
        <v>2378</v>
      </c>
      <c r="D1622" s="37"/>
      <c r="E1622" s="37"/>
      <c r="F1622" s="37"/>
      <c r="G1622" s="37"/>
      <c r="H1622" s="43"/>
    </row>
    <row r="1623" s="2" customFormat="1" ht="16.8" customHeight="1">
      <c r="A1623" s="37"/>
      <c r="B1623" s="43"/>
      <c r="C1623" s="292" t="s">
        <v>873</v>
      </c>
      <c r="D1623" s="292" t="s">
        <v>874</v>
      </c>
      <c r="E1623" s="16" t="s">
        <v>875</v>
      </c>
      <c r="F1623" s="293">
        <v>48.32</v>
      </c>
      <c r="G1623" s="37"/>
      <c r="H1623" s="43"/>
    </row>
    <row r="1624" s="2" customFormat="1" ht="16.8" customHeight="1">
      <c r="A1624" s="37"/>
      <c r="B1624" s="43"/>
      <c r="C1624" s="288" t="s">
        <v>256</v>
      </c>
      <c r="D1624" s="289" t="s">
        <v>256</v>
      </c>
      <c r="E1624" s="290" t="s">
        <v>1</v>
      </c>
      <c r="F1624" s="291">
        <v>-1.6319999999999999</v>
      </c>
      <c r="G1624" s="37"/>
      <c r="H1624" s="43"/>
    </row>
    <row r="1625" s="2" customFormat="1" ht="16.8" customHeight="1">
      <c r="A1625" s="37"/>
      <c r="B1625" s="43"/>
      <c r="C1625" s="292" t="s">
        <v>1</v>
      </c>
      <c r="D1625" s="292" t="s">
        <v>785</v>
      </c>
      <c r="E1625" s="16" t="s">
        <v>1</v>
      </c>
      <c r="F1625" s="293">
        <v>0</v>
      </c>
      <c r="G1625" s="37"/>
      <c r="H1625" s="43"/>
    </row>
    <row r="1626" s="2" customFormat="1" ht="16.8" customHeight="1">
      <c r="A1626" s="37"/>
      <c r="B1626" s="43"/>
      <c r="C1626" s="292" t="s">
        <v>256</v>
      </c>
      <c r="D1626" s="292" t="s">
        <v>898</v>
      </c>
      <c r="E1626" s="16" t="s">
        <v>1</v>
      </c>
      <c r="F1626" s="293">
        <v>-1.6319999999999999</v>
      </c>
      <c r="G1626" s="37"/>
      <c r="H1626" s="43"/>
    </row>
    <row r="1627" s="2" customFormat="1" ht="16.8" customHeight="1">
      <c r="A1627" s="37"/>
      <c r="B1627" s="43"/>
      <c r="C1627" s="294" t="s">
        <v>2378</v>
      </c>
      <c r="D1627" s="37"/>
      <c r="E1627" s="37"/>
      <c r="F1627" s="37"/>
      <c r="G1627" s="37"/>
      <c r="H1627" s="43"/>
    </row>
    <row r="1628" s="2" customFormat="1" ht="16.8" customHeight="1">
      <c r="A1628" s="37"/>
      <c r="B1628" s="43"/>
      <c r="C1628" s="292" t="s">
        <v>890</v>
      </c>
      <c r="D1628" s="292" t="s">
        <v>891</v>
      </c>
      <c r="E1628" s="16" t="s">
        <v>352</v>
      </c>
      <c r="F1628" s="293">
        <v>519.55999999999995</v>
      </c>
      <c r="G1628" s="37"/>
      <c r="H1628" s="43"/>
    </row>
    <row r="1629" s="2" customFormat="1" ht="16.8" customHeight="1">
      <c r="A1629" s="37"/>
      <c r="B1629" s="43"/>
      <c r="C1629" s="288" t="s">
        <v>259</v>
      </c>
      <c r="D1629" s="289" t="s">
        <v>259</v>
      </c>
      <c r="E1629" s="290" t="s">
        <v>1</v>
      </c>
      <c r="F1629" s="291">
        <v>4.194</v>
      </c>
      <c r="G1629" s="37"/>
      <c r="H1629" s="43"/>
    </row>
    <row r="1630" s="2" customFormat="1" ht="16.8" customHeight="1">
      <c r="A1630" s="37"/>
      <c r="B1630" s="43"/>
      <c r="C1630" s="292" t="s">
        <v>259</v>
      </c>
      <c r="D1630" s="292" t="s">
        <v>925</v>
      </c>
      <c r="E1630" s="16" t="s">
        <v>1</v>
      </c>
      <c r="F1630" s="293">
        <v>4.194</v>
      </c>
      <c r="G1630" s="37"/>
      <c r="H1630" s="43"/>
    </row>
    <row r="1631" s="2" customFormat="1" ht="16.8" customHeight="1">
      <c r="A1631" s="37"/>
      <c r="B1631" s="43"/>
      <c r="C1631" s="294" t="s">
        <v>2378</v>
      </c>
      <c r="D1631" s="37"/>
      <c r="E1631" s="37"/>
      <c r="F1631" s="37"/>
      <c r="G1631" s="37"/>
      <c r="H1631" s="43"/>
    </row>
    <row r="1632" s="2" customFormat="1" ht="16.8" customHeight="1">
      <c r="A1632" s="37"/>
      <c r="B1632" s="43"/>
      <c r="C1632" s="292" t="s">
        <v>916</v>
      </c>
      <c r="D1632" s="292" t="s">
        <v>917</v>
      </c>
      <c r="E1632" s="16" t="s">
        <v>352</v>
      </c>
      <c r="F1632" s="293">
        <v>12.041</v>
      </c>
      <c r="G1632" s="37"/>
      <c r="H1632" s="43"/>
    </row>
    <row r="1633" s="2" customFormat="1" ht="16.8" customHeight="1">
      <c r="A1633" s="37"/>
      <c r="B1633" s="43"/>
      <c r="C1633" s="288" t="s">
        <v>261</v>
      </c>
      <c r="D1633" s="289" t="s">
        <v>261</v>
      </c>
      <c r="E1633" s="290" t="s">
        <v>1</v>
      </c>
      <c r="F1633" s="291">
        <v>11.220000000000001</v>
      </c>
      <c r="G1633" s="37"/>
      <c r="H1633" s="43"/>
    </row>
    <row r="1634" s="2" customFormat="1" ht="16.8" customHeight="1">
      <c r="A1634" s="37"/>
      <c r="B1634" s="43"/>
      <c r="C1634" s="292" t="s">
        <v>261</v>
      </c>
      <c r="D1634" s="292" t="s">
        <v>937</v>
      </c>
      <c r="E1634" s="16" t="s">
        <v>1</v>
      </c>
      <c r="F1634" s="293">
        <v>11.220000000000001</v>
      </c>
      <c r="G1634" s="37"/>
      <c r="H1634" s="43"/>
    </row>
    <row r="1635" s="2" customFormat="1" ht="16.8" customHeight="1">
      <c r="A1635" s="37"/>
      <c r="B1635" s="43"/>
      <c r="C1635" s="294" t="s">
        <v>2378</v>
      </c>
      <c r="D1635" s="37"/>
      <c r="E1635" s="37"/>
      <c r="F1635" s="37"/>
      <c r="G1635" s="37"/>
      <c r="H1635" s="43"/>
    </row>
    <row r="1636" s="2" customFormat="1" ht="16.8" customHeight="1">
      <c r="A1636" s="37"/>
      <c r="B1636" s="43"/>
      <c r="C1636" s="292" t="s">
        <v>929</v>
      </c>
      <c r="D1636" s="292" t="s">
        <v>930</v>
      </c>
      <c r="E1636" s="16" t="s">
        <v>398</v>
      </c>
      <c r="F1636" s="293">
        <v>216.53999999999999</v>
      </c>
      <c r="G1636" s="37"/>
      <c r="H1636" s="43"/>
    </row>
    <row r="1637" s="2" customFormat="1" ht="16.8" customHeight="1">
      <c r="A1637" s="37"/>
      <c r="B1637" s="43"/>
      <c r="C1637" s="288" t="s">
        <v>264</v>
      </c>
      <c r="D1637" s="289" t="s">
        <v>264</v>
      </c>
      <c r="E1637" s="290" t="s">
        <v>1</v>
      </c>
      <c r="F1637" s="291">
        <v>-0.80000000000000004</v>
      </c>
      <c r="G1637" s="37"/>
      <c r="H1637" s="43"/>
    </row>
    <row r="1638" s="2" customFormat="1" ht="16.8" customHeight="1">
      <c r="A1638" s="37"/>
      <c r="B1638" s="43"/>
      <c r="C1638" s="292" t="s">
        <v>1</v>
      </c>
      <c r="D1638" s="292" t="s">
        <v>785</v>
      </c>
      <c r="E1638" s="16" t="s">
        <v>1</v>
      </c>
      <c r="F1638" s="293">
        <v>0</v>
      </c>
      <c r="G1638" s="37"/>
      <c r="H1638" s="43"/>
    </row>
    <row r="1639" s="2" customFormat="1" ht="16.8" customHeight="1">
      <c r="A1639" s="37"/>
      <c r="B1639" s="43"/>
      <c r="C1639" s="292" t="s">
        <v>264</v>
      </c>
      <c r="D1639" s="292" t="s">
        <v>972</v>
      </c>
      <c r="E1639" s="16" t="s">
        <v>1</v>
      </c>
      <c r="F1639" s="293">
        <v>-0.80000000000000004</v>
      </c>
      <c r="G1639" s="37"/>
      <c r="H1639" s="43"/>
    </row>
    <row r="1640" s="2" customFormat="1" ht="16.8" customHeight="1">
      <c r="A1640" s="37"/>
      <c r="B1640" s="43"/>
      <c r="C1640" s="294" t="s">
        <v>2378</v>
      </c>
      <c r="D1640" s="37"/>
      <c r="E1640" s="37"/>
      <c r="F1640" s="37"/>
      <c r="G1640" s="37"/>
      <c r="H1640" s="43"/>
    </row>
    <row r="1641" s="2" customFormat="1" ht="16.8" customHeight="1">
      <c r="A1641" s="37"/>
      <c r="B1641" s="43"/>
      <c r="C1641" s="292" t="s">
        <v>968</v>
      </c>
      <c r="D1641" s="292" t="s">
        <v>969</v>
      </c>
      <c r="E1641" s="16" t="s">
        <v>352</v>
      </c>
      <c r="F1641" s="293">
        <v>518.82799999999997</v>
      </c>
      <c r="G1641" s="37"/>
      <c r="H1641" s="43"/>
    </row>
    <row r="1642" s="2" customFormat="1" ht="16.8" customHeight="1">
      <c r="A1642" s="37"/>
      <c r="B1642" s="43"/>
      <c r="C1642" s="288" t="s">
        <v>267</v>
      </c>
      <c r="D1642" s="289" t="s">
        <v>267</v>
      </c>
      <c r="E1642" s="290" t="s">
        <v>1</v>
      </c>
      <c r="F1642" s="291">
        <v>507.04199999999997</v>
      </c>
      <c r="G1642" s="37"/>
      <c r="H1642" s="43"/>
    </row>
    <row r="1643" s="2" customFormat="1" ht="16.8" customHeight="1">
      <c r="A1643" s="37"/>
      <c r="B1643" s="43"/>
      <c r="C1643" s="292" t="s">
        <v>267</v>
      </c>
      <c r="D1643" s="292" t="s">
        <v>989</v>
      </c>
      <c r="E1643" s="16" t="s">
        <v>1</v>
      </c>
      <c r="F1643" s="293">
        <v>507.04199999999997</v>
      </c>
      <c r="G1643" s="37"/>
      <c r="H1643" s="43"/>
    </row>
    <row r="1644" s="2" customFormat="1" ht="16.8" customHeight="1">
      <c r="A1644" s="37"/>
      <c r="B1644" s="43"/>
      <c r="C1644" s="294" t="s">
        <v>2378</v>
      </c>
      <c r="D1644" s="37"/>
      <c r="E1644" s="37"/>
      <c r="F1644" s="37"/>
      <c r="G1644" s="37"/>
      <c r="H1644" s="43"/>
    </row>
    <row r="1645" s="2" customFormat="1" ht="16.8" customHeight="1">
      <c r="A1645" s="37"/>
      <c r="B1645" s="43"/>
      <c r="C1645" s="292" t="s">
        <v>981</v>
      </c>
      <c r="D1645" s="292" t="s">
        <v>982</v>
      </c>
      <c r="E1645" s="16" t="s">
        <v>352</v>
      </c>
      <c r="F1645" s="293">
        <v>557.74599999999998</v>
      </c>
      <c r="G1645" s="37"/>
      <c r="H1645" s="43"/>
    </row>
    <row r="1646" s="2" customFormat="1" ht="16.8" customHeight="1">
      <c r="A1646" s="37"/>
      <c r="B1646" s="43"/>
      <c r="C1646" s="288" t="s">
        <v>1027</v>
      </c>
      <c r="D1646" s="289" t="s">
        <v>1027</v>
      </c>
      <c r="E1646" s="290" t="s">
        <v>1</v>
      </c>
      <c r="F1646" s="291">
        <v>14.561999999999999</v>
      </c>
      <c r="G1646" s="37"/>
      <c r="H1646" s="43"/>
    </row>
    <row r="1647" s="2" customFormat="1" ht="16.8" customHeight="1">
      <c r="A1647" s="37"/>
      <c r="B1647" s="43"/>
      <c r="C1647" s="292" t="s">
        <v>1027</v>
      </c>
      <c r="D1647" s="292" t="s">
        <v>1028</v>
      </c>
      <c r="E1647" s="16" t="s">
        <v>1</v>
      </c>
      <c r="F1647" s="293">
        <v>14.561999999999999</v>
      </c>
      <c r="G1647" s="37"/>
      <c r="H1647" s="43"/>
    </row>
    <row r="1648" s="2" customFormat="1" ht="16.8" customHeight="1">
      <c r="A1648" s="37"/>
      <c r="B1648" s="43"/>
      <c r="C1648" s="288" t="s">
        <v>270</v>
      </c>
      <c r="D1648" s="289" t="s">
        <v>270</v>
      </c>
      <c r="E1648" s="290" t="s">
        <v>1</v>
      </c>
      <c r="F1648" s="291">
        <v>-0.80000000000000004</v>
      </c>
      <c r="G1648" s="37"/>
      <c r="H1648" s="43"/>
    </row>
    <row r="1649" s="2" customFormat="1" ht="16.8" customHeight="1">
      <c r="A1649" s="37"/>
      <c r="B1649" s="43"/>
      <c r="C1649" s="292" t="s">
        <v>1</v>
      </c>
      <c r="D1649" s="292" t="s">
        <v>785</v>
      </c>
      <c r="E1649" s="16" t="s">
        <v>1</v>
      </c>
      <c r="F1649" s="293">
        <v>0</v>
      </c>
      <c r="G1649" s="37"/>
      <c r="H1649" s="43"/>
    </row>
    <row r="1650" s="2" customFormat="1" ht="16.8" customHeight="1">
      <c r="A1650" s="37"/>
      <c r="B1650" s="43"/>
      <c r="C1650" s="292" t="s">
        <v>270</v>
      </c>
      <c r="D1650" s="292" t="s">
        <v>972</v>
      </c>
      <c r="E1650" s="16" t="s">
        <v>1</v>
      </c>
      <c r="F1650" s="293">
        <v>-0.80000000000000004</v>
      </c>
      <c r="G1650" s="37"/>
      <c r="H1650" s="43"/>
    </row>
    <row r="1651" s="2" customFormat="1" ht="16.8" customHeight="1">
      <c r="A1651" s="37"/>
      <c r="B1651" s="43"/>
      <c r="C1651" s="294" t="s">
        <v>2378</v>
      </c>
      <c r="D1651" s="37"/>
      <c r="E1651" s="37"/>
      <c r="F1651" s="37"/>
      <c r="G1651" s="37"/>
      <c r="H1651" s="43"/>
    </row>
    <row r="1652" s="2" customFormat="1" ht="16.8" customHeight="1">
      <c r="A1652" s="37"/>
      <c r="B1652" s="43"/>
      <c r="C1652" s="292" t="s">
        <v>1055</v>
      </c>
      <c r="D1652" s="292" t="s">
        <v>1056</v>
      </c>
      <c r="E1652" s="16" t="s">
        <v>352</v>
      </c>
      <c r="F1652" s="293">
        <v>521.601</v>
      </c>
      <c r="G1652" s="37"/>
      <c r="H1652" s="43"/>
    </row>
    <row r="1653" s="2" customFormat="1" ht="16.8" customHeight="1">
      <c r="A1653" s="37"/>
      <c r="B1653" s="43"/>
      <c r="C1653" s="288" t="s">
        <v>2398</v>
      </c>
      <c r="D1653" s="289" t="s">
        <v>2398</v>
      </c>
      <c r="E1653" s="290" t="s">
        <v>1</v>
      </c>
      <c r="F1653" s="291">
        <v>-0.80000000000000004</v>
      </c>
      <c r="G1653" s="37"/>
      <c r="H1653" s="43"/>
    </row>
    <row r="1654" s="2" customFormat="1" ht="16.8" customHeight="1">
      <c r="A1654" s="37"/>
      <c r="B1654" s="43"/>
      <c r="C1654" s="292" t="s">
        <v>1</v>
      </c>
      <c r="D1654" s="292" t="s">
        <v>785</v>
      </c>
      <c r="E1654" s="16" t="s">
        <v>1</v>
      </c>
      <c r="F1654" s="293">
        <v>0</v>
      </c>
      <c r="G1654" s="37"/>
      <c r="H1654" s="43"/>
    </row>
    <row r="1655" s="2" customFormat="1" ht="16.8" customHeight="1">
      <c r="A1655" s="37"/>
      <c r="B1655" s="43"/>
      <c r="C1655" s="292" t="s">
        <v>2398</v>
      </c>
      <c r="D1655" s="292" t="s">
        <v>972</v>
      </c>
      <c r="E1655" s="16" t="s">
        <v>1</v>
      </c>
      <c r="F1655" s="293">
        <v>-0.80000000000000004</v>
      </c>
      <c r="G1655" s="37"/>
      <c r="H1655" s="43"/>
    </row>
    <row r="1656" s="2" customFormat="1" ht="16.8" customHeight="1">
      <c r="A1656" s="37"/>
      <c r="B1656" s="43"/>
      <c r="C1656" s="288" t="s">
        <v>2399</v>
      </c>
      <c r="D1656" s="289" t="s">
        <v>2399</v>
      </c>
      <c r="E1656" s="290" t="s">
        <v>1</v>
      </c>
      <c r="F1656" s="291">
        <v>-5.7800000000000002</v>
      </c>
      <c r="G1656" s="37"/>
      <c r="H1656" s="43"/>
    </row>
    <row r="1657" s="2" customFormat="1" ht="16.8" customHeight="1">
      <c r="A1657" s="37"/>
      <c r="B1657" s="43"/>
      <c r="C1657" s="292" t="s">
        <v>2399</v>
      </c>
      <c r="D1657" s="292" t="s">
        <v>908</v>
      </c>
      <c r="E1657" s="16" t="s">
        <v>1</v>
      </c>
      <c r="F1657" s="293">
        <v>-5.7800000000000002</v>
      </c>
      <c r="G1657" s="37"/>
      <c r="H1657" s="43"/>
    </row>
    <row r="1658" s="2" customFormat="1" ht="16.8" customHeight="1">
      <c r="A1658" s="37"/>
      <c r="B1658" s="43"/>
      <c r="C1658" s="288" t="s">
        <v>2400</v>
      </c>
      <c r="D1658" s="289" t="s">
        <v>2400</v>
      </c>
      <c r="E1658" s="290" t="s">
        <v>1</v>
      </c>
      <c r="F1658" s="291">
        <v>-5.7800000000000002</v>
      </c>
      <c r="G1658" s="37"/>
      <c r="H1658" s="43"/>
    </row>
    <row r="1659" s="2" customFormat="1" ht="16.8" customHeight="1">
      <c r="A1659" s="37"/>
      <c r="B1659" s="43"/>
      <c r="C1659" s="292" t="s">
        <v>2400</v>
      </c>
      <c r="D1659" s="292" t="s">
        <v>908</v>
      </c>
      <c r="E1659" s="16" t="s">
        <v>1</v>
      </c>
      <c r="F1659" s="293">
        <v>-5.7800000000000002</v>
      </c>
      <c r="G1659" s="37"/>
      <c r="H1659" s="43"/>
    </row>
    <row r="1660" s="2" customFormat="1" ht="16.8" customHeight="1">
      <c r="A1660" s="37"/>
      <c r="B1660" s="43"/>
      <c r="C1660" s="288" t="s">
        <v>272</v>
      </c>
      <c r="D1660" s="289" t="s">
        <v>272</v>
      </c>
      <c r="E1660" s="290" t="s">
        <v>1</v>
      </c>
      <c r="F1660" s="291">
        <v>2.7200000000000002</v>
      </c>
      <c r="G1660" s="37"/>
      <c r="H1660" s="43"/>
    </row>
    <row r="1661" s="2" customFormat="1" ht="16.8" customHeight="1">
      <c r="A1661" s="37"/>
      <c r="B1661" s="43"/>
      <c r="C1661" s="292" t="s">
        <v>272</v>
      </c>
      <c r="D1661" s="292" t="s">
        <v>1095</v>
      </c>
      <c r="E1661" s="16" t="s">
        <v>1</v>
      </c>
      <c r="F1661" s="293">
        <v>2.7200000000000002</v>
      </c>
      <c r="G1661" s="37"/>
      <c r="H1661" s="43"/>
    </row>
    <row r="1662" s="2" customFormat="1" ht="16.8" customHeight="1">
      <c r="A1662" s="37"/>
      <c r="B1662" s="43"/>
      <c r="C1662" s="294" t="s">
        <v>2378</v>
      </c>
      <c r="D1662" s="37"/>
      <c r="E1662" s="37"/>
      <c r="F1662" s="37"/>
      <c r="G1662" s="37"/>
      <c r="H1662" s="43"/>
    </row>
    <row r="1663" s="2" customFormat="1" ht="16.8" customHeight="1">
      <c r="A1663" s="37"/>
      <c r="B1663" s="43"/>
      <c r="C1663" s="292" t="s">
        <v>1087</v>
      </c>
      <c r="D1663" s="292" t="s">
        <v>1088</v>
      </c>
      <c r="E1663" s="16" t="s">
        <v>398</v>
      </c>
      <c r="F1663" s="293">
        <v>389.01999999999998</v>
      </c>
      <c r="G1663" s="37"/>
      <c r="H1663" s="43"/>
    </row>
    <row r="1664" s="2" customFormat="1" ht="16.8" customHeight="1">
      <c r="A1664" s="37"/>
      <c r="B1664" s="43"/>
      <c r="C1664" s="288" t="s">
        <v>274</v>
      </c>
      <c r="D1664" s="289" t="s">
        <v>274</v>
      </c>
      <c r="E1664" s="290" t="s">
        <v>1</v>
      </c>
      <c r="F1664" s="291">
        <v>18.27</v>
      </c>
      <c r="G1664" s="37"/>
      <c r="H1664" s="43"/>
    </row>
    <row r="1665" s="2" customFormat="1" ht="16.8" customHeight="1">
      <c r="A1665" s="37"/>
      <c r="B1665" s="43"/>
      <c r="C1665" s="292" t="s">
        <v>274</v>
      </c>
      <c r="D1665" s="292" t="s">
        <v>1153</v>
      </c>
      <c r="E1665" s="16" t="s">
        <v>1</v>
      </c>
      <c r="F1665" s="293">
        <v>18.27</v>
      </c>
      <c r="G1665" s="37"/>
      <c r="H1665" s="43"/>
    </row>
    <row r="1666" s="2" customFormat="1" ht="16.8" customHeight="1">
      <c r="A1666" s="37"/>
      <c r="B1666" s="43"/>
      <c r="C1666" s="294" t="s">
        <v>2378</v>
      </c>
      <c r="D1666" s="37"/>
      <c r="E1666" s="37"/>
      <c r="F1666" s="37"/>
      <c r="G1666" s="37"/>
      <c r="H1666" s="43"/>
    </row>
    <row r="1667" s="2" customFormat="1" ht="16.8" customHeight="1">
      <c r="A1667" s="37"/>
      <c r="B1667" s="43"/>
      <c r="C1667" s="292" t="s">
        <v>1146</v>
      </c>
      <c r="D1667" s="292" t="s">
        <v>1147</v>
      </c>
      <c r="E1667" s="16" t="s">
        <v>352</v>
      </c>
      <c r="F1667" s="293">
        <v>629.11500000000001</v>
      </c>
      <c r="G1667" s="37"/>
      <c r="H1667" s="43"/>
    </row>
    <row r="1668" s="2" customFormat="1" ht="16.8" customHeight="1">
      <c r="A1668" s="37"/>
      <c r="B1668" s="43"/>
      <c r="C1668" s="288" t="s">
        <v>277</v>
      </c>
      <c r="D1668" s="289" t="s">
        <v>277</v>
      </c>
      <c r="E1668" s="290" t="s">
        <v>1</v>
      </c>
      <c r="F1668" s="291">
        <v>5.3520000000000003</v>
      </c>
      <c r="G1668" s="37"/>
      <c r="H1668" s="43"/>
    </row>
    <row r="1669" s="2" customFormat="1" ht="16.8" customHeight="1">
      <c r="A1669" s="37"/>
      <c r="B1669" s="43"/>
      <c r="C1669" s="292" t="s">
        <v>1</v>
      </c>
      <c r="D1669" s="292" t="s">
        <v>1170</v>
      </c>
      <c r="E1669" s="16" t="s">
        <v>1</v>
      </c>
      <c r="F1669" s="293">
        <v>0</v>
      </c>
      <c r="G1669" s="37"/>
      <c r="H1669" s="43"/>
    </row>
    <row r="1670" s="2" customFormat="1" ht="16.8" customHeight="1">
      <c r="A1670" s="37"/>
      <c r="B1670" s="43"/>
      <c r="C1670" s="292" t="s">
        <v>277</v>
      </c>
      <c r="D1670" s="292" t="s">
        <v>1171</v>
      </c>
      <c r="E1670" s="16" t="s">
        <v>1</v>
      </c>
      <c r="F1670" s="293">
        <v>5.3520000000000003</v>
      </c>
      <c r="G1670" s="37"/>
      <c r="H1670" s="43"/>
    </row>
    <row r="1671" s="2" customFormat="1" ht="16.8" customHeight="1">
      <c r="A1671" s="37"/>
      <c r="B1671" s="43"/>
      <c r="C1671" s="294" t="s">
        <v>2378</v>
      </c>
      <c r="D1671" s="37"/>
      <c r="E1671" s="37"/>
      <c r="F1671" s="37"/>
      <c r="G1671" s="37"/>
      <c r="H1671" s="43"/>
    </row>
    <row r="1672" s="2" customFormat="1" ht="16.8" customHeight="1">
      <c r="A1672" s="37"/>
      <c r="B1672" s="43"/>
      <c r="C1672" s="292" t="s">
        <v>1160</v>
      </c>
      <c r="D1672" s="292" t="s">
        <v>1161</v>
      </c>
      <c r="E1672" s="16" t="s">
        <v>352</v>
      </c>
      <c r="F1672" s="293">
        <v>39.353999999999999</v>
      </c>
      <c r="G1672" s="37"/>
      <c r="H1672" s="43"/>
    </row>
    <row r="1673" s="2" customFormat="1" ht="16.8" customHeight="1">
      <c r="A1673" s="37"/>
      <c r="B1673" s="43"/>
      <c r="C1673" s="288" t="s">
        <v>280</v>
      </c>
      <c r="D1673" s="289" t="s">
        <v>280</v>
      </c>
      <c r="E1673" s="290" t="s">
        <v>1</v>
      </c>
      <c r="F1673" s="291">
        <v>4.194</v>
      </c>
      <c r="G1673" s="37"/>
      <c r="H1673" s="43"/>
    </row>
    <row r="1674" s="2" customFormat="1" ht="16.8" customHeight="1">
      <c r="A1674" s="37"/>
      <c r="B1674" s="43"/>
      <c r="C1674" s="292" t="s">
        <v>280</v>
      </c>
      <c r="D1674" s="292" t="s">
        <v>925</v>
      </c>
      <c r="E1674" s="16" t="s">
        <v>1</v>
      </c>
      <c r="F1674" s="293">
        <v>4.194</v>
      </c>
      <c r="G1674" s="37"/>
      <c r="H1674" s="43"/>
    </row>
    <row r="1675" s="2" customFormat="1" ht="16.8" customHeight="1">
      <c r="A1675" s="37"/>
      <c r="B1675" s="43"/>
      <c r="C1675" s="294" t="s">
        <v>2378</v>
      </c>
      <c r="D1675" s="37"/>
      <c r="E1675" s="37"/>
      <c r="F1675" s="37"/>
      <c r="G1675" s="37"/>
      <c r="H1675" s="43"/>
    </row>
    <row r="1676" s="2" customFormat="1" ht="16.8" customHeight="1">
      <c r="A1676" s="37"/>
      <c r="B1676" s="43"/>
      <c r="C1676" s="292" t="s">
        <v>1200</v>
      </c>
      <c r="D1676" s="292" t="s">
        <v>1201</v>
      </c>
      <c r="E1676" s="16" t="s">
        <v>352</v>
      </c>
      <c r="F1676" s="293">
        <v>12.041</v>
      </c>
      <c r="G1676" s="37"/>
      <c r="H1676" s="43"/>
    </row>
    <row r="1677" s="2" customFormat="1" ht="16.8" customHeight="1">
      <c r="A1677" s="37"/>
      <c r="B1677" s="43"/>
      <c r="C1677" s="288" t="s">
        <v>282</v>
      </c>
      <c r="D1677" s="289" t="s">
        <v>282</v>
      </c>
      <c r="E1677" s="290" t="s">
        <v>1</v>
      </c>
      <c r="F1677" s="291">
        <v>0.80000000000000004</v>
      </c>
      <c r="G1677" s="37"/>
      <c r="H1677" s="43"/>
    </row>
    <row r="1678" s="2" customFormat="1" ht="16.8" customHeight="1">
      <c r="A1678" s="37"/>
      <c r="B1678" s="43"/>
      <c r="C1678" s="292" t="s">
        <v>282</v>
      </c>
      <c r="D1678" s="292" t="s">
        <v>1222</v>
      </c>
      <c r="E1678" s="16" t="s">
        <v>1</v>
      </c>
      <c r="F1678" s="293">
        <v>0.80000000000000004</v>
      </c>
      <c r="G1678" s="37"/>
      <c r="H1678" s="43"/>
    </row>
    <row r="1679" s="2" customFormat="1" ht="16.8" customHeight="1">
      <c r="A1679" s="37"/>
      <c r="B1679" s="43"/>
      <c r="C1679" s="294" t="s">
        <v>2378</v>
      </c>
      <c r="D1679" s="37"/>
      <c r="E1679" s="37"/>
      <c r="F1679" s="37"/>
      <c r="G1679" s="37"/>
      <c r="H1679" s="43"/>
    </row>
    <row r="1680" s="2" customFormat="1" ht="16.8" customHeight="1">
      <c r="A1680" s="37"/>
      <c r="B1680" s="43"/>
      <c r="C1680" s="292" t="s">
        <v>1215</v>
      </c>
      <c r="D1680" s="292" t="s">
        <v>1216</v>
      </c>
      <c r="E1680" s="16" t="s">
        <v>352</v>
      </c>
      <c r="F1680" s="293">
        <v>554.68499999999995</v>
      </c>
      <c r="G1680" s="37"/>
      <c r="H1680" s="43"/>
    </row>
    <row r="1681" s="2" customFormat="1" ht="16.8" customHeight="1">
      <c r="A1681" s="37"/>
      <c r="B1681" s="43"/>
      <c r="C1681" s="288" t="s">
        <v>285</v>
      </c>
      <c r="D1681" s="289" t="s">
        <v>285</v>
      </c>
      <c r="E1681" s="290" t="s">
        <v>1</v>
      </c>
      <c r="F1681" s="291">
        <v>-46.530000000000001</v>
      </c>
      <c r="G1681" s="37"/>
      <c r="H1681" s="43"/>
    </row>
    <row r="1682" s="2" customFormat="1" ht="16.8" customHeight="1">
      <c r="A1682" s="37"/>
      <c r="B1682" s="43"/>
      <c r="C1682" s="292" t="s">
        <v>285</v>
      </c>
      <c r="D1682" s="292" t="s">
        <v>1241</v>
      </c>
      <c r="E1682" s="16" t="s">
        <v>1</v>
      </c>
      <c r="F1682" s="293">
        <v>-46.530000000000001</v>
      </c>
      <c r="G1682" s="37"/>
      <c r="H1682" s="43"/>
    </row>
    <row r="1683" s="2" customFormat="1" ht="16.8" customHeight="1">
      <c r="A1683" s="37"/>
      <c r="B1683" s="43"/>
      <c r="C1683" s="294" t="s">
        <v>2378</v>
      </c>
      <c r="D1683" s="37"/>
      <c r="E1683" s="37"/>
      <c r="F1683" s="37"/>
      <c r="G1683" s="37"/>
      <c r="H1683" s="43"/>
    </row>
    <row r="1684" s="2" customFormat="1" ht="16.8" customHeight="1">
      <c r="A1684" s="37"/>
      <c r="B1684" s="43"/>
      <c r="C1684" s="292" t="s">
        <v>1235</v>
      </c>
      <c r="D1684" s="292" t="s">
        <v>1236</v>
      </c>
      <c r="E1684" s="16" t="s">
        <v>875</v>
      </c>
      <c r="F1684" s="293">
        <v>659.40200000000004</v>
      </c>
      <c r="G1684" s="37"/>
      <c r="H1684" s="43"/>
    </row>
    <row r="1685" s="2" customFormat="1" ht="16.8" customHeight="1">
      <c r="A1685" s="37"/>
      <c r="B1685" s="43"/>
      <c r="C1685" s="288" t="s">
        <v>287</v>
      </c>
      <c r="D1685" s="289" t="s">
        <v>287</v>
      </c>
      <c r="E1685" s="290" t="s">
        <v>1</v>
      </c>
      <c r="F1685" s="291">
        <v>2.6000000000000001</v>
      </c>
      <c r="G1685" s="37"/>
      <c r="H1685" s="43"/>
    </row>
    <row r="1686" s="2" customFormat="1" ht="16.8" customHeight="1">
      <c r="A1686" s="37"/>
      <c r="B1686" s="43"/>
      <c r="C1686" s="292" t="s">
        <v>287</v>
      </c>
      <c r="D1686" s="292" t="s">
        <v>1300</v>
      </c>
      <c r="E1686" s="16" t="s">
        <v>1</v>
      </c>
      <c r="F1686" s="293">
        <v>2.6000000000000001</v>
      </c>
      <c r="G1686" s="37"/>
      <c r="H1686" s="43"/>
    </row>
    <row r="1687" s="2" customFormat="1" ht="16.8" customHeight="1">
      <c r="A1687" s="37"/>
      <c r="B1687" s="43"/>
      <c r="C1687" s="294" t="s">
        <v>2378</v>
      </c>
      <c r="D1687" s="37"/>
      <c r="E1687" s="37"/>
      <c r="F1687" s="37"/>
      <c r="G1687" s="37"/>
      <c r="H1687" s="43"/>
    </row>
    <row r="1688" s="2" customFormat="1" ht="16.8" customHeight="1">
      <c r="A1688" s="37"/>
      <c r="B1688" s="43"/>
      <c r="C1688" s="292" t="s">
        <v>1292</v>
      </c>
      <c r="D1688" s="292" t="s">
        <v>1293</v>
      </c>
      <c r="E1688" s="16" t="s">
        <v>398</v>
      </c>
      <c r="F1688" s="293">
        <v>61.939999999999998</v>
      </c>
      <c r="G1688" s="37"/>
      <c r="H1688" s="43"/>
    </row>
    <row r="1689" s="2" customFormat="1" ht="16.8" customHeight="1">
      <c r="A1689" s="37"/>
      <c r="B1689" s="43"/>
      <c r="C1689" s="288" t="s">
        <v>289</v>
      </c>
      <c r="D1689" s="289" t="s">
        <v>289</v>
      </c>
      <c r="E1689" s="290" t="s">
        <v>1</v>
      </c>
      <c r="F1689" s="291">
        <v>5.7800000000000002</v>
      </c>
      <c r="G1689" s="37"/>
      <c r="H1689" s="43"/>
    </row>
    <row r="1690" s="2" customFormat="1" ht="16.8" customHeight="1">
      <c r="A1690" s="37"/>
      <c r="B1690" s="43"/>
      <c r="C1690" s="292" t="s">
        <v>289</v>
      </c>
      <c r="D1690" s="292" t="s">
        <v>1311</v>
      </c>
      <c r="E1690" s="16" t="s">
        <v>1</v>
      </c>
      <c r="F1690" s="293">
        <v>5.7800000000000002</v>
      </c>
      <c r="G1690" s="37"/>
      <c r="H1690" s="43"/>
    </row>
    <row r="1691" s="2" customFormat="1" ht="16.8" customHeight="1">
      <c r="A1691" s="37"/>
      <c r="B1691" s="43"/>
      <c r="C1691" s="294" t="s">
        <v>2378</v>
      </c>
      <c r="D1691" s="37"/>
      <c r="E1691" s="37"/>
      <c r="F1691" s="37"/>
      <c r="G1691" s="37"/>
      <c r="H1691" s="43"/>
    </row>
    <row r="1692" s="2" customFormat="1" ht="16.8" customHeight="1">
      <c r="A1692" s="37"/>
      <c r="B1692" s="43"/>
      <c r="C1692" s="292" t="s">
        <v>1304</v>
      </c>
      <c r="D1692" s="292" t="s">
        <v>1305</v>
      </c>
      <c r="E1692" s="16" t="s">
        <v>352</v>
      </c>
      <c r="F1692" s="293">
        <v>84.564999999999998</v>
      </c>
      <c r="G1692" s="37"/>
      <c r="H1692" s="43"/>
    </row>
    <row r="1693" s="2" customFormat="1" ht="16.8" customHeight="1">
      <c r="A1693" s="37"/>
      <c r="B1693" s="43"/>
      <c r="C1693" s="288" t="s">
        <v>292</v>
      </c>
      <c r="D1693" s="289" t="s">
        <v>292</v>
      </c>
      <c r="E1693" s="290" t="s">
        <v>1</v>
      </c>
      <c r="F1693" s="291">
        <v>3.472</v>
      </c>
      <c r="G1693" s="37"/>
      <c r="H1693" s="43"/>
    </row>
    <row r="1694" s="2" customFormat="1" ht="16.8" customHeight="1">
      <c r="A1694" s="37"/>
      <c r="B1694" s="43"/>
      <c r="C1694" s="292" t="s">
        <v>292</v>
      </c>
      <c r="D1694" s="292" t="s">
        <v>924</v>
      </c>
      <c r="E1694" s="16" t="s">
        <v>1</v>
      </c>
      <c r="F1694" s="293">
        <v>3.472</v>
      </c>
      <c r="G1694" s="37"/>
      <c r="H1694" s="43"/>
    </row>
    <row r="1695" s="2" customFormat="1" ht="16.8" customHeight="1">
      <c r="A1695" s="37"/>
      <c r="B1695" s="43"/>
      <c r="C1695" s="294" t="s">
        <v>2378</v>
      </c>
      <c r="D1695" s="37"/>
      <c r="E1695" s="37"/>
      <c r="F1695" s="37"/>
      <c r="G1695" s="37"/>
      <c r="H1695" s="43"/>
    </row>
    <row r="1696" s="2" customFormat="1" ht="16.8" customHeight="1">
      <c r="A1696" s="37"/>
      <c r="B1696" s="43"/>
      <c r="C1696" s="292" t="s">
        <v>2064</v>
      </c>
      <c r="D1696" s="292" t="s">
        <v>2065</v>
      </c>
      <c r="E1696" s="16" t="s">
        <v>352</v>
      </c>
      <c r="F1696" s="293">
        <v>33.350000000000001</v>
      </c>
      <c r="G1696" s="37"/>
      <c r="H1696" s="43"/>
    </row>
    <row r="1697" s="2" customFormat="1" ht="16.8" customHeight="1">
      <c r="A1697" s="37"/>
      <c r="B1697" s="43"/>
      <c r="C1697" s="288" t="s">
        <v>2213</v>
      </c>
      <c r="D1697" s="289" t="s">
        <v>2213</v>
      </c>
      <c r="E1697" s="290" t="s">
        <v>1</v>
      </c>
      <c r="F1697" s="291">
        <v>9.7319999999999993</v>
      </c>
      <c r="G1697" s="37"/>
      <c r="H1697" s="43"/>
    </row>
    <row r="1698" s="2" customFormat="1" ht="16.8" customHeight="1">
      <c r="A1698" s="37"/>
      <c r="B1698" s="43"/>
      <c r="C1698" s="292" t="s">
        <v>2213</v>
      </c>
      <c r="D1698" s="292" t="s">
        <v>2214</v>
      </c>
      <c r="E1698" s="16" t="s">
        <v>1</v>
      </c>
      <c r="F1698" s="293">
        <v>9.7319999999999993</v>
      </c>
      <c r="G1698" s="37"/>
      <c r="H1698" s="43"/>
    </row>
    <row r="1699" s="2" customFormat="1" ht="16.8" customHeight="1">
      <c r="A1699" s="37"/>
      <c r="B1699" s="43"/>
      <c r="C1699" s="288" t="s">
        <v>294</v>
      </c>
      <c r="D1699" s="289" t="s">
        <v>294</v>
      </c>
      <c r="E1699" s="290" t="s">
        <v>1</v>
      </c>
      <c r="F1699" s="291">
        <v>-4.0970000000000004</v>
      </c>
      <c r="G1699" s="37"/>
      <c r="H1699" s="43"/>
    </row>
    <row r="1700" s="2" customFormat="1" ht="16.8" customHeight="1">
      <c r="A1700" s="37"/>
      <c r="B1700" s="43"/>
      <c r="C1700" s="292" t="s">
        <v>294</v>
      </c>
      <c r="D1700" s="292" t="s">
        <v>1242</v>
      </c>
      <c r="E1700" s="16" t="s">
        <v>1</v>
      </c>
      <c r="F1700" s="293">
        <v>-4.0970000000000004</v>
      </c>
      <c r="G1700" s="37"/>
      <c r="H1700" s="43"/>
    </row>
    <row r="1701" s="2" customFormat="1" ht="16.8" customHeight="1">
      <c r="A1701" s="37"/>
      <c r="B1701" s="43"/>
      <c r="C1701" s="294" t="s">
        <v>2378</v>
      </c>
      <c r="D1701" s="37"/>
      <c r="E1701" s="37"/>
      <c r="F1701" s="37"/>
      <c r="G1701" s="37"/>
      <c r="H1701" s="43"/>
    </row>
    <row r="1702" s="2" customFormat="1">
      <c r="A1702" s="37"/>
      <c r="B1702" s="43"/>
      <c r="C1702" s="292" t="s">
        <v>2280</v>
      </c>
      <c r="D1702" s="292" t="s">
        <v>2281</v>
      </c>
      <c r="E1702" s="16" t="s">
        <v>352</v>
      </c>
      <c r="F1702" s="293">
        <v>659.40200000000004</v>
      </c>
      <c r="G1702" s="37"/>
      <c r="H1702" s="43"/>
    </row>
    <row r="1703" s="2" customFormat="1" ht="16.8" customHeight="1">
      <c r="A1703" s="37"/>
      <c r="B1703" s="43"/>
      <c r="C1703" s="288" t="s">
        <v>2291</v>
      </c>
      <c r="D1703" s="289" t="s">
        <v>2291</v>
      </c>
      <c r="E1703" s="290" t="s">
        <v>1</v>
      </c>
      <c r="F1703" s="291">
        <v>12.041</v>
      </c>
      <c r="G1703" s="37"/>
      <c r="H1703" s="43"/>
    </row>
    <row r="1704" s="2" customFormat="1" ht="16.8" customHeight="1">
      <c r="A1704" s="37"/>
      <c r="B1704" s="43"/>
      <c r="C1704" s="292" t="s">
        <v>2291</v>
      </c>
      <c r="D1704" s="292" t="s">
        <v>2292</v>
      </c>
      <c r="E1704" s="16" t="s">
        <v>1</v>
      </c>
      <c r="F1704" s="293">
        <v>12.041</v>
      </c>
      <c r="G1704" s="37"/>
      <c r="H1704" s="43"/>
    </row>
    <row r="1705" s="2" customFormat="1" ht="16.8" customHeight="1">
      <c r="A1705" s="37"/>
      <c r="B1705" s="43"/>
      <c r="C1705" s="288" t="s">
        <v>1591</v>
      </c>
      <c r="D1705" s="289" t="s">
        <v>1591</v>
      </c>
      <c r="E1705" s="290" t="s">
        <v>1</v>
      </c>
      <c r="F1705" s="291">
        <v>64.879999999999995</v>
      </c>
      <c r="G1705" s="37"/>
      <c r="H1705" s="43"/>
    </row>
    <row r="1706" s="2" customFormat="1" ht="16.8" customHeight="1">
      <c r="A1706" s="37"/>
      <c r="B1706" s="43"/>
      <c r="C1706" s="292" t="s">
        <v>1591</v>
      </c>
      <c r="D1706" s="292" t="s">
        <v>1592</v>
      </c>
      <c r="E1706" s="16" t="s">
        <v>1</v>
      </c>
      <c r="F1706" s="293">
        <v>64.879999999999995</v>
      </c>
      <c r="G1706" s="37"/>
      <c r="H1706" s="43"/>
    </row>
    <row r="1707" s="2" customFormat="1" ht="16.8" customHeight="1">
      <c r="A1707" s="37"/>
      <c r="B1707" s="43"/>
      <c r="C1707" s="288" t="s">
        <v>297</v>
      </c>
      <c r="D1707" s="289" t="s">
        <v>297</v>
      </c>
      <c r="E1707" s="290" t="s">
        <v>1</v>
      </c>
      <c r="F1707" s="291">
        <v>133.80000000000001</v>
      </c>
      <c r="G1707" s="37"/>
      <c r="H1707" s="43"/>
    </row>
    <row r="1708" s="2" customFormat="1" ht="16.8" customHeight="1">
      <c r="A1708" s="37"/>
      <c r="B1708" s="43"/>
      <c r="C1708" s="292" t="s">
        <v>297</v>
      </c>
      <c r="D1708" s="292" t="s">
        <v>1891</v>
      </c>
      <c r="E1708" s="16" t="s">
        <v>1</v>
      </c>
      <c r="F1708" s="293">
        <v>133.80000000000001</v>
      </c>
      <c r="G1708" s="37"/>
      <c r="H1708" s="43"/>
    </row>
    <row r="1709" s="2" customFormat="1" ht="16.8" customHeight="1">
      <c r="A1709" s="37"/>
      <c r="B1709" s="43"/>
      <c r="C1709" s="294" t="s">
        <v>2378</v>
      </c>
      <c r="D1709" s="37"/>
      <c r="E1709" s="37"/>
      <c r="F1709" s="37"/>
      <c r="G1709" s="37"/>
      <c r="H1709" s="43"/>
    </row>
    <row r="1710" s="2" customFormat="1">
      <c r="A1710" s="37"/>
      <c r="B1710" s="43"/>
      <c r="C1710" s="292" t="s">
        <v>1883</v>
      </c>
      <c r="D1710" s="292" t="s">
        <v>1884</v>
      </c>
      <c r="E1710" s="16" t="s">
        <v>398</v>
      </c>
      <c r="F1710" s="293">
        <v>256.06</v>
      </c>
      <c r="G1710" s="37"/>
      <c r="H1710" s="43"/>
    </row>
    <row r="1711" s="2" customFormat="1" ht="16.8" customHeight="1">
      <c r="A1711" s="37"/>
      <c r="B1711" s="43"/>
      <c r="C1711" s="288" t="s">
        <v>299</v>
      </c>
      <c r="D1711" s="289" t="s">
        <v>299</v>
      </c>
      <c r="E1711" s="290" t="s">
        <v>1</v>
      </c>
      <c r="F1711" s="291">
        <v>18.731999999999999</v>
      </c>
      <c r="G1711" s="37"/>
      <c r="H1711" s="43"/>
    </row>
    <row r="1712" s="2" customFormat="1" ht="16.8" customHeight="1">
      <c r="A1712" s="37"/>
      <c r="B1712" s="43"/>
      <c r="C1712" s="292" t="s">
        <v>299</v>
      </c>
      <c r="D1712" s="292" t="s">
        <v>1937</v>
      </c>
      <c r="E1712" s="16" t="s">
        <v>1</v>
      </c>
      <c r="F1712" s="293">
        <v>18.731999999999999</v>
      </c>
      <c r="G1712" s="37"/>
      <c r="H1712" s="43"/>
    </row>
    <row r="1713" s="2" customFormat="1" ht="16.8" customHeight="1">
      <c r="A1713" s="37"/>
      <c r="B1713" s="43"/>
      <c r="C1713" s="294" t="s">
        <v>2378</v>
      </c>
      <c r="D1713" s="37"/>
      <c r="E1713" s="37"/>
      <c r="F1713" s="37"/>
      <c r="G1713" s="37"/>
      <c r="H1713" s="43"/>
    </row>
    <row r="1714" s="2" customFormat="1" ht="16.8" customHeight="1">
      <c r="A1714" s="37"/>
      <c r="B1714" s="43"/>
      <c r="C1714" s="292" t="s">
        <v>1930</v>
      </c>
      <c r="D1714" s="292" t="s">
        <v>1931</v>
      </c>
      <c r="E1714" s="16" t="s">
        <v>352</v>
      </c>
      <c r="F1714" s="293">
        <v>63.933</v>
      </c>
      <c r="G1714" s="37"/>
      <c r="H1714" s="43"/>
    </row>
    <row r="1715" s="2" customFormat="1" ht="16.8" customHeight="1">
      <c r="A1715" s="37"/>
      <c r="B1715" s="43"/>
      <c r="C1715" s="288" t="s">
        <v>301</v>
      </c>
      <c r="D1715" s="289" t="s">
        <v>301</v>
      </c>
      <c r="E1715" s="290" t="s">
        <v>1</v>
      </c>
      <c r="F1715" s="291">
        <v>18.731999999999999</v>
      </c>
      <c r="G1715" s="37"/>
      <c r="H1715" s="43"/>
    </row>
    <row r="1716" s="2" customFormat="1" ht="16.8" customHeight="1">
      <c r="A1716" s="37"/>
      <c r="B1716" s="43"/>
      <c r="C1716" s="292" t="s">
        <v>301</v>
      </c>
      <c r="D1716" s="292" t="s">
        <v>1937</v>
      </c>
      <c r="E1716" s="16" t="s">
        <v>1</v>
      </c>
      <c r="F1716" s="293">
        <v>18.731999999999999</v>
      </c>
      <c r="G1716" s="37"/>
      <c r="H1716" s="43"/>
    </row>
    <row r="1717" s="2" customFormat="1" ht="16.8" customHeight="1">
      <c r="A1717" s="37"/>
      <c r="B1717" s="43"/>
      <c r="C1717" s="294" t="s">
        <v>2378</v>
      </c>
      <c r="D1717" s="37"/>
      <c r="E1717" s="37"/>
      <c r="F1717" s="37"/>
      <c r="G1717" s="37"/>
      <c r="H1717" s="43"/>
    </row>
    <row r="1718" s="2" customFormat="1" ht="16.8" customHeight="1">
      <c r="A1718" s="37"/>
      <c r="B1718" s="43"/>
      <c r="C1718" s="292" t="s">
        <v>1950</v>
      </c>
      <c r="D1718" s="292" t="s">
        <v>1951</v>
      </c>
      <c r="E1718" s="16" t="s">
        <v>352</v>
      </c>
      <c r="F1718" s="293">
        <v>63.933</v>
      </c>
      <c r="G1718" s="37"/>
      <c r="H1718" s="43"/>
    </row>
    <row r="1719" s="2" customFormat="1" ht="16.8" customHeight="1">
      <c r="A1719" s="37"/>
      <c r="B1719" s="43"/>
      <c r="C1719" s="288" t="s">
        <v>302</v>
      </c>
      <c r="D1719" s="289" t="s">
        <v>302</v>
      </c>
      <c r="E1719" s="290" t="s">
        <v>1</v>
      </c>
      <c r="F1719" s="291">
        <v>1.234</v>
      </c>
      <c r="G1719" s="37"/>
      <c r="H1719" s="43"/>
    </row>
    <row r="1720" s="2" customFormat="1" ht="16.8" customHeight="1">
      <c r="A1720" s="37"/>
      <c r="B1720" s="43"/>
      <c r="C1720" s="292" t="s">
        <v>1</v>
      </c>
      <c r="D1720" s="292" t="s">
        <v>785</v>
      </c>
      <c r="E1720" s="16" t="s">
        <v>1</v>
      </c>
      <c r="F1720" s="293">
        <v>0</v>
      </c>
      <c r="G1720" s="37"/>
      <c r="H1720" s="43"/>
    </row>
    <row r="1721" s="2" customFormat="1" ht="16.8" customHeight="1">
      <c r="A1721" s="37"/>
      <c r="B1721" s="43"/>
      <c r="C1721" s="292" t="s">
        <v>302</v>
      </c>
      <c r="D1721" s="292" t="s">
        <v>786</v>
      </c>
      <c r="E1721" s="16" t="s">
        <v>1</v>
      </c>
      <c r="F1721" s="293">
        <v>1.234</v>
      </c>
      <c r="G1721" s="37"/>
      <c r="H1721" s="43"/>
    </row>
    <row r="1722" s="2" customFormat="1" ht="16.8" customHeight="1">
      <c r="A1722" s="37"/>
      <c r="B1722" s="43"/>
      <c r="C1722" s="294" t="s">
        <v>2378</v>
      </c>
      <c r="D1722" s="37"/>
      <c r="E1722" s="37"/>
      <c r="F1722" s="37"/>
      <c r="G1722" s="37"/>
      <c r="H1722" s="43"/>
    </row>
    <row r="1723" s="2" customFormat="1" ht="16.8" customHeight="1">
      <c r="A1723" s="37"/>
      <c r="B1723" s="43"/>
      <c r="C1723" s="292" t="s">
        <v>774</v>
      </c>
      <c r="D1723" s="292" t="s">
        <v>775</v>
      </c>
      <c r="E1723" s="16" t="s">
        <v>352</v>
      </c>
      <c r="F1723" s="293">
        <v>35.043999999999997</v>
      </c>
      <c r="G1723" s="37"/>
      <c r="H1723" s="43"/>
    </row>
    <row r="1724" s="2" customFormat="1" ht="16.8" customHeight="1">
      <c r="A1724" s="37"/>
      <c r="B1724" s="43"/>
      <c r="C1724" s="288" t="s">
        <v>304</v>
      </c>
      <c r="D1724" s="289" t="s">
        <v>304</v>
      </c>
      <c r="E1724" s="290" t="s">
        <v>1</v>
      </c>
      <c r="F1724" s="291">
        <v>1.228</v>
      </c>
      <c r="G1724" s="37"/>
      <c r="H1724" s="43"/>
    </row>
    <row r="1725" s="2" customFormat="1" ht="16.8" customHeight="1">
      <c r="A1725" s="37"/>
      <c r="B1725" s="43"/>
      <c r="C1725" s="292" t="s">
        <v>1</v>
      </c>
      <c r="D1725" s="292" t="s">
        <v>803</v>
      </c>
      <c r="E1725" s="16" t="s">
        <v>1</v>
      </c>
      <c r="F1725" s="293">
        <v>0</v>
      </c>
      <c r="G1725" s="37"/>
      <c r="H1725" s="43"/>
    </row>
    <row r="1726" s="2" customFormat="1" ht="16.8" customHeight="1">
      <c r="A1726" s="37"/>
      <c r="B1726" s="43"/>
      <c r="C1726" s="292" t="s">
        <v>304</v>
      </c>
      <c r="D1726" s="292" t="s">
        <v>804</v>
      </c>
      <c r="E1726" s="16" t="s">
        <v>1</v>
      </c>
      <c r="F1726" s="293">
        <v>1.228</v>
      </c>
      <c r="G1726" s="37"/>
      <c r="H1726" s="43"/>
    </row>
    <row r="1727" s="2" customFormat="1" ht="16.8" customHeight="1">
      <c r="A1727" s="37"/>
      <c r="B1727" s="43"/>
      <c r="C1727" s="294" t="s">
        <v>2378</v>
      </c>
      <c r="D1727" s="37"/>
      <c r="E1727" s="37"/>
      <c r="F1727" s="37"/>
      <c r="G1727" s="37"/>
      <c r="H1727" s="43"/>
    </row>
    <row r="1728" s="2" customFormat="1" ht="16.8" customHeight="1">
      <c r="A1728" s="37"/>
      <c r="B1728" s="43"/>
      <c r="C1728" s="292" t="s">
        <v>794</v>
      </c>
      <c r="D1728" s="292" t="s">
        <v>795</v>
      </c>
      <c r="E1728" s="16" t="s">
        <v>352</v>
      </c>
      <c r="F1728" s="293">
        <v>47.372999999999998</v>
      </c>
      <c r="G1728" s="37"/>
      <c r="H1728" s="43"/>
    </row>
    <row r="1729" s="2" customFormat="1" ht="16.8" customHeight="1">
      <c r="A1729" s="37"/>
      <c r="B1729" s="43"/>
      <c r="C1729" s="288" t="s">
        <v>306</v>
      </c>
      <c r="D1729" s="289" t="s">
        <v>306</v>
      </c>
      <c r="E1729" s="290" t="s">
        <v>1</v>
      </c>
      <c r="F1729" s="291">
        <v>1.228</v>
      </c>
      <c r="G1729" s="37"/>
      <c r="H1729" s="43"/>
    </row>
    <row r="1730" s="2" customFormat="1" ht="16.8" customHeight="1">
      <c r="A1730" s="37"/>
      <c r="B1730" s="43"/>
      <c r="C1730" s="292" t="s">
        <v>1</v>
      </c>
      <c r="D1730" s="292" t="s">
        <v>803</v>
      </c>
      <c r="E1730" s="16" t="s">
        <v>1</v>
      </c>
      <c r="F1730" s="293">
        <v>0</v>
      </c>
      <c r="G1730" s="37"/>
      <c r="H1730" s="43"/>
    </row>
    <row r="1731" s="2" customFormat="1" ht="16.8" customHeight="1">
      <c r="A1731" s="37"/>
      <c r="B1731" s="43"/>
      <c r="C1731" s="292" t="s">
        <v>306</v>
      </c>
      <c r="D1731" s="292" t="s">
        <v>804</v>
      </c>
      <c r="E1731" s="16" t="s">
        <v>1</v>
      </c>
      <c r="F1731" s="293">
        <v>1.228</v>
      </c>
      <c r="G1731" s="37"/>
      <c r="H1731" s="43"/>
    </row>
    <row r="1732" s="2" customFormat="1" ht="16.8" customHeight="1">
      <c r="A1732" s="37"/>
      <c r="B1732" s="43"/>
      <c r="C1732" s="294" t="s">
        <v>2378</v>
      </c>
      <c r="D1732" s="37"/>
      <c r="E1732" s="37"/>
      <c r="F1732" s="37"/>
      <c r="G1732" s="37"/>
      <c r="H1732" s="43"/>
    </row>
    <row r="1733" s="2" customFormat="1" ht="16.8" customHeight="1">
      <c r="A1733" s="37"/>
      <c r="B1733" s="43"/>
      <c r="C1733" s="292" t="s">
        <v>823</v>
      </c>
      <c r="D1733" s="292" t="s">
        <v>824</v>
      </c>
      <c r="E1733" s="16" t="s">
        <v>352</v>
      </c>
      <c r="F1733" s="293">
        <v>38.831000000000003</v>
      </c>
      <c r="G1733" s="37"/>
      <c r="H1733" s="43"/>
    </row>
    <row r="1734" s="2" customFormat="1" ht="16.8" customHeight="1">
      <c r="A1734" s="37"/>
      <c r="B1734" s="43"/>
      <c r="C1734" s="288" t="s">
        <v>307</v>
      </c>
      <c r="D1734" s="289" t="s">
        <v>307</v>
      </c>
      <c r="E1734" s="290" t="s">
        <v>1</v>
      </c>
      <c r="F1734" s="291">
        <v>1.228</v>
      </c>
      <c r="G1734" s="37"/>
      <c r="H1734" s="43"/>
    </row>
    <row r="1735" s="2" customFormat="1" ht="16.8" customHeight="1">
      <c r="A1735" s="37"/>
      <c r="B1735" s="43"/>
      <c r="C1735" s="292" t="s">
        <v>1</v>
      </c>
      <c r="D1735" s="292" t="s">
        <v>803</v>
      </c>
      <c r="E1735" s="16" t="s">
        <v>1</v>
      </c>
      <c r="F1735" s="293">
        <v>0</v>
      </c>
      <c r="G1735" s="37"/>
      <c r="H1735" s="43"/>
    </row>
    <row r="1736" s="2" customFormat="1" ht="16.8" customHeight="1">
      <c r="A1736" s="37"/>
      <c r="B1736" s="43"/>
      <c r="C1736" s="292" t="s">
        <v>307</v>
      </c>
      <c r="D1736" s="292" t="s">
        <v>804</v>
      </c>
      <c r="E1736" s="16" t="s">
        <v>1</v>
      </c>
      <c r="F1736" s="293">
        <v>1.228</v>
      </c>
      <c r="G1736" s="37"/>
      <c r="H1736" s="43"/>
    </row>
    <row r="1737" s="2" customFormat="1" ht="16.8" customHeight="1">
      <c r="A1737" s="37"/>
      <c r="B1737" s="43"/>
      <c r="C1737" s="294" t="s">
        <v>2378</v>
      </c>
      <c r="D1737" s="37"/>
      <c r="E1737" s="37"/>
      <c r="F1737" s="37"/>
      <c r="G1737" s="37"/>
      <c r="H1737" s="43"/>
    </row>
    <row r="1738" s="2" customFormat="1">
      <c r="A1738" s="37"/>
      <c r="B1738" s="43"/>
      <c r="C1738" s="292" t="s">
        <v>848</v>
      </c>
      <c r="D1738" s="292" t="s">
        <v>849</v>
      </c>
      <c r="E1738" s="16" t="s">
        <v>352</v>
      </c>
      <c r="F1738" s="293">
        <v>47.372999999999998</v>
      </c>
      <c r="G1738" s="37"/>
      <c r="H1738" s="43"/>
    </row>
    <row r="1739" s="2" customFormat="1" ht="16.8" customHeight="1">
      <c r="A1739" s="37"/>
      <c r="B1739" s="43"/>
      <c r="C1739" s="288" t="s">
        <v>309</v>
      </c>
      <c r="D1739" s="289" t="s">
        <v>309</v>
      </c>
      <c r="E1739" s="290" t="s">
        <v>1</v>
      </c>
      <c r="F1739" s="291">
        <v>1.77</v>
      </c>
      <c r="G1739" s="37"/>
      <c r="H1739" s="43"/>
    </row>
    <row r="1740" s="2" customFormat="1" ht="16.8" customHeight="1">
      <c r="A1740" s="37"/>
      <c r="B1740" s="43"/>
      <c r="C1740" s="292" t="s">
        <v>309</v>
      </c>
      <c r="D1740" s="292" t="s">
        <v>862</v>
      </c>
      <c r="E1740" s="16" t="s">
        <v>1</v>
      </c>
      <c r="F1740" s="293">
        <v>1.77</v>
      </c>
      <c r="G1740" s="37"/>
      <c r="H1740" s="43"/>
    </row>
    <row r="1741" s="2" customFormat="1" ht="16.8" customHeight="1">
      <c r="A1741" s="37"/>
      <c r="B1741" s="43"/>
      <c r="C1741" s="294" t="s">
        <v>2378</v>
      </c>
      <c r="D1741" s="37"/>
      <c r="E1741" s="37"/>
      <c r="F1741" s="37"/>
      <c r="G1741" s="37"/>
      <c r="H1741" s="43"/>
    </row>
    <row r="1742" s="2" customFormat="1" ht="16.8" customHeight="1">
      <c r="A1742" s="37"/>
      <c r="B1742" s="43"/>
      <c r="C1742" s="292" t="s">
        <v>855</v>
      </c>
      <c r="D1742" s="292" t="s">
        <v>856</v>
      </c>
      <c r="E1742" s="16" t="s">
        <v>352</v>
      </c>
      <c r="F1742" s="293">
        <v>46.962000000000003</v>
      </c>
      <c r="G1742" s="37"/>
      <c r="H1742" s="43"/>
    </row>
    <row r="1743" s="2" customFormat="1" ht="16.8" customHeight="1">
      <c r="A1743" s="37"/>
      <c r="B1743" s="43"/>
      <c r="C1743" s="288" t="s">
        <v>311</v>
      </c>
      <c r="D1743" s="289" t="s">
        <v>311</v>
      </c>
      <c r="E1743" s="290" t="s">
        <v>1</v>
      </c>
      <c r="F1743" s="291">
        <v>1.228</v>
      </c>
      <c r="G1743" s="37"/>
      <c r="H1743" s="43"/>
    </row>
    <row r="1744" s="2" customFormat="1" ht="16.8" customHeight="1">
      <c r="A1744" s="37"/>
      <c r="B1744" s="43"/>
      <c r="C1744" s="292" t="s">
        <v>1</v>
      </c>
      <c r="D1744" s="292" t="s">
        <v>803</v>
      </c>
      <c r="E1744" s="16" t="s">
        <v>1</v>
      </c>
      <c r="F1744" s="293">
        <v>0</v>
      </c>
      <c r="G1744" s="37"/>
      <c r="H1744" s="43"/>
    </row>
    <row r="1745" s="2" customFormat="1" ht="16.8" customHeight="1">
      <c r="A1745" s="37"/>
      <c r="B1745" s="43"/>
      <c r="C1745" s="292" t="s">
        <v>311</v>
      </c>
      <c r="D1745" s="292" t="s">
        <v>804</v>
      </c>
      <c r="E1745" s="16" t="s">
        <v>1</v>
      </c>
      <c r="F1745" s="293">
        <v>1.228</v>
      </c>
      <c r="G1745" s="37"/>
      <c r="H1745" s="43"/>
    </row>
    <row r="1746" s="2" customFormat="1" ht="16.8" customHeight="1">
      <c r="A1746" s="37"/>
      <c r="B1746" s="43"/>
      <c r="C1746" s="294" t="s">
        <v>2378</v>
      </c>
      <c r="D1746" s="37"/>
      <c r="E1746" s="37"/>
      <c r="F1746" s="37"/>
      <c r="G1746" s="37"/>
      <c r="H1746" s="43"/>
    </row>
    <row r="1747" s="2" customFormat="1" ht="16.8" customHeight="1">
      <c r="A1747" s="37"/>
      <c r="B1747" s="43"/>
      <c r="C1747" s="292" t="s">
        <v>873</v>
      </c>
      <c r="D1747" s="292" t="s">
        <v>874</v>
      </c>
      <c r="E1747" s="16" t="s">
        <v>875</v>
      </c>
      <c r="F1747" s="293">
        <v>48.32</v>
      </c>
      <c r="G1747" s="37"/>
      <c r="H1747" s="43"/>
    </row>
    <row r="1748" s="2" customFormat="1" ht="16.8" customHeight="1">
      <c r="A1748" s="37"/>
      <c r="B1748" s="43"/>
      <c r="C1748" s="288" t="s">
        <v>312</v>
      </c>
      <c r="D1748" s="289" t="s">
        <v>312</v>
      </c>
      <c r="E1748" s="290" t="s">
        <v>1</v>
      </c>
      <c r="F1748" s="291">
        <v>6.944</v>
      </c>
      <c r="G1748" s="37"/>
      <c r="H1748" s="43"/>
    </row>
    <row r="1749" s="2" customFormat="1" ht="16.8" customHeight="1">
      <c r="A1749" s="37"/>
      <c r="B1749" s="43"/>
      <c r="C1749" s="292" t="s">
        <v>1</v>
      </c>
      <c r="D1749" s="292" t="s">
        <v>899</v>
      </c>
      <c r="E1749" s="16" t="s">
        <v>1</v>
      </c>
      <c r="F1749" s="293">
        <v>0</v>
      </c>
      <c r="G1749" s="37"/>
      <c r="H1749" s="43"/>
    </row>
    <row r="1750" s="2" customFormat="1" ht="16.8" customHeight="1">
      <c r="A1750" s="37"/>
      <c r="B1750" s="43"/>
      <c r="C1750" s="292" t="s">
        <v>312</v>
      </c>
      <c r="D1750" s="292" t="s">
        <v>900</v>
      </c>
      <c r="E1750" s="16" t="s">
        <v>1</v>
      </c>
      <c r="F1750" s="293">
        <v>6.944</v>
      </c>
      <c r="G1750" s="37"/>
      <c r="H1750" s="43"/>
    </row>
    <row r="1751" s="2" customFormat="1" ht="16.8" customHeight="1">
      <c r="A1751" s="37"/>
      <c r="B1751" s="43"/>
      <c r="C1751" s="294" t="s">
        <v>2378</v>
      </c>
      <c r="D1751" s="37"/>
      <c r="E1751" s="37"/>
      <c r="F1751" s="37"/>
      <c r="G1751" s="37"/>
      <c r="H1751" s="43"/>
    </row>
    <row r="1752" s="2" customFormat="1" ht="16.8" customHeight="1">
      <c r="A1752" s="37"/>
      <c r="B1752" s="43"/>
      <c r="C1752" s="292" t="s">
        <v>890</v>
      </c>
      <c r="D1752" s="292" t="s">
        <v>891</v>
      </c>
      <c r="E1752" s="16" t="s">
        <v>352</v>
      </c>
      <c r="F1752" s="293">
        <v>519.55999999999995</v>
      </c>
      <c r="G1752" s="37"/>
      <c r="H1752" s="43"/>
    </row>
    <row r="1753" s="2" customFormat="1" ht="16.8" customHeight="1">
      <c r="A1753" s="37"/>
      <c r="B1753" s="43"/>
      <c r="C1753" s="288" t="s">
        <v>926</v>
      </c>
      <c r="D1753" s="289" t="s">
        <v>926</v>
      </c>
      <c r="E1753" s="290" t="s">
        <v>1</v>
      </c>
      <c r="F1753" s="291">
        <v>12.041</v>
      </c>
      <c r="G1753" s="37"/>
      <c r="H1753" s="43"/>
    </row>
    <row r="1754" s="2" customFormat="1" ht="16.8" customHeight="1">
      <c r="A1754" s="37"/>
      <c r="B1754" s="43"/>
      <c r="C1754" s="292" t="s">
        <v>926</v>
      </c>
      <c r="D1754" s="292" t="s">
        <v>927</v>
      </c>
      <c r="E1754" s="16" t="s">
        <v>1</v>
      </c>
      <c r="F1754" s="293">
        <v>12.041</v>
      </c>
      <c r="G1754" s="37"/>
      <c r="H1754" s="43"/>
    </row>
    <row r="1755" s="2" customFormat="1" ht="16.8" customHeight="1">
      <c r="A1755" s="37"/>
      <c r="B1755" s="43"/>
      <c r="C1755" s="288" t="s">
        <v>314</v>
      </c>
      <c r="D1755" s="289" t="s">
        <v>314</v>
      </c>
      <c r="E1755" s="290" t="s">
        <v>1</v>
      </c>
      <c r="F1755" s="291">
        <v>4.9000000000000004</v>
      </c>
      <c r="G1755" s="37"/>
      <c r="H1755" s="43"/>
    </row>
    <row r="1756" s="2" customFormat="1" ht="16.8" customHeight="1">
      <c r="A1756" s="37"/>
      <c r="B1756" s="43"/>
      <c r="C1756" s="292" t="s">
        <v>314</v>
      </c>
      <c r="D1756" s="292" t="s">
        <v>938</v>
      </c>
      <c r="E1756" s="16" t="s">
        <v>1</v>
      </c>
      <c r="F1756" s="293">
        <v>4.9000000000000004</v>
      </c>
      <c r="G1756" s="37"/>
      <c r="H1756" s="43"/>
    </row>
    <row r="1757" s="2" customFormat="1" ht="16.8" customHeight="1">
      <c r="A1757" s="37"/>
      <c r="B1757" s="43"/>
      <c r="C1757" s="294" t="s">
        <v>2378</v>
      </c>
      <c r="D1757" s="37"/>
      <c r="E1757" s="37"/>
      <c r="F1757" s="37"/>
      <c r="G1757" s="37"/>
      <c r="H1757" s="43"/>
    </row>
    <row r="1758" s="2" customFormat="1" ht="16.8" customHeight="1">
      <c r="A1758" s="37"/>
      <c r="B1758" s="43"/>
      <c r="C1758" s="292" t="s">
        <v>929</v>
      </c>
      <c r="D1758" s="292" t="s">
        <v>930</v>
      </c>
      <c r="E1758" s="16" t="s">
        <v>398</v>
      </c>
      <c r="F1758" s="293">
        <v>216.53999999999999</v>
      </c>
      <c r="G1758" s="37"/>
      <c r="H1758" s="43"/>
    </row>
    <row r="1759" s="2" customFormat="1" ht="16.8" customHeight="1">
      <c r="A1759" s="37"/>
      <c r="B1759" s="43"/>
      <c r="C1759" s="288" t="s">
        <v>316</v>
      </c>
      <c r="D1759" s="289" t="s">
        <v>316</v>
      </c>
      <c r="E1759" s="290" t="s">
        <v>1</v>
      </c>
      <c r="F1759" s="291">
        <v>6.944</v>
      </c>
      <c r="G1759" s="37"/>
      <c r="H1759" s="43"/>
    </row>
    <row r="1760" s="2" customFormat="1" ht="16.8" customHeight="1">
      <c r="A1760" s="37"/>
      <c r="B1760" s="43"/>
      <c r="C1760" s="292" t="s">
        <v>1</v>
      </c>
      <c r="D1760" s="292" t="s">
        <v>899</v>
      </c>
      <c r="E1760" s="16" t="s">
        <v>1</v>
      </c>
      <c r="F1760" s="293">
        <v>0</v>
      </c>
      <c r="G1760" s="37"/>
      <c r="H1760" s="43"/>
    </row>
    <row r="1761" s="2" customFormat="1" ht="16.8" customHeight="1">
      <c r="A1761" s="37"/>
      <c r="B1761" s="43"/>
      <c r="C1761" s="292" t="s">
        <v>316</v>
      </c>
      <c r="D1761" s="292" t="s">
        <v>900</v>
      </c>
      <c r="E1761" s="16" t="s">
        <v>1</v>
      </c>
      <c r="F1761" s="293">
        <v>6.944</v>
      </c>
      <c r="G1761" s="37"/>
      <c r="H1761" s="43"/>
    </row>
    <row r="1762" s="2" customFormat="1" ht="16.8" customHeight="1">
      <c r="A1762" s="37"/>
      <c r="B1762" s="43"/>
      <c r="C1762" s="294" t="s">
        <v>2378</v>
      </c>
      <c r="D1762" s="37"/>
      <c r="E1762" s="37"/>
      <c r="F1762" s="37"/>
      <c r="G1762" s="37"/>
      <c r="H1762" s="43"/>
    </row>
    <row r="1763" s="2" customFormat="1" ht="16.8" customHeight="1">
      <c r="A1763" s="37"/>
      <c r="B1763" s="43"/>
      <c r="C1763" s="292" t="s">
        <v>968</v>
      </c>
      <c r="D1763" s="292" t="s">
        <v>969</v>
      </c>
      <c r="E1763" s="16" t="s">
        <v>352</v>
      </c>
      <c r="F1763" s="293">
        <v>518.82799999999997</v>
      </c>
      <c r="G1763" s="37"/>
      <c r="H1763" s="43"/>
    </row>
    <row r="1764" s="2" customFormat="1" ht="16.8" customHeight="1">
      <c r="A1764" s="37"/>
      <c r="B1764" s="43"/>
      <c r="C1764" s="288" t="s">
        <v>990</v>
      </c>
      <c r="D1764" s="289" t="s">
        <v>990</v>
      </c>
      <c r="E1764" s="290" t="s">
        <v>1</v>
      </c>
      <c r="F1764" s="291">
        <v>557.74599999999998</v>
      </c>
      <c r="G1764" s="37"/>
      <c r="H1764" s="43"/>
    </row>
    <row r="1765" s="2" customFormat="1" ht="16.8" customHeight="1">
      <c r="A1765" s="37"/>
      <c r="B1765" s="43"/>
      <c r="C1765" s="292" t="s">
        <v>990</v>
      </c>
      <c r="D1765" s="292" t="s">
        <v>991</v>
      </c>
      <c r="E1765" s="16" t="s">
        <v>1</v>
      </c>
      <c r="F1765" s="293">
        <v>557.74599999999998</v>
      </c>
      <c r="G1765" s="37"/>
      <c r="H1765" s="43"/>
    </row>
    <row r="1766" s="2" customFormat="1" ht="16.8" customHeight="1">
      <c r="A1766" s="37"/>
      <c r="B1766" s="43"/>
      <c r="C1766" s="288" t="s">
        <v>317</v>
      </c>
      <c r="D1766" s="289" t="s">
        <v>317</v>
      </c>
      <c r="E1766" s="290" t="s">
        <v>1</v>
      </c>
      <c r="F1766" s="291">
        <v>14.256</v>
      </c>
      <c r="G1766" s="37"/>
      <c r="H1766" s="43"/>
    </row>
    <row r="1767" s="2" customFormat="1" ht="16.8" customHeight="1">
      <c r="A1767" s="37"/>
      <c r="B1767" s="43"/>
      <c r="C1767" s="292" t="s">
        <v>1</v>
      </c>
      <c r="D1767" s="292" t="s">
        <v>1029</v>
      </c>
      <c r="E1767" s="16" t="s">
        <v>1</v>
      </c>
      <c r="F1767" s="293">
        <v>0</v>
      </c>
      <c r="G1767" s="37"/>
      <c r="H1767" s="43"/>
    </row>
    <row r="1768" s="2" customFormat="1" ht="16.8" customHeight="1">
      <c r="A1768" s="37"/>
      <c r="B1768" s="43"/>
      <c r="C1768" s="292" t="s">
        <v>317</v>
      </c>
      <c r="D1768" s="292" t="s">
        <v>1030</v>
      </c>
      <c r="E1768" s="16" t="s">
        <v>1</v>
      </c>
      <c r="F1768" s="293">
        <v>14.256</v>
      </c>
      <c r="G1768" s="37"/>
      <c r="H1768" s="43"/>
    </row>
    <row r="1769" s="2" customFormat="1" ht="16.8" customHeight="1">
      <c r="A1769" s="37"/>
      <c r="B1769" s="43"/>
      <c r="C1769" s="294" t="s">
        <v>2378</v>
      </c>
      <c r="D1769" s="37"/>
      <c r="E1769" s="37"/>
      <c r="F1769" s="37"/>
      <c r="G1769" s="37"/>
      <c r="H1769" s="43"/>
    </row>
    <row r="1770" s="2" customFormat="1" ht="16.8" customHeight="1">
      <c r="A1770" s="37"/>
      <c r="B1770" s="43"/>
      <c r="C1770" s="292" t="s">
        <v>1019</v>
      </c>
      <c r="D1770" s="292" t="s">
        <v>1020</v>
      </c>
      <c r="E1770" s="16" t="s">
        <v>398</v>
      </c>
      <c r="F1770" s="293">
        <v>83.432000000000002</v>
      </c>
      <c r="G1770" s="37"/>
      <c r="H1770" s="43"/>
    </row>
    <row r="1771" s="2" customFormat="1" ht="16.8" customHeight="1">
      <c r="A1771" s="37"/>
      <c r="B1771" s="43"/>
      <c r="C1771" s="288" t="s">
        <v>319</v>
      </c>
      <c r="D1771" s="289" t="s">
        <v>319</v>
      </c>
      <c r="E1771" s="290" t="s">
        <v>1</v>
      </c>
      <c r="F1771" s="291">
        <v>6.944</v>
      </c>
      <c r="G1771" s="37"/>
      <c r="H1771" s="43"/>
    </row>
    <row r="1772" s="2" customFormat="1" ht="16.8" customHeight="1">
      <c r="A1772" s="37"/>
      <c r="B1772" s="43"/>
      <c r="C1772" s="292" t="s">
        <v>1</v>
      </c>
      <c r="D1772" s="292" t="s">
        <v>899</v>
      </c>
      <c r="E1772" s="16" t="s">
        <v>1</v>
      </c>
      <c r="F1772" s="293">
        <v>0</v>
      </c>
      <c r="G1772" s="37"/>
      <c r="H1772" s="43"/>
    </row>
    <row r="1773" s="2" customFormat="1" ht="16.8" customHeight="1">
      <c r="A1773" s="37"/>
      <c r="B1773" s="43"/>
      <c r="C1773" s="292" t="s">
        <v>319</v>
      </c>
      <c r="D1773" s="292" t="s">
        <v>900</v>
      </c>
      <c r="E1773" s="16" t="s">
        <v>1</v>
      </c>
      <c r="F1773" s="293">
        <v>6.944</v>
      </c>
      <c r="G1773" s="37"/>
      <c r="H1773" s="43"/>
    </row>
    <row r="1774" s="2" customFormat="1" ht="16.8" customHeight="1">
      <c r="A1774" s="37"/>
      <c r="B1774" s="43"/>
      <c r="C1774" s="294" t="s">
        <v>2378</v>
      </c>
      <c r="D1774" s="37"/>
      <c r="E1774" s="37"/>
      <c r="F1774" s="37"/>
      <c r="G1774" s="37"/>
      <c r="H1774" s="43"/>
    </row>
    <row r="1775" s="2" customFormat="1" ht="16.8" customHeight="1">
      <c r="A1775" s="37"/>
      <c r="B1775" s="43"/>
      <c r="C1775" s="292" t="s">
        <v>1055</v>
      </c>
      <c r="D1775" s="292" t="s">
        <v>1056</v>
      </c>
      <c r="E1775" s="16" t="s">
        <v>352</v>
      </c>
      <c r="F1775" s="293">
        <v>521.601</v>
      </c>
      <c r="G1775" s="37"/>
      <c r="H1775" s="43"/>
    </row>
    <row r="1776" s="2" customFormat="1" ht="16.8" customHeight="1">
      <c r="A1776" s="37"/>
      <c r="B1776" s="43"/>
      <c r="C1776" s="288" t="s">
        <v>2401</v>
      </c>
      <c r="D1776" s="289" t="s">
        <v>2401</v>
      </c>
      <c r="E1776" s="290" t="s">
        <v>1</v>
      </c>
      <c r="F1776" s="291">
        <v>6.944</v>
      </c>
      <c r="G1776" s="37"/>
      <c r="H1776" s="43"/>
    </row>
    <row r="1777" s="2" customFormat="1" ht="16.8" customHeight="1">
      <c r="A1777" s="37"/>
      <c r="B1777" s="43"/>
      <c r="C1777" s="292" t="s">
        <v>1</v>
      </c>
      <c r="D1777" s="292" t="s">
        <v>899</v>
      </c>
      <c r="E1777" s="16" t="s">
        <v>1</v>
      </c>
      <c r="F1777" s="293">
        <v>0</v>
      </c>
      <c r="G1777" s="37"/>
      <c r="H1777" s="43"/>
    </row>
    <row r="1778" s="2" customFormat="1" ht="16.8" customHeight="1">
      <c r="A1778" s="37"/>
      <c r="B1778" s="43"/>
      <c r="C1778" s="292" t="s">
        <v>2401</v>
      </c>
      <c r="D1778" s="292" t="s">
        <v>900</v>
      </c>
      <c r="E1778" s="16" t="s">
        <v>1</v>
      </c>
      <c r="F1778" s="293">
        <v>6.944</v>
      </c>
      <c r="G1778" s="37"/>
      <c r="H1778" s="43"/>
    </row>
    <row r="1779" s="2" customFormat="1" ht="16.8" customHeight="1">
      <c r="A1779" s="37"/>
      <c r="B1779" s="43"/>
      <c r="C1779" s="288" t="s">
        <v>2402</v>
      </c>
      <c r="D1779" s="289" t="s">
        <v>2402</v>
      </c>
      <c r="E1779" s="290" t="s">
        <v>1</v>
      </c>
      <c r="F1779" s="291">
        <v>-2.052</v>
      </c>
      <c r="G1779" s="37"/>
      <c r="H1779" s="43"/>
    </row>
    <row r="1780" s="2" customFormat="1" ht="16.8" customHeight="1">
      <c r="A1780" s="37"/>
      <c r="B1780" s="43"/>
      <c r="C1780" s="292" t="s">
        <v>2402</v>
      </c>
      <c r="D1780" s="292" t="s">
        <v>909</v>
      </c>
      <c r="E1780" s="16" t="s">
        <v>1</v>
      </c>
      <c r="F1780" s="293">
        <v>-2.052</v>
      </c>
      <c r="G1780" s="37"/>
      <c r="H1780" s="43"/>
    </row>
    <row r="1781" s="2" customFormat="1" ht="16.8" customHeight="1">
      <c r="A1781" s="37"/>
      <c r="B1781" s="43"/>
      <c r="C1781" s="288" t="s">
        <v>2403</v>
      </c>
      <c r="D1781" s="289" t="s">
        <v>2403</v>
      </c>
      <c r="E1781" s="290" t="s">
        <v>1</v>
      </c>
      <c r="F1781" s="291">
        <v>-2.052</v>
      </c>
      <c r="G1781" s="37"/>
      <c r="H1781" s="43"/>
    </row>
    <row r="1782" s="2" customFormat="1" ht="16.8" customHeight="1">
      <c r="A1782" s="37"/>
      <c r="B1782" s="43"/>
      <c r="C1782" s="292" t="s">
        <v>2403</v>
      </c>
      <c r="D1782" s="292" t="s">
        <v>909</v>
      </c>
      <c r="E1782" s="16" t="s">
        <v>1</v>
      </c>
      <c r="F1782" s="293">
        <v>-2.052</v>
      </c>
      <c r="G1782" s="37"/>
      <c r="H1782" s="43"/>
    </row>
    <row r="1783" s="2" customFormat="1" ht="16.8" customHeight="1">
      <c r="A1783" s="37"/>
      <c r="B1783" s="43"/>
      <c r="C1783" s="288" t="s">
        <v>320</v>
      </c>
      <c r="D1783" s="289" t="s">
        <v>320</v>
      </c>
      <c r="E1783" s="290" t="s">
        <v>1</v>
      </c>
      <c r="F1783" s="291">
        <v>0.90000000000000002</v>
      </c>
      <c r="G1783" s="37"/>
      <c r="H1783" s="43"/>
    </row>
    <row r="1784" s="2" customFormat="1" ht="16.8" customHeight="1">
      <c r="A1784" s="37"/>
      <c r="B1784" s="43"/>
      <c r="C1784" s="292" t="s">
        <v>320</v>
      </c>
      <c r="D1784" s="292" t="s">
        <v>1096</v>
      </c>
      <c r="E1784" s="16" t="s">
        <v>1</v>
      </c>
      <c r="F1784" s="293">
        <v>0.90000000000000002</v>
      </c>
      <c r="G1784" s="37"/>
      <c r="H1784" s="43"/>
    </row>
    <row r="1785" s="2" customFormat="1" ht="16.8" customHeight="1">
      <c r="A1785" s="37"/>
      <c r="B1785" s="43"/>
      <c r="C1785" s="294" t="s">
        <v>2378</v>
      </c>
      <c r="D1785" s="37"/>
      <c r="E1785" s="37"/>
      <c r="F1785" s="37"/>
      <c r="G1785" s="37"/>
      <c r="H1785" s="43"/>
    </row>
    <row r="1786" s="2" customFormat="1" ht="16.8" customHeight="1">
      <c r="A1786" s="37"/>
      <c r="B1786" s="43"/>
      <c r="C1786" s="292" t="s">
        <v>1087</v>
      </c>
      <c r="D1786" s="292" t="s">
        <v>1088</v>
      </c>
      <c r="E1786" s="16" t="s">
        <v>398</v>
      </c>
      <c r="F1786" s="293">
        <v>389.01999999999998</v>
      </c>
      <c r="G1786" s="37"/>
      <c r="H1786" s="43"/>
    </row>
    <row r="1787" s="2" customFormat="1" ht="16.8" customHeight="1">
      <c r="A1787" s="37"/>
      <c r="B1787" s="43"/>
      <c r="C1787" s="288" t="s">
        <v>322</v>
      </c>
      <c r="D1787" s="289" t="s">
        <v>322</v>
      </c>
      <c r="E1787" s="290" t="s">
        <v>1</v>
      </c>
      <c r="F1787" s="291">
        <v>1.6830000000000001</v>
      </c>
      <c r="G1787" s="37"/>
      <c r="H1787" s="43"/>
    </row>
    <row r="1788" s="2" customFormat="1" ht="16.8" customHeight="1">
      <c r="A1788" s="37"/>
      <c r="B1788" s="43"/>
      <c r="C1788" s="292" t="s">
        <v>322</v>
      </c>
      <c r="D1788" s="292" t="s">
        <v>1154</v>
      </c>
      <c r="E1788" s="16" t="s">
        <v>1</v>
      </c>
      <c r="F1788" s="293">
        <v>1.6830000000000001</v>
      </c>
      <c r="G1788" s="37"/>
      <c r="H1788" s="43"/>
    </row>
    <row r="1789" s="2" customFormat="1" ht="16.8" customHeight="1">
      <c r="A1789" s="37"/>
      <c r="B1789" s="43"/>
      <c r="C1789" s="294" t="s">
        <v>2378</v>
      </c>
      <c r="D1789" s="37"/>
      <c r="E1789" s="37"/>
      <c r="F1789" s="37"/>
      <c r="G1789" s="37"/>
      <c r="H1789" s="43"/>
    </row>
    <row r="1790" s="2" customFormat="1" ht="16.8" customHeight="1">
      <c r="A1790" s="37"/>
      <c r="B1790" s="43"/>
      <c r="C1790" s="292" t="s">
        <v>1146</v>
      </c>
      <c r="D1790" s="292" t="s">
        <v>1147</v>
      </c>
      <c r="E1790" s="16" t="s">
        <v>352</v>
      </c>
      <c r="F1790" s="293">
        <v>629.11500000000001</v>
      </c>
      <c r="G1790" s="37"/>
      <c r="H1790" s="43"/>
    </row>
    <row r="1791" s="2" customFormat="1" ht="16.8" customHeight="1">
      <c r="A1791" s="37"/>
      <c r="B1791" s="43"/>
      <c r="C1791" s="288" t="s">
        <v>324</v>
      </c>
      <c r="D1791" s="289" t="s">
        <v>324</v>
      </c>
      <c r="E1791" s="290" t="s">
        <v>1</v>
      </c>
      <c r="F1791" s="291">
        <v>13.380000000000001</v>
      </c>
      <c r="G1791" s="37"/>
      <c r="H1791" s="43"/>
    </row>
    <row r="1792" s="2" customFormat="1" ht="16.8" customHeight="1">
      <c r="A1792" s="37"/>
      <c r="B1792" s="43"/>
      <c r="C1792" s="292" t="s">
        <v>324</v>
      </c>
      <c r="D1792" s="292" t="s">
        <v>1172</v>
      </c>
      <c r="E1792" s="16" t="s">
        <v>1</v>
      </c>
      <c r="F1792" s="293">
        <v>13.380000000000001</v>
      </c>
      <c r="G1792" s="37"/>
      <c r="H1792" s="43"/>
    </row>
    <row r="1793" s="2" customFormat="1" ht="16.8" customHeight="1">
      <c r="A1793" s="37"/>
      <c r="B1793" s="43"/>
      <c r="C1793" s="294" t="s">
        <v>2378</v>
      </c>
      <c r="D1793" s="37"/>
      <c r="E1793" s="37"/>
      <c r="F1793" s="37"/>
      <c r="G1793" s="37"/>
      <c r="H1793" s="43"/>
    </row>
    <row r="1794" s="2" customFormat="1" ht="16.8" customHeight="1">
      <c r="A1794" s="37"/>
      <c r="B1794" s="43"/>
      <c r="C1794" s="292" t="s">
        <v>1160</v>
      </c>
      <c r="D1794" s="292" t="s">
        <v>1161</v>
      </c>
      <c r="E1794" s="16" t="s">
        <v>352</v>
      </c>
      <c r="F1794" s="293">
        <v>39.353999999999999</v>
      </c>
      <c r="G1794" s="37"/>
      <c r="H1794" s="43"/>
    </row>
    <row r="1795" s="2" customFormat="1" ht="16.8" customHeight="1">
      <c r="A1795" s="37"/>
      <c r="B1795" s="43"/>
      <c r="C1795" s="288" t="s">
        <v>1204</v>
      </c>
      <c r="D1795" s="289" t="s">
        <v>1204</v>
      </c>
      <c r="E1795" s="290" t="s">
        <v>1</v>
      </c>
      <c r="F1795" s="291">
        <v>12.041</v>
      </c>
      <c r="G1795" s="37"/>
      <c r="H1795" s="43"/>
    </row>
    <row r="1796" s="2" customFormat="1" ht="16.8" customHeight="1">
      <c r="A1796" s="37"/>
      <c r="B1796" s="43"/>
      <c r="C1796" s="292" t="s">
        <v>1204</v>
      </c>
      <c r="D1796" s="292" t="s">
        <v>1205</v>
      </c>
      <c r="E1796" s="16" t="s">
        <v>1</v>
      </c>
      <c r="F1796" s="293">
        <v>12.041</v>
      </c>
      <c r="G1796" s="37"/>
      <c r="H1796" s="43"/>
    </row>
    <row r="1797" s="2" customFormat="1" ht="16.8" customHeight="1">
      <c r="A1797" s="37"/>
      <c r="B1797" s="43"/>
      <c r="C1797" s="288" t="s">
        <v>1223</v>
      </c>
      <c r="D1797" s="289" t="s">
        <v>1223</v>
      </c>
      <c r="E1797" s="290" t="s">
        <v>1</v>
      </c>
      <c r="F1797" s="291">
        <v>529.61699999999996</v>
      </c>
      <c r="G1797" s="37"/>
      <c r="H1797" s="43"/>
    </row>
    <row r="1798" s="2" customFormat="1" ht="16.8" customHeight="1">
      <c r="A1798" s="37"/>
      <c r="B1798" s="43"/>
      <c r="C1798" s="292" t="s">
        <v>1223</v>
      </c>
      <c r="D1798" s="292" t="s">
        <v>1224</v>
      </c>
      <c r="E1798" s="16" t="s">
        <v>1</v>
      </c>
      <c r="F1798" s="293">
        <v>529.61699999999996</v>
      </c>
      <c r="G1798" s="37"/>
      <c r="H1798" s="43"/>
    </row>
    <row r="1799" s="2" customFormat="1" ht="16.8" customHeight="1">
      <c r="A1799" s="37"/>
      <c r="B1799" s="43"/>
      <c r="C1799" s="288" t="s">
        <v>326</v>
      </c>
      <c r="D1799" s="289" t="s">
        <v>326</v>
      </c>
      <c r="E1799" s="290" t="s">
        <v>1</v>
      </c>
      <c r="F1799" s="291">
        <v>-4.0970000000000004</v>
      </c>
      <c r="G1799" s="37"/>
      <c r="H1799" s="43"/>
    </row>
    <row r="1800" s="2" customFormat="1" ht="16.8" customHeight="1">
      <c r="A1800" s="37"/>
      <c r="B1800" s="43"/>
      <c r="C1800" s="292" t="s">
        <v>326</v>
      </c>
      <c r="D1800" s="292" t="s">
        <v>1242</v>
      </c>
      <c r="E1800" s="16" t="s">
        <v>1</v>
      </c>
      <c r="F1800" s="293">
        <v>-4.0970000000000004</v>
      </c>
      <c r="G1800" s="37"/>
      <c r="H1800" s="43"/>
    </row>
    <row r="1801" s="2" customFormat="1" ht="16.8" customHeight="1">
      <c r="A1801" s="37"/>
      <c r="B1801" s="43"/>
      <c r="C1801" s="294" t="s">
        <v>2378</v>
      </c>
      <c r="D1801" s="37"/>
      <c r="E1801" s="37"/>
      <c r="F1801" s="37"/>
      <c r="G1801" s="37"/>
      <c r="H1801" s="43"/>
    </row>
    <row r="1802" s="2" customFormat="1" ht="16.8" customHeight="1">
      <c r="A1802" s="37"/>
      <c r="B1802" s="43"/>
      <c r="C1802" s="292" t="s">
        <v>1235</v>
      </c>
      <c r="D1802" s="292" t="s">
        <v>1236</v>
      </c>
      <c r="E1802" s="16" t="s">
        <v>875</v>
      </c>
      <c r="F1802" s="293">
        <v>659.40200000000004</v>
      </c>
      <c r="G1802" s="37"/>
      <c r="H1802" s="43"/>
    </row>
    <row r="1803" s="2" customFormat="1" ht="16.8" customHeight="1">
      <c r="A1803" s="37"/>
      <c r="B1803" s="43"/>
      <c r="C1803" s="288" t="s">
        <v>1301</v>
      </c>
      <c r="D1803" s="289" t="s">
        <v>1301</v>
      </c>
      <c r="E1803" s="290" t="s">
        <v>1</v>
      </c>
      <c r="F1803" s="291">
        <v>61.939999999999998</v>
      </c>
      <c r="G1803" s="37"/>
      <c r="H1803" s="43"/>
    </row>
    <row r="1804" s="2" customFormat="1" ht="16.8" customHeight="1">
      <c r="A1804" s="37"/>
      <c r="B1804" s="43"/>
      <c r="C1804" s="292" t="s">
        <v>1301</v>
      </c>
      <c r="D1804" s="292" t="s">
        <v>1302</v>
      </c>
      <c r="E1804" s="16" t="s">
        <v>1</v>
      </c>
      <c r="F1804" s="293">
        <v>61.939999999999998</v>
      </c>
      <c r="G1804" s="37"/>
      <c r="H1804" s="43"/>
    </row>
    <row r="1805" s="2" customFormat="1" ht="16.8" customHeight="1">
      <c r="A1805" s="37"/>
      <c r="B1805" s="43"/>
      <c r="C1805" s="288" t="s">
        <v>327</v>
      </c>
      <c r="D1805" s="289" t="s">
        <v>327</v>
      </c>
      <c r="E1805" s="290" t="s">
        <v>1</v>
      </c>
      <c r="F1805" s="291">
        <v>1.8</v>
      </c>
      <c r="G1805" s="37"/>
      <c r="H1805" s="43"/>
    </row>
    <row r="1806" s="2" customFormat="1" ht="16.8" customHeight="1">
      <c r="A1806" s="37"/>
      <c r="B1806" s="43"/>
      <c r="C1806" s="292" t="s">
        <v>327</v>
      </c>
      <c r="D1806" s="292" t="s">
        <v>1312</v>
      </c>
      <c r="E1806" s="16" t="s">
        <v>1</v>
      </c>
      <c r="F1806" s="293">
        <v>1.8</v>
      </c>
      <c r="G1806" s="37"/>
      <c r="H1806" s="43"/>
    </row>
    <row r="1807" s="2" customFormat="1" ht="16.8" customHeight="1">
      <c r="A1807" s="37"/>
      <c r="B1807" s="43"/>
      <c r="C1807" s="294" t="s">
        <v>2378</v>
      </c>
      <c r="D1807" s="37"/>
      <c r="E1807" s="37"/>
      <c r="F1807" s="37"/>
      <c r="G1807" s="37"/>
      <c r="H1807" s="43"/>
    </row>
    <row r="1808" s="2" customFormat="1" ht="16.8" customHeight="1">
      <c r="A1808" s="37"/>
      <c r="B1808" s="43"/>
      <c r="C1808" s="292" t="s">
        <v>1304</v>
      </c>
      <c r="D1808" s="292" t="s">
        <v>1305</v>
      </c>
      <c r="E1808" s="16" t="s">
        <v>352</v>
      </c>
      <c r="F1808" s="293">
        <v>84.564999999999998</v>
      </c>
      <c r="G1808" s="37"/>
      <c r="H1808" s="43"/>
    </row>
    <row r="1809" s="2" customFormat="1" ht="16.8" customHeight="1">
      <c r="A1809" s="37"/>
      <c r="B1809" s="43"/>
      <c r="C1809" s="288" t="s">
        <v>340</v>
      </c>
      <c r="D1809" s="289" t="s">
        <v>340</v>
      </c>
      <c r="E1809" s="290" t="s">
        <v>1</v>
      </c>
      <c r="F1809" s="291">
        <v>4.194</v>
      </c>
      <c r="G1809" s="37"/>
      <c r="H1809" s="43"/>
    </row>
    <row r="1810" s="2" customFormat="1" ht="16.8" customHeight="1">
      <c r="A1810" s="37"/>
      <c r="B1810" s="43"/>
      <c r="C1810" s="292" t="s">
        <v>340</v>
      </c>
      <c r="D1810" s="292" t="s">
        <v>925</v>
      </c>
      <c r="E1810" s="16" t="s">
        <v>1</v>
      </c>
      <c r="F1810" s="293">
        <v>4.194</v>
      </c>
      <c r="G1810" s="37"/>
      <c r="H1810" s="43"/>
    </row>
    <row r="1811" s="2" customFormat="1" ht="16.8" customHeight="1">
      <c r="A1811" s="37"/>
      <c r="B1811" s="43"/>
      <c r="C1811" s="294" t="s">
        <v>2378</v>
      </c>
      <c r="D1811" s="37"/>
      <c r="E1811" s="37"/>
      <c r="F1811" s="37"/>
      <c r="G1811" s="37"/>
      <c r="H1811" s="43"/>
    </row>
    <row r="1812" s="2" customFormat="1" ht="16.8" customHeight="1">
      <c r="A1812" s="37"/>
      <c r="B1812" s="43"/>
      <c r="C1812" s="292" t="s">
        <v>2064</v>
      </c>
      <c r="D1812" s="292" t="s">
        <v>2065</v>
      </c>
      <c r="E1812" s="16" t="s">
        <v>352</v>
      </c>
      <c r="F1812" s="293">
        <v>33.350000000000001</v>
      </c>
      <c r="G1812" s="37"/>
      <c r="H1812" s="43"/>
    </row>
    <row r="1813" s="2" customFormat="1" ht="16.8" customHeight="1">
      <c r="A1813" s="37"/>
      <c r="B1813" s="43"/>
      <c r="C1813" s="288" t="s">
        <v>342</v>
      </c>
      <c r="D1813" s="289" t="s">
        <v>342</v>
      </c>
      <c r="E1813" s="290" t="s">
        <v>1</v>
      </c>
      <c r="F1813" s="291">
        <v>-2.8460000000000001</v>
      </c>
      <c r="G1813" s="37"/>
      <c r="H1813" s="43"/>
    </row>
    <row r="1814" s="2" customFormat="1" ht="16.8" customHeight="1">
      <c r="A1814" s="37"/>
      <c r="B1814" s="43"/>
      <c r="C1814" s="292" t="s">
        <v>342</v>
      </c>
      <c r="D1814" s="292" t="s">
        <v>1243</v>
      </c>
      <c r="E1814" s="16" t="s">
        <v>1</v>
      </c>
      <c r="F1814" s="293">
        <v>-2.8460000000000001</v>
      </c>
      <c r="G1814" s="37"/>
      <c r="H1814" s="43"/>
    </row>
    <row r="1815" s="2" customFormat="1" ht="16.8" customHeight="1">
      <c r="A1815" s="37"/>
      <c r="B1815" s="43"/>
      <c r="C1815" s="294" t="s">
        <v>2378</v>
      </c>
      <c r="D1815" s="37"/>
      <c r="E1815" s="37"/>
      <c r="F1815" s="37"/>
      <c r="G1815" s="37"/>
      <c r="H1815" s="43"/>
    </row>
    <row r="1816" s="2" customFormat="1">
      <c r="A1816" s="37"/>
      <c r="B1816" s="43"/>
      <c r="C1816" s="292" t="s">
        <v>2280</v>
      </c>
      <c r="D1816" s="292" t="s">
        <v>2281</v>
      </c>
      <c r="E1816" s="16" t="s">
        <v>352</v>
      </c>
      <c r="F1816" s="293">
        <v>659.40200000000004</v>
      </c>
      <c r="G1816" s="37"/>
      <c r="H1816" s="43"/>
    </row>
    <row r="1817" s="2" customFormat="1" ht="16.8" customHeight="1">
      <c r="A1817" s="37"/>
      <c r="B1817" s="43"/>
      <c r="C1817" s="288" t="s">
        <v>347</v>
      </c>
      <c r="D1817" s="289" t="s">
        <v>347</v>
      </c>
      <c r="E1817" s="290" t="s">
        <v>1</v>
      </c>
      <c r="F1817" s="291">
        <v>11.619999999999999</v>
      </c>
      <c r="G1817" s="37"/>
      <c r="H1817" s="43"/>
    </row>
    <row r="1818" s="2" customFormat="1" ht="16.8" customHeight="1">
      <c r="A1818" s="37"/>
      <c r="B1818" s="43"/>
      <c r="C1818" s="292" t="s">
        <v>347</v>
      </c>
      <c r="D1818" s="292" t="s">
        <v>1892</v>
      </c>
      <c r="E1818" s="16" t="s">
        <v>1</v>
      </c>
      <c r="F1818" s="293">
        <v>11.619999999999999</v>
      </c>
      <c r="G1818" s="37"/>
      <c r="H1818" s="43"/>
    </row>
    <row r="1819" s="2" customFormat="1" ht="16.8" customHeight="1">
      <c r="A1819" s="37"/>
      <c r="B1819" s="43"/>
      <c r="C1819" s="294" t="s">
        <v>2378</v>
      </c>
      <c r="D1819" s="37"/>
      <c r="E1819" s="37"/>
      <c r="F1819" s="37"/>
      <c r="G1819" s="37"/>
      <c r="H1819" s="43"/>
    </row>
    <row r="1820" s="2" customFormat="1">
      <c r="A1820" s="37"/>
      <c r="B1820" s="43"/>
      <c r="C1820" s="292" t="s">
        <v>1883</v>
      </c>
      <c r="D1820" s="292" t="s">
        <v>1884</v>
      </c>
      <c r="E1820" s="16" t="s">
        <v>398</v>
      </c>
      <c r="F1820" s="293">
        <v>256.06</v>
      </c>
      <c r="G1820" s="37"/>
      <c r="H1820" s="43"/>
    </row>
    <row r="1821" s="2" customFormat="1" ht="16.8" customHeight="1">
      <c r="A1821" s="37"/>
      <c r="B1821" s="43"/>
      <c r="C1821" s="288" t="s">
        <v>354</v>
      </c>
      <c r="D1821" s="289" t="s">
        <v>354</v>
      </c>
      <c r="E1821" s="290" t="s">
        <v>1</v>
      </c>
      <c r="F1821" s="291">
        <v>1.627</v>
      </c>
      <c r="G1821" s="37"/>
      <c r="H1821" s="43"/>
    </row>
    <row r="1822" s="2" customFormat="1" ht="16.8" customHeight="1">
      <c r="A1822" s="37"/>
      <c r="B1822" s="43"/>
      <c r="C1822" s="292" t="s">
        <v>354</v>
      </c>
      <c r="D1822" s="292" t="s">
        <v>1938</v>
      </c>
      <c r="E1822" s="16" t="s">
        <v>1</v>
      </c>
      <c r="F1822" s="293">
        <v>1.627</v>
      </c>
      <c r="G1822" s="37"/>
      <c r="H1822" s="43"/>
    </row>
    <row r="1823" s="2" customFormat="1" ht="16.8" customHeight="1">
      <c r="A1823" s="37"/>
      <c r="B1823" s="43"/>
      <c r="C1823" s="294" t="s">
        <v>2378</v>
      </c>
      <c r="D1823" s="37"/>
      <c r="E1823" s="37"/>
      <c r="F1823" s="37"/>
      <c r="G1823" s="37"/>
      <c r="H1823" s="43"/>
    </row>
    <row r="1824" s="2" customFormat="1" ht="16.8" customHeight="1">
      <c r="A1824" s="37"/>
      <c r="B1824" s="43"/>
      <c r="C1824" s="292" t="s">
        <v>1930</v>
      </c>
      <c r="D1824" s="292" t="s">
        <v>1931</v>
      </c>
      <c r="E1824" s="16" t="s">
        <v>352</v>
      </c>
      <c r="F1824" s="293">
        <v>63.933</v>
      </c>
      <c r="G1824" s="37"/>
      <c r="H1824" s="43"/>
    </row>
    <row r="1825" s="2" customFormat="1" ht="16.8" customHeight="1">
      <c r="A1825" s="37"/>
      <c r="B1825" s="43"/>
      <c r="C1825" s="288" t="s">
        <v>359</v>
      </c>
      <c r="D1825" s="289" t="s">
        <v>359</v>
      </c>
      <c r="E1825" s="290" t="s">
        <v>1</v>
      </c>
      <c r="F1825" s="291">
        <v>1.627</v>
      </c>
      <c r="G1825" s="37"/>
      <c r="H1825" s="43"/>
    </row>
    <row r="1826" s="2" customFormat="1" ht="16.8" customHeight="1">
      <c r="A1826" s="37"/>
      <c r="B1826" s="43"/>
      <c r="C1826" s="292" t="s">
        <v>359</v>
      </c>
      <c r="D1826" s="292" t="s">
        <v>1938</v>
      </c>
      <c r="E1826" s="16" t="s">
        <v>1</v>
      </c>
      <c r="F1826" s="293">
        <v>1.627</v>
      </c>
      <c r="G1826" s="37"/>
      <c r="H1826" s="43"/>
    </row>
    <row r="1827" s="2" customFormat="1" ht="16.8" customHeight="1">
      <c r="A1827" s="37"/>
      <c r="B1827" s="43"/>
      <c r="C1827" s="294" t="s">
        <v>2378</v>
      </c>
      <c r="D1827" s="37"/>
      <c r="E1827" s="37"/>
      <c r="F1827" s="37"/>
      <c r="G1827" s="37"/>
      <c r="H1827" s="43"/>
    </row>
    <row r="1828" s="2" customFormat="1" ht="16.8" customHeight="1">
      <c r="A1828" s="37"/>
      <c r="B1828" s="43"/>
      <c r="C1828" s="292" t="s">
        <v>1950</v>
      </c>
      <c r="D1828" s="292" t="s">
        <v>1951</v>
      </c>
      <c r="E1828" s="16" t="s">
        <v>352</v>
      </c>
      <c r="F1828" s="293">
        <v>63.933</v>
      </c>
      <c r="G1828" s="37"/>
      <c r="H1828" s="43"/>
    </row>
    <row r="1829" s="2" customFormat="1" ht="16.8" customHeight="1">
      <c r="A1829" s="37"/>
      <c r="B1829" s="43"/>
      <c r="C1829" s="288" t="s">
        <v>362</v>
      </c>
      <c r="D1829" s="289" t="s">
        <v>362</v>
      </c>
      <c r="E1829" s="290" t="s">
        <v>1</v>
      </c>
      <c r="F1829" s="291">
        <v>28.949999999999999</v>
      </c>
      <c r="G1829" s="37"/>
      <c r="H1829" s="43"/>
    </row>
    <row r="1830" s="2" customFormat="1" ht="16.8" customHeight="1">
      <c r="A1830" s="37"/>
      <c r="B1830" s="43"/>
      <c r="C1830" s="292" t="s">
        <v>1</v>
      </c>
      <c r="D1830" s="292" t="s">
        <v>787</v>
      </c>
      <c r="E1830" s="16" t="s">
        <v>1</v>
      </c>
      <c r="F1830" s="293">
        <v>0</v>
      </c>
      <c r="G1830" s="37"/>
      <c r="H1830" s="43"/>
    </row>
    <row r="1831" s="2" customFormat="1" ht="16.8" customHeight="1">
      <c r="A1831" s="37"/>
      <c r="B1831" s="43"/>
      <c r="C1831" s="292" t="s">
        <v>1</v>
      </c>
      <c r="D1831" s="292" t="s">
        <v>788</v>
      </c>
      <c r="E1831" s="16" t="s">
        <v>1</v>
      </c>
      <c r="F1831" s="293">
        <v>0</v>
      </c>
      <c r="G1831" s="37"/>
      <c r="H1831" s="43"/>
    </row>
    <row r="1832" s="2" customFormat="1" ht="16.8" customHeight="1">
      <c r="A1832" s="37"/>
      <c r="B1832" s="43"/>
      <c r="C1832" s="292" t="s">
        <v>362</v>
      </c>
      <c r="D1832" s="292" t="s">
        <v>789</v>
      </c>
      <c r="E1832" s="16" t="s">
        <v>1</v>
      </c>
      <c r="F1832" s="293">
        <v>28.949999999999999</v>
      </c>
      <c r="G1832" s="37"/>
      <c r="H1832" s="43"/>
    </row>
    <row r="1833" s="2" customFormat="1" ht="16.8" customHeight="1">
      <c r="A1833" s="37"/>
      <c r="B1833" s="43"/>
      <c r="C1833" s="294" t="s">
        <v>2378</v>
      </c>
      <c r="D1833" s="37"/>
      <c r="E1833" s="37"/>
      <c r="F1833" s="37"/>
      <c r="G1833" s="37"/>
      <c r="H1833" s="43"/>
    </row>
    <row r="1834" s="2" customFormat="1" ht="16.8" customHeight="1">
      <c r="A1834" s="37"/>
      <c r="B1834" s="43"/>
      <c r="C1834" s="292" t="s">
        <v>774</v>
      </c>
      <c r="D1834" s="292" t="s">
        <v>775</v>
      </c>
      <c r="E1834" s="16" t="s">
        <v>352</v>
      </c>
      <c r="F1834" s="293">
        <v>35.043999999999997</v>
      </c>
      <c r="G1834" s="37"/>
      <c r="H1834" s="43"/>
    </row>
    <row r="1835" s="2" customFormat="1" ht="16.8" customHeight="1">
      <c r="A1835" s="37"/>
      <c r="B1835" s="43"/>
      <c r="C1835" s="288" t="s">
        <v>366</v>
      </c>
      <c r="D1835" s="289" t="s">
        <v>366</v>
      </c>
      <c r="E1835" s="290" t="s">
        <v>1</v>
      </c>
      <c r="F1835" s="291">
        <v>9.7520000000000007</v>
      </c>
      <c r="G1835" s="37"/>
      <c r="H1835" s="43"/>
    </row>
    <row r="1836" s="2" customFormat="1" ht="16.8" customHeight="1">
      <c r="A1836" s="37"/>
      <c r="B1836" s="43"/>
      <c r="C1836" s="292" t="s">
        <v>1</v>
      </c>
      <c r="D1836" s="292" t="s">
        <v>805</v>
      </c>
      <c r="E1836" s="16" t="s">
        <v>1</v>
      </c>
      <c r="F1836" s="293">
        <v>0</v>
      </c>
      <c r="G1836" s="37"/>
      <c r="H1836" s="43"/>
    </row>
    <row r="1837" s="2" customFormat="1" ht="16.8" customHeight="1">
      <c r="A1837" s="37"/>
      <c r="B1837" s="43"/>
      <c r="C1837" s="292" t="s">
        <v>1</v>
      </c>
      <c r="D1837" s="292" t="s">
        <v>806</v>
      </c>
      <c r="E1837" s="16" t="s">
        <v>1</v>
      </c>
      <c r="F1837" s="293">
        <v>0</v>
      </c>
      <c r="G1837" s="37"/>
      <c r="H1837" s="43"/>
    </row>
    <row r="1838" s="2" customFormat="1" ht="16.8" customHeight="1">
      <c r="A1838" s="37"/>
      <c r="B1838" s="43"/>
      <c r="C1838" s="292" t="s">
        <v>366</v>
      </c>
      <c r="D1838" s="292" t="s">
        <v>807</v>
      </c>
      <c r="E1838" s="16" t="s">
        <v>1</v>
      </c>
      <c r="F1838" s="293">
        <v>9.7520000000000007</v>
      </c>
      <c r="G1838" s="37"/>
      <c r="H1838" s="43"/>
    </row>
    <row r="1839" s="2" customFormat="1" ht="16.8" customHeight="1">
      <c r="A1839" s="37"/>
      <c r="B1839" s="43"/>
      <c r="C1839" s="294" t="s">
        <v>2378</v>
      </c>
      <c r="D1839" s="37"/>
      <c r="E1839" s="37"/>
      <c r="F1839" s="37"/>
      <c r="G1839" s="37"/>
      <c r="H1839" s="43"/>
    </row>
    <row r="1840" s="2" customFormat="1" ht="16.8" customHeight="1">
      <c r="A1840" s="37"/>
      <c r="B1840" s="43"/>
      <c r="C1840" s="292" t="s">
        <v>794</v>
      </c>
      <c r="D1840" s="292" t="s">
        <v>795</v>
      </c>
      <c r="E1840" s="16" t="s">
        <v>352</v>
      </c>
      <c r="F1840" s="293">
        <v>47.372999999999998</v>
      </c>
      <c r="G1840" s="37"/>
      <c r="H1840" s="43"/>
    </row>
    <row r="1841" s="2" customFormat="1" ht="16.8" customHeight="1">
      <c r="A1841" s="37"/>
      <c r="B1841" s="43"/>
      <c r="C1841" s="288" t="s">
        <v>370</v>
      </c>
      <c r="D1841" s="289" t="s">
        <v>370</v>
      </c>
      <c r="E1841" s="290" t="s">
        <v>1</v>
      </c>
      <c r="F1841" s="291">
        <v>9.7520000000000007</v>
      </c>
      <c r="G1841" s="37"/>
      <c r="H1841" s="43"/>
    </row>
    <row r="1842" s="2" customFormat="1" ht="16.8" customHeight="1">
      <c r="A1842" s="37"/>
      <c r="B1842" s="43"/>
      <c r="C1842" s="292" t="s">
        <v>1</v>
      </c>
      <c r="D1842" s="292" t="s">
        <v>805</v>
      </c>
      <c r="E1842" s="16" t="s">
        <v>1</v>
      </c>
      <c r="F1842" s="293">
        <v>0</v>
      </c>
      <c r="G1842" s="37"/>
      <c r="H1842" s="43"/>
    </row>
    <row r="1843" s="2" customFormat="1" ht="16.8" customHeight="1">
      <c r="A1843" s="37"/>
      <c r="B1843" s="43"/>
      <c r="C1843" s="292" t="s">
        <v>1</v>
      </c>
      <c r="D1843" s="292" t="s">
        <v>806</v>
      </c>
      <c r="E1843" s="16" t="s">
        <v>1</v>
      </c>
      <c r="F1843" s="293">
        <v>0</v>
      </c>
      <c r="G1843" s="37"/>
      <c r="H1843" s="43"/>
    </row>
    <row r="1844" s="2" customFormat="1" ht="16.8" customHeight="1">
      <c r="A1844" s="37"/>
      <c r="B1844" s="43"/>
      <c r="C1844" s="292" t="s">
        <v>370</v>
      </c>
      <c r="D1844" s="292" t="s">
        <v>807</v>
      </c>
      <c r="E1844" s="16" t="s">
        <v>1</v>
      </c>
      <c r="F1844" s="293">
        <v>9.7520000000000007</v>
      </c>
      <c r="G1844" s="37"/>
      <c r="H1844" s="43"/>
    </row>
    <row r="1845" s="2" customFormat="1" ht="16.8" customHeight="1">
      <c r="A1845" s="37"/>
      <c r="B1845" s="43"/>
      <c r="C1845" s="294" t="s">
        <v>2378</v>
      </c>
      <c r="D1845" s="37"/>
      <c r="E1845" s="37"/>
      <c r="F1845" s="37"/>
      <c r="G1845" s="37"/>
      <c r="H1845" s="43"/>
    </row>
    <row r="1846" s="2" customFormat="1" ht="16.8" customHeight="1">
      <c r="A1846" s="37"/>
      <c r="B1846" s="43"/>
      <c r="C1846" s="292" t="s">
        <v>823</v>
      </c>
      <c r="D1846" s="292" t="s">
        <v>824</v>
      </c>
      <c r="E1846" s="16" t="s">
        <v>352</v>
      </c>
      <c r="F1846" s="293">
        <v>38.831000000000003</v>
      </c>
      <c r="G1846" s="37"/>
      <c r="H1846" s="43"/>
    </row>
    <row r="1847" s="2" customFormat="1" ht="16.8" customHeight="1">
      <c r="A1847" s="37"/>
      <c r="B1847" s="43"/>
      <c r="C1847" s="288" t="s">
        <v>373</v>
      </c>
      <c r="D1847" s="289" t="s">
        <v>373</v>
      </c>
      <c r="E1847" s="290" t="s">
        <v>1</v>
      </c>
      <c r="F1847" s="291">
        <v>9.7520000000000007</v>
      </c>
      <c r="G1847" s="37"/>
      <c r="H1847" s="43"/>
    </row>
    <row r="1848" s="2" customFormat="1" ht="16.8" customHeight="1">
      <c r="A1848" s="37"/>
      <c r="B1848" s="43"/>
      <c r="C1848" s="292" t="s">
        <v>1</v>
      </c>
      <c r="D1848" s="292" t="s">
        <v>805</v>
      </c>
      <c r="E1848" s="16" t="s">
        <v>1</v>
      </c>
      <c r="F1848" s="293">
        <v>0</v>
      </c>
      <c r="G1848" s="37"/>
      <c r="H1848" s="43"/>
    </row>
    <row r="1849" s="2" customFormat="1" ht="16.8" customHeight="1">
      <c r="A1849" s="37"/>
      <c r="B1849" s="43"/>
      <c r="C1849" s="292" t="s">
        <v>1</v>
      </c>
      <c r="D1849" s="292" t="s">
        <v>806</v>
      </c>
      <c r="E1849" s="16" t="s">
        <v>1</v>
      </c>
      <c r="F1849" s="293">
        <v>0</v>
      </c>
      <c r="G1849" s="37"/>
      <c r="H1849" s="43"/>
    </row>
    <row r="1850" s="2" customFormat="1" ht="16.8" customHeight="1">
      <c r="A1850" s="37"/>
      <c r="B1850" s="43"/>
      <c r="C1850" s="292" t="s">
        <v>373</v>
      </c>
      <c r="D1850" s="292" t="s">
        <v>807</v>
      </c>
      <c r="E1850" s="16" t="s">
        <v>1</v>
      </c>
      <c r="F1850" s="293">
        <v>9.7520000000000007</v>
      </c>
      <c r="G1850" s="37"/>
      <c r="H1850" s="43"/>
    </row>
    <row r="1851" s="2" customFormat="1" ht="16.8" customHeight="1">
      <c r="A1851" s="37"/>
      <c r="B1851" s="43"/>
      <c r="C1851" s="294" t="s">
        <v>2378</v>
      </c>
      <c r="D1851" s="37"/>
      <c r="E1851" s="37"/>
      <c r="F1851" s="37"/>
      <c r="G1851" s="37"/>
      <c r="H1851" s="43"/>
    </row>
    <row r="1852" s="2" customFormat="1">
      <c r="A1852" s="37"/>
      <c r="B1852" s="43"/>
      <c r="C1852" s="292" t="s">
        <v>848</v>
      </c>
      <c r="D1852" s="292" t="s">
        <v>849</v>
      </c>
      <c r="E1852" s="16" t="s">
        <v>352</v>
      </c>
      <c r="F1852" s="293">
        <v>47.372999999999998</v>
      </c>
      <c r="G1852" s="37"/>
      <c r="H1852" s="43"/>
    </row>
    <row r="1853" s="2" customFormat="1" ht="16.8" customHeight="1">
      <c r="A1853" s="37"/>
      <c r="B1853" s="43"/>
      <c r="C1853" s="288" t="s">
        <v>376</v>
      </c>
      <c r="D1853" s="289" t="s">
        <v>376</v>
      </c>
      <c r="E1853" s="290" t="s">
        <v>1</v>
      </c>
      <c r="F1853" s="291">
        <v>0.32000000000000001</v>
      </c>
      <c r="G1853" s="37"/>
      <c r="H1853" s="43"/>
    </row>
    <row r="1854" s="2" customFormat="1" ht="16.8" customHeight="1">
      <c r="A1854" s="37"/>
      <c r="B1854" s="43"/>
      <c r="C1854" s="292" t="s">
        <v>1</v>
      </c>
      <c r="D1854" s="292" t="s">
        <v>782</v>
      </c>
      <c r="E1854" s="16" t="s">
        <v>1</v>
      </c>
      <c r="F1854" s="293">
        <v>0</v>
      </c>
      <c r="G1854" s="37"/>
      <c r="H1854" s="43"/>
    </row>
    <row r="1855" s="2" customFormat="1" ht="16.8" customHeight="1">
      <c r="A1855" s="37"/>
      <c r="B1855" s="43"/>
      <c r="C1855" s="292" t="s">
        <v>376</v>
      </c>
      <c r="D1855" s="292" t="s">
        <v>783</v>
      </c>
      <c r="E1855" s="16" t="s">
        <v>1</v>
      </c>
      <c r="F1855" s="293">
        <v>0.32000000000000001</v>
      </c>
      <c r="G1855" s="37"/>
      <c r="H1855" s="43"/>
    </row>
    <row r="1856" s="2" customFormat="1" ht="16.8" customHeight="1">
      <c r="A1856" s="37"/>
      <c r="B1856" s="43"/>
      <c r="C1856" s="294" t="s">
        <v>2378</v>
      </c>
      <c r="D1856" s="37"/>
      <c r="E1856" s="37"/>
      <c r="F1856" s="37"/>
      <c r="G1856" s="37"/>
      <c r="H1856" s="43"/>
    </row>
    <row r="1857" s="2" customFormat="1" ht="16.8" customHeight="1">
      <c r="A1857" s="37"/>
      <c r="B1857" s="43"/>
      <c r="C1857" s="292" t="s">
        <v>855</v>
      </c>
      <c r="D1857" s="292" t="s">
        <v>856</v>
      </c>
      <c r="E1857" s="16" t="s">
        <v>352</v>
      </c>
      <c r="F1857" s="293">
        <v>46.962000000000003</v>
      </c>
      <c r="G1857" s="37"/>
      <c r="H1857" s="43"/>
    </row>
    <row r="1858" s="2" customFormat="1" ht="16.8" customHeight="1">
      <c r="A1858" s="37"/>
      <c r="B1858" s="43"/>
      <c r="C1858" s="288" t="s">
        <v>379</v>
      </c>
      <c r="D1858" s="289" t="s">
        <v>379</v>
      </c>
      <c r="E1858" s="290" t="s">
        <v>1</v>
      </c>
      <c r="F1858" s="291">
        <v>9.7520000000000007</v>
      </c>
      <c r="G1858" s="37"/>
      <c r="H1858" s="43"/>
    </row>
    <row r="1859" s="2" customFormat="1" ht="16.8" customHeight="1">
      <c r="A1859" s="37"/>
      <c r="B1859" s="43"/>
      <c r="C1859" s="292" t="s">
        <v>1</v>
      </c>
      <c r="D1859" s="292" t="s">
        <v>805</v>
      </c>
      <c r="E1859" s="16" t="s">
        <v>1</v>
      </c>
      <c r="F1859" s="293">
        <v>0</v>
      </c>
      <c r="G1859" s="37"/>
      <c r="H1859" s="43"/>
    </row>
    <row r="1860" s="2" customFormat="1" ht="16.8" customHeight="1">
      <c r="A1860" s="37"/>
      <c r="B1860" s="43"/>
      <c r="C1860" s="292" t="s">
        <v>1</v>
      </c>
      <c r="D1860" s="292" t="s">
        <v>806</v>
      </c>
      <c r="E1860" s="16" t="s">
        <v>1</v>
      </c>
      <c r="F1860" s="293">
        <v>0</v>
      </c>
      <c r="G1860" s="37"/>
      <c r="H1860" s="43"/>
    </row>
    <row r="1861" s="2" customFormat="1" ht="16.8" customHeight="1">
      <c r="A1861" s="37"/>
      <c r="B1861" s="43"/>
      <c r="C1861" s="292" t="s">
        <v>379</v>
      </c>
      <c r="D1861" s="292" t="s">
        <v>807</v>
      </c>
      <c r="E1861" s="16" t="s">
        <v>1</v>
      </c>
      <c r="F1861" s="293">
        <v>9.7520000000000007</v>
      </c>
      <c r="G1861" s="37"/>
      <c r="H1861" s="43"/>
    </row>
    <row r="1862" s="2" customFormat="1" ht="16.8" customHeight="1">
      <c r="A1862" s="37"/>
      <c r="B1862" s="43"/>
      <c r="C1862" s="294" t="s">
        <v>2378</v>
      </c>
      <c r="D1862" s="37"/>
      <c r="E1862" s="37"/>
      <c r="F1862" s="37"/>
      <c r="G1862" s="37"/>
      <c r="H1862" s="43"/>
    </row>
    <row r="1863" s="2" customFormat="1" ht="16.8" customHeight="1">
      <c r="A1863" s="37"/>
      <c r="B1863" s="43"/>
      <c r="C1863" s="292" t="s">
        <v>873</v>
      </c>
      <c r="D1863" s="292" t="s">
        <v>874</v>
      </c>
      <c r="E1863" s="16" t="s">
        <v>875</v>
      </c>
      <c r="F1863" s="293">
        <v>48.32</v>
      </c>
      <c r="G1863" s="37"/>
      <c r="H1863" s="43"/>
    </row>
    <row r="1864" s="2" customFormat="1" ht="16.8" customHeight="1">
      <c r="A1864" s="37"/>
      <c r="B1864" s="43"/>
      <c r="C1864" s="288" t="s">
        <v>383</v>
      </c>
      <c r="D1864" s="289" t="s">
        <v>383</v>
      </c>
      <c r="E1864" s="290" t="s">
        <v>1</v>
      </c>
      <c r="F1864" s="291">
        <v>2.0630000000000002</v>
      </c>
      <c r="G1864" s="37"/>
      <c r="H1864" s="43"/>
    </row>
    <row r="1865" s="2" customFormat="1" ht="16.8" customHeight="1">
      <c r="A1865" s="37"/>
      <c r="B1865" s="43"/>
      <c r="C1865" s="292" t="s">
        <v>383</v>
      </c>
      <c r="D1865" s="292" t="s">
        <v>901</v>
      </c>
      <c r="E1865" s="16" t="s">
        <v>1</v>
      </c>
      <c r="F1865" s="293">
        <v>2.0630000000000002</v>
      </c>
      <c r="G1865" s="37"/>
      <c r="H1865" s="43"/>
    </row>
    <row r="1866" s="2" customFormat="1" ht="16.8" customHeight="1">
      <c r="A1866" s="37"/>
      <c r="B1866" s="43"/>
      <c r="C1866" s="294" t="s">
        <v>2378</v>
      </c>
      <c r="D1866" s="37"/>
      <c r="E1866" s="37"/>
      <c r="F1866" s="37"/>
      <c r="G1866" s="37"/>
      <c r="H1866" s="43"/>
    </row>
    <row r="1867" s="2" customFormat="1" ht="16.8" customHeight="1">
      <c r="A1867" s="37"/>
      <c r="B1867" s="43"/>
      <c r="C1867" s="292" t="s">
        <v>890</v>
      </c>
      <c r="D1867" s="292" t="s">
        <v>891</v>
      </c>
      <c r="E1867" s="16" t="s">
        <v>352</v>
      </c>
      <c r="F1867" s="293">
        <v>519.55999999999995</v>
      </c>
      <c r="G1867" s="37"/>
      <c r="H1867" s="43"/>
    </row>
    <row r="1868" s="2" customFormat="1" ht="16.8" customHeight="1">
      <c r="A1868" s="37"/>
      <c r="B1868" s="43"/>
      <c r="C1868" s="288" t="s">
        <v>387</v>
      </c>
      <c r="D1868" s="289" t="s">
        <v>387</v>
      </c>
      <c r="E1868" s="290" t="s">
        <v>1</v>
      </c>
      <c r="F1868" s="291">
        <v>6.1299999999999999</v>
      </c>
      <c r="G1868" s="37"/>
      <c r="H1868" s="43"/>
    </row>
    <row r="1869" s="2" customFormat="1" ht="16.8" customHeight="1">
      <c r="A1869" s="37"/>
      <c r="B1869" s="43"/>
      <c r="C1869" s="292" t="s">
        <v>387</v>
      </c>
      <c r="D1869" s="292" t="s">
        <v>939</v>
      </c>
      <c r="E1869" s="16" t="s">
        <v>1</v>
      </c>
      <c r="F1869" s="293">
        <v>6.1299999999999999</v>
      </c>
      <c r="G1869" s="37"/>
      <c r="H1869" s="43"/>
    </row>
    <row r="1870" s="2" customFormat="1" ht="16.8" customHeight="1">
      <c r="A1870" s="37"/>
      <c r="B1870" s="43"/>
      <c r="C1870" s="294" t="s">
        <v>2378</v>
      </c>
      <c r="D1870" s="37"/>
      <c r="E1870" s="37"/>
      <c r="F1870" s="37"/>
      <c r="G1870" s="37"/>
      <c r="H1870" s="43"/>
    </row>
    <row r="1871" s="2" customFormat="1" ht="16.8" customHeight="1">
      <c r="A1871" s="37"/>
      <c r="B1871" s="43"/>
      <c r="C1871" s="292" t="s">
        <v>929</v>
      </c>
      <c r="D1871" s="292" t="s">
        <v>930</v>
      </c>
      <c r="E1871" s="16" t="s">
        <v>398</v>
      </c>
      <c r="F1871" s="293">
        <v>216.53999999999999</v>
      </c>
      <c r="G1871" s="37"/>
      <c r="H1871" s="43"/>
    </row>
    <row r="1872" s="2" customFormat="1" ht="16.8" customHeight="1">
      <c r="A1872" s="37"/>
      <c r="B1872" s="43"/>
      <c r="C1872" s="288" t="s">
        <v>391</v>
      </c>
      <c r="D1872" s="289" t="s">
        <v>391</v>
      </c>
      <c r="E1872" s="290" t="s">
        <v>1</v>
      </c>
      <c r="F1872" s="291">
        <v>2.0630000000000002</v>
      </c>
      <c r="G1872" s="37"/>
      <c r="H1872" s="43"/>
    </row>
    <row r="1873" s="2" customFormat="1" ht="16.8" customHeight="1">
      <c r="A1873" s="37"/>
      <c r="B1873" s="43"/>
      <c r="C1873" s="292" t="s">
        <v>391</v>
      </c>
      <c r="D1873" s="292" t="s">
        <v>901</v>
      </c>
      <c r="E1873" s="16" t="s">
        <v>1</v>
      </c>
      <c r="F1873" s="293">
        <v>2.0630000000000002</v>
      </c>
      <c r="G1873" s="37"/>
      <c r="H1873" s="43"/>
    </row>
    <row r="1874" s="2" customFormat="1" ht="16.8" customHeight="1">
      <c r="A1874" s="37"/>
      <c r="B1874" s="43"/>
      <c r="C1874" s="294" t="s">
        <v>2378</v>
      </c>
      <c r="D1874" s="37"/>
      <c r="E1874" s="37"/>
      <c r="F1874" s="37"/>
      <c r="G1874" s="37"/>
      <c r="H1874" s="43"/>
    </row>
    <row r="1875" s="2" customFormat="1" ht="16.8" customHeight="1">
      <c r="A1875" s="37"/>
      <c r="B1875" s="43"/>
      <c r="C1875" s="292" t="s">
        <v>968</v>
      </c>
      <c r="D1875" s="292" t="s">
        <v>969</v>
      </c>
      <c r="E1875" s="16" t="s">
        <v>352</v>
      </c>
      <c r="F1875" s="293">
        <v>518.82799999999997</v>
      </c>
      <c r="G1875" s="37"/>
      <c r="H1875" s="43"/>
    </row>
    <row r="1876" s="2" customFormat="1" ht="16.8" customHeight="1">
      <c r="A1876" s="37"/>
      <c r="B1876" s="43"/>
      <c r="C1876" s="288" t="s">
        <v>394</v>
      </c>
      <c r="D1876" s="289" t="s">
        <v>394</v>
      </c>
      <c r="E1876" s="290" t="s">
        <v>1</v>
      </c>
      <c r="F1876" s="291">
        <v>48.780000000000001</v>
      </c>
      <c r="G1876" s="37"/>
      <c r="H1876" s="43"/>
    </row>
    <row r="1877" s="2" customFormat="1" ht="16.8" customHeight="1">
      <c r="A1877" s="37"/>
      <c r="B1877" s="43"/>
      <c r="C1877" s="292" t="s">
        <v>394</v>
      </c>
      <c r="D1877" s="292" t="s">
        <v>1031</v>
      </c>
      <c r="E1877" s="16" t="s">
        <v>1</v>
      </c>
      <c r="F1877" s="293">
        <v>48.780000000000001</v>
      </c>
      <c r="G1877" s="37"/>
      <c r="H1877" s="43"/>
    </row>
    <row r="1878" s="2" customFormat="1" ht="16.8" customHeight="1">
      <c r="A1878" s="37"/>
      <c r="B1878" s="43"/>
      <c r="C1878" s="294" t="s">
        <v>2378</v>
      </c>
      <c r="D1878" s="37"/>
      <c r="E1878" s="37"/>
      <c r="F1878" s="37"/>
      <c r="G1878" s="37"/>
      <c r="H1878" s="43"/>
    </row>
    <row r="1879" s="2" customFormat="1" ht="16.8" customHeight="1">
      <c r="A1879" s="37"/>
      <c r="B1879" s="43"/>
      <c r="C1879" s="292" t="s">
        <v>1019</v>
      </c>
      <c r="D1879" s="292" t="s">
        <v>1020</v>
      </c>
      <c r="E1879" s="16" t="s">
        <v>398</v>
      </c>
      <c r="F1879" s="293">
        <v>83.432000000000002</v>
      </c>
      <c r="G1879" s="37"/>
      <c r="H1879" s="43"/>
    </row>
    <row r="1880" s="2" customFormat="1" ht="16.8" customHeight="1">
      <c r="A1880" s="37"/>
      <c r="B1880" s="43"/>
      <c r="C1880" s="288" t="s">
        <v>400</v>
      </c>
      <c r="D1880" s="289" t="s">
        <v>400</v>
      </c>
      <c r="E1880" s="290" t="s">
        <v>1</v>
      </c>
      <c r="F1880" s="291">
        <v>2.0630000000000002</v>
      </c>
      <c r="G1880" s="37"/>
      <c r="H1880" s="43"/>
    </row>
    <row r="1881" s="2" customFormat="1" ht="16.8" customHeight="1">
      <c r="A1881" s="37"/>
      <c r="B1881" s="43"/>
      <c r="C1881" s="292" t="s">
        <v>400</v>
      </c>
      <c r="D1881" s="292" t="s">
        <v>901</v>
      </c>
      <c r="E1881" s="16" t="s">
        <v>1</v>
      </c>
      <c r="F1881" s="293">
        <v>2.0630000000000002</v>
      </c>
      <c r="G1881" s="37"/>
      <c r="H1881" s="43"/>
    </row>
    <row r="1882" s="2" customFormat="1" ht="16.8" customHeight="1">
      <c r="A1882" s="37"/>
      <c r="B1882" s="43"/>
      <c r="C1882" s="294" t="s">
        <v>2378</v>
      </c>
      <c r="D1882" s="37"/>
      <c r="E1882" s="37"/>
      <c r="F1882" s="37"/>
      <c r="G1882" s="37"/>
      <c r="H1882" s="43"/>
    </row>
    <row r="1883" s="2" customFormat="1" ht="16.8" customHeight="1">
      <c r="A1883" s="37"/>
      <c r="B1883" s="43"/>
      <c r="C1883" s="292" t="s">
        <v>1055</v>
      </c>
      <c r="D1883" s="292" t="s">
        <v>1056</v>
      </c>
      <c r="E1883" s="16" t="s">
        <v>352</v>
      </c>
      <c r="F1883" s="293">
        <v>521.601</v>
      </c>
      <c r="G1883" s="37"/>
      <c r="H1883" s="43"/>
    </row>
    <row r="1884" s="2" customFormat="1" ht="16.8" customHeight="1">
      <c r="A1884" s="37"/>
      <c r="B1884" s="43"/>
      <c r="C1884" s="288" t="s">
        <v>2404</v>
      </c>
      <c r="D1884" s="289" t="s">
        <v>2404</v>
      </c>
      <c r="E1884" s="290" t="s">
        <v>1</v>
      </c>
      <c r="F1884" s="291">
        <v>2.0630000000000002</v>
      </c>
      <c r="G1884" s="37"/>
      <c r="H1884" s="43"/>
    </row>
    <row r="1885" s="2" customFormat="1" ht="16.8" customHeight="1">
      <c r="A1885" s="37"/>
      <c r="B1885" s="43"/>
      <c r="C1885" s="292" t="s">
        <v>2404</v>
      </c>
      <c r="D1885" s="292" t="s">
        <v>901</v>
      </c>
      <c r="E1885" s="16" t="s">
        <v>1</v>
      </c>
      <c r="F1885" s="293">
        <v>2.0630000000000002</v>
      </c>
      <c r="G1885" s="37"/>
      <c r="H1885" s="43"/>
    </row>
    <row r="1886" s="2" customFormat="1" ht="16.8" customHeight="1">
      <c r="A1886" s="37"/>
      <c r="B1886" s="43"/>
      <c r="C1886" s="288" t="s">
        <v>2405</v>
      </c>
      <c r="D1886" s="289" t="s">
        <v>2405</v>
      </c>
      <c r="E1886" s="290" t="s">
        <v>1</v>
      </c>
      <c r="F1886" s="291">
        <v>1.4430000000000001</v>
      </c>
      <c r="G1886" s="37"/>
      <c r="H1886" s="43"/>
    </row>
    <row r="1887" s="2" customFormat="1" ht="16.8" customHeight="1">
      <c r="A1887" s="37"/>
      <c r="B1887" s="43"/>
      <c r="C1887" s="292" t="s">
        <v>1</v>
      </c>
      <c r="D1887" s="292" t="s">
        <v>785</v>
      </c>
      <c r="E1887" s="16" t="s">
        <v>1</v>
      </c>
      <c r="F1887" s="293">
        <v>0</v>
      </c>
      <c r="G1887" s="37"/>
      <c r="H1887" s="43"/>
    </row>
    <row r="1888" s="2" customFormat="1" ht="16.8" customHeight="1">
      <c r="A1888" s="37"/>
      <c r="B1888" s="43"/>
      <c r="C1888" s="292" t="s">
        <v>2405</v>
      </c>
      <c r="D1888" s="292" t="s">
        <v>956</v>
      </c>
      <c r="E1888" s="16" t="s">
        <v>1</v>
      </c>
      <c r="F1888" s="293">
        <v>1.4430000000000001</v>
      </c>
      <c r="G1888" s="37"/>
      <c r="H1888" s="43"/>
    </row>
    <row r="1889" s="2" customFormat="1" ht="16.8" customHeight="1">
      <c r="A1889" s="37"/>
      <c r="B1889" s="43"/>
      <c r="C1889" s="288" t="s">
        <v>2406</v>
      </c>
      <c r="D1889" s="289" t="s">
        <v>2406</v>
      </c>
      <c r="E1889" s="290" t="s">
        <v>1</v>
      </c>
      <c r="F1889" s="291">
        <v>1.4430000000000001</v>
      </c>
      <c r="G1889" s="37"/>
      <c r="H1889" s="43"/>
    </row>
    <row r="1890" s="2" customFormat="1" ht="16.8" customHeight="1">
      <c r="A1890" s="37"/>
      <c r="B1890" s="43"/>
      <c r="C1890" s="292" t="s">
        <v>1</v>
      </c>
      <c r="D1890" s="292" t="s">
        <v>785</v>
      </c>
      <c r="E1890" s="16" t="s">
        <v>1</v>
      </c>
      <c r="F1890" s="293">
        <v>0</v>
      </c>
      <c r="G1890" s="37"/>
      <c r="H1890" s="43"/>
    </row>
    <row r="1891" s="2" customFormat="1" ht="16.8" customHeight="1">
      <c r="A1891" s="37"/>
      <c r="B1891" s="43"/>
      <c r="C1891" s="292" t="s">
        <v>2406</v>
      </c>
      <c r="D1891" s="292" t="s">
        <v>956</v>
      </c>
      <c r="E1891" s="16" t="s">
        <v>1</v>
      </c>
      <c r="F1891" s="293">
        <v>1.4430000000000001</v>
      </c>
      <c r="G1891" s="37"/>
      <c r="H1891" s="43"/>
    </row>
    <row r="1892" s="2" customFormat="1" ht="16.8" customHeight="1">
      <c r="A1892" s="37"/>
      <c r="B1892" s="43"/>
      <c r="C1892" s="288" t="s">
        <v>402</v>
      </c>
      <c r="D1892" s="289" t="s">
        <v>402</v>
      </c>
      <c r="E1892" s="290" t="s">
        <v>1</v>
      </c>
      <c r="F1892" s="291">
        <v>1.71</v>
      </c>
      <c r="G1892" s="37"/>
      <c r="H1892" s="43"/>
    </row>
    <row r="1893" s="2" customFormat="1" ht="16.8" customHeight="1">
      <c r="A1893" s="37"/>
      <c r="B1893" s="43"/>
      <c r="C1893" s="292" t="s">
        <v>402</v>
      </c>
      <c r="D1893" s="292" t="s">
        <v>1097</v>
      </c>
      <c r="E1893" s="16" t="s">
        <v>1</v>
      </c>
      <c r="F1893" s="293">
        <v>1.71</v>
      </c>
      <c r="G1893" s="37"/>
      <c r="H1893" s="43"/>
    </row>
    <row r="1894" s="2" customFormat="1" ht="16.8" customHeight="1">
      <c r="A1894" s="37"/>
      <c r="B1894" s="43"/>
      <c r="C1894" s="294" t="s">
        <v>2378</v>
      </c>
      <c r="D1894" s="37"/>
      <c r="E1894" s="37"/>
      <c r="F1894" s="37"/>
      <c r="G1894" s="37"/>
      <c r="H1894" s="43"/>
    </row>
    <row r="1895" s="2" customFormat="1" ht="16.8" customHeight="1">
      <c r="A1895" s="37"/>
      <c r="B1895" s="43"/>
      <c r="C1895" s="292" t="s">
        <v>1087</v>
      </c>
      <c r="D1895" s="292" t="s">
        <v>1088</v>
      </c>
      <c r="E1895" s="16" t="s">
        <v>398</v>
      </c>
      <c r="F1895" s="293">
        <v>389.01999999999998</v>
      </c>
      <c r="G1895" s="37"/>
      <c r="H1895" s="43"/>
    </row>
    <row r="1896" s="2" customFormat="1" ht="16.8" customHeight="1">
      <c r="A1896" s="37"/>
      <c r="B1896" s="43"/>
      <c r="C1896" s="288" t="s">
        <v>406</v>
      </c>
      <c r="D1896" s="289" t="s">
        <v>406</v>
      </c>
      <c r="E1896" s="290" t="s">
        <v>1</v>
      </c>
      <c r="F1896" s="291">
        <v>0.91700000000000004</v>
      </c>
      <c r="G1896" s="37"/>
      <c r="H1896" s="43"/>
    </row>
    <row r="1897" s="2" customFormat="1" ht="16.8" customHeight="1">
      <c r="A1897" s="37"/>
      <c r="B1897" s="43"/>
      <c r="C1897" s="292" t="s">
        <v>406</v>
      </c>
      <c r="D1897" s="292" t="s">
        <v>1155</v>
      </c>
      <c r="E1897" s="16" t="s">
        <v>1</v>
      </c>
      <c r="F1897" s="293">
        <v>0.91700000000000004</v>
      </c>
      <c r="G1897" s="37"/>
      <c r="H1897" s="43"/>
    </row>
    <row r="1898" s="2" customFormat="1" ht="16.8" customHeight="1">
      <c r="A1898" s="37"/>
      <c r="B1898" s="43"/>
      <c r="C1898" s="294" t="s">
        <v>2378</v>
      </c>
      <c r="D1898" s="37"/>
      <c r="E1898" s="37"/>
      <c r="F1898" s="37"/>
      <c r="G1898" s="37"/>
      <c r="H1898" s="43"/>
    </row>
    <row r="1899" s="2" customFormat="1" ht="16.8" customHeight="1">
      <c r="A1899" s="37"/>
      <c r="B1899" s="43"/>
      <c r="C1899" s="292" t="s">
        <v>1146</v>
      </c>
      <c r="D1899" s="292" t="s">
        <v>1147</v>
      </c>
      <c r="E1899" s="16" t="s">
        <v>352</v>
      </c>
      <c r="F1899" s="293">
        <v>629.11500000000001</v>
      </c>
      <c r="G1899" s="37"/>
      <c r="H1899" s="43"/>
    </row>
    <row r="1900" s="2" customFormat="1" ht="16.8" customHeight="1">
      <c r="A1900" s="37"/>
      <c r="B1900" s="43"/>
      <c r="C1900" s="288" t="s">
        <v>410</v>
      </c>
      <c r="D1900" s="289" t="s">
        <v>410</v>
      </c>
      <c r="E1900" s="290" t="s">
        <v>1</v>
      </c>
      <c r="F1900" s="291">
        <v>1.1619999999999999</v>
      </c>
      <c r="G1900" s="37"/>
      <c r="H1900" s="43"/>
    </row>
    <row r="1901" s="2" customFormat="1" ht="16.8" customHeight="1">
      <c r="A1901" s="37"/>
      <c r="B1901" s="43"/>
      <c r="C1901" s="292" t="s">
        <v>410</v>
      </c>
      <c r="D1901" s="292" t="s">
        <v>1173</v>
      </c>
      <c r="E1901" s="16" t="s">
        <v>1</v>
      </c>
      <c r="F1901" s="293">
        <v>1.1619999999999999</v>
      </c>
      <c r="G1901" s="37"/>
      <c r="H1901" s="43"/>
    </row>
    <row r="1902" s="2" customFormat="1" ht="16.8" customHeight="1">
      <c r="A1902" s="37"/>
      <c r="B1902" s="43"/>
      <c r="C1902" s="294" t="s">
        <v>2378</v>
      </c>
      <c r="D1902" s="37"/>
      <c r="E1902" s="37"/>
      <c r="F1902" s="37"/>
      <c r="G1902" s="37"/>
      <c r="H1902" s="43"/>
    </row>
    <row r="1903" s="2" customFormat="1" ht="16.8" customHeight="1">
      <c r="A1903" s="37"/>
      <c r="B1903" s="43"/>
      <c r="C1903" s="292" t="s">
        <v>1160</v>
      </c>
      <c r="D1903" s="292" t="s">
        <v>1161</v>
      </c>
      <c r="E1903" s="16" t="s">
        <v>352</v>
      </c>
      <c r="F1903" s="293">
        <v>39.353999999999999</v>
      </c>
      <c r="G1903" s="37"/>
      <c r="H1903" s="43"/>
    </row>
    <row r="1904" s="2" customFormat="1" ht="16.8" customHeight="1">
      <c r="A1904" s="37"/>
      <c r="B1904" s="43"/>
      <c r="C1904" s="288" t="s">
        <v>416</v>
      </c>
      <c r="D1904" s="289" t="s">
        <v>416</v>
      </c>
      <c r="E1904" s="290" t="s">
        <v>1</v>
      </c>
      <c r="F1904" s="291">
        <v>11.988</v>
      </c>
      <c r="G1904" s="37"/>
      <c r="H1904" s="43"/>
    </row>
    <row r="1905" s="2" customFormat="1" ht="16.8" customHeight="1">
      <c r="A1905" s="37"/>
      <c r="B1905" s="43"/>
      <c r="C1905" s="292" t="s">
        <v>1</v>
      </c>
      <c r="D1905" s="292" t="s">
        <v>1029</v>
      </c>
      <c r="E1905" s="16" t="s">
        <v>1</v>
      </c>
      <c r="F1905" s="293">
        <v>0</v>
      </c>
      <c r="G1905" s="37"/>
      <c r="H1905" s="43"/>
    </row>
    <row r="1906" s="2" customFormat="1" ht="16.8" customHeight="1">
      <c r="A1906" s="37"/>
      <c r="B1906" s="43"/>
      <c r="C1906" s="292" t="s">
        <v>416</v>
      </c>
      <c r="D1906" s="292" t="s">
        <v>1225</v>
      </c>
      <c r="E1906" s="16" t="s">
        <v>1</v>
      </c>
      <c r="F1906" s="293">
        <v>11.988</v>
      </c>
      <c r="G1906" s="37"/>
      <c r="H1906" s="43"/>
    </row>
    <row r="1907" s="2" customFormat="1" ht="16.8" customHeight="1">
      <c r="A1907" s="37"/>
      <c r="B1907" s="43"/>
      <c r="C1907" s="294" t="s">
        <v>2378</v>
      </c>
      <c r="D1907" s="37"/>
      <c r="E1907" s="37"/>
      <c r="F1907" s="37"/>
      <c r="G1907" s="37"/>
      <c r="H1907" s="43"/>
    </row>
    <row r="1908" s="2" customFormat="1" ht="16.8" customHeight="1">
      <c r="A1908" s="37"/>
      <c r="B1908" s="43"/>
      <c r="C1908" s="292" t="s">
        <v>1215</v>
      </c>
      <c r="D1908" s="292" t="s">
        <v>1216</v>
      </c>
      <c r="E1908" s="16" t="s">
        <v>352</v>
      </c>
      <c r="F1908" s="293">
        <v>554.68499999999995</v>
      </c>
      <c r="G1908" s="37"/>
      <c r="H1908" s="43"/>
    </row>
    <row r="1909" s="2" customFormat="1" ht="16.8" customHeight="1">
      <c r="A1909" s="37"/>
      <c r="B1909" s="43"/>
      <c r="C1909" s="288" t="s">
        <v>420</v>
      </c>
      <c r="D1909" s="289" t="s">
        <v>420</v>
      </c>
      <c r="E1909" s="290" t="s">
        <v>1</v>
      </c>
      <c r="F1909" s="291">
        <v>-2.8460000000000001</v>
      </c>
      <c r="G1909" s="37"/>
      <c r="H1909" s="43"/>
    </row>
    <row r="1910" s="2" customFormat="1" ht="16.8" customHeight="1">
      <c r="A1910" s="37"/>
      <c r="B1910" s="43"/>
      <c r="C1910" s="292" t="s">
        <v>420</v>
      </c>
      <c r="D1910" s="292" t="s">
        <v>1243</v>
      </c>
      <c r="E1910" s="16" t="s">
        <v>1</v>
      </c>
      <c r="F1910" s="293">
        <v>-2.8460000000000001</v>
      </c>
      <c r="G1910" s="37"/>
      <c r="H1910" s="43"/>
    </row>
    <row r="1911" s="2" customFormat="1" ht="16.8" customHeight="1">
      <c r="A1911" s="37"/>
      <c r="B1911" s="43"/>
      <c r="C1911" s="294" t="s">
        <v>2378</v>
      </c>
      <c r="D1911" s="37"/>
      <c r="E1911" s="37"/>
      <c r="F1911" s="37"/>
      <c r="G1911" s="37"/>
      <c r="H1911" s="43"/>
    </row>
    <row r="1912" s="2" customFormat="1" ht="16.8" customHeight="1">
      <c r="A1912" s="37"/>
      <c r="B1912" s="43"/>
      <c r="C1912" s="292" t="s">
        <v>1235</v>
      </c>
      <c r="D1912" s="292" t="s">
        <v>1236</v>
      </c>
      <c r="E1912" s="16" t="s">
        <v>875</v>
      </c>
      <c r="F1912" s="293">
        <v>659.40200000000004</v>
      </c>
      <c r="G1912" s="37"/>
      <c r="H1912" s="43"/>
    </row>
    <row r="1913" s="2" customFormat="1" ht="16.8" customHeight="1">
      <c r="A1913" s="37"/>
      <c r="B1913" s="43"/>
      <c r="C1913" s="288" t="s">
        <v>423</v>
      </c>
      <c r="D1913" s="289" t="s">
        <v>423</v>
      </c>
      <c r="E1913" s="290" t="s">
        <v>1</v>
      </c>
      <c r="F1913" s="291">
        <v>3.7789999999999999</v>
      </c>
      <c r="G1913" s="37"/>
      <c r="H1913" s="43"/>
    </row>
    <row r="1914" s="2" customFormat="1" ht="16.8" customHeight="1">
      <c r="A1914" s="37"/>
      <c r="B1914" s="43"/>
      <c r="C1914" s="292" t="s">
        <v>423</v>
      </c>
      <c r="D1914" s="292" t="s">
        <v>1313</v>
      </c>
      <c r="E1914" s="16" t="s">
        <v>1</v>
      </c>
      <c r="F1914" s="293">
        <v>3.7789999999999999</v>
      </c>
      <c r="G1914" s="37"/>
      <c r="H1914" s="43"/>
    </row>
    <row r="1915" s="2" customFormat="1" ht="16.8" customHeight="1">
      <c r="A1915" s="37"/>
      <c r="B1915" s="43"/>
      <c r="C1915" s="294" t="s">
        <v>2378</v>
      </c>
      <c r="D1915" s="37"/>
      <c r="E1915" s="37"/>
      <c r="F1915" s="37"/>
      <c r="G1915" s="37"/>
      <c r="H1915" s="43"/>
    </row>
    <row r="1916" s="2" customFormat="1" ht="16.8" customHeight="1">
      <c r="A1916" s="37"/>
      <c r="B1916" s="43"/>
      <c r="C1916" s="292" t="s">
        <v>1304</v>
      </c>
      <c r="D1916" s="292" t="s">
        <v>1305</v>
      </c>
      <c r="E1916" s="16" t="s">
        <v>352</v>
      </c>
      <c r="F1916" s="293">
        <v>84.564999999999998</v>
      </c>
      <c r="G1916" s="37"/>
      <c r="H1916" s="43"/>
    </row>
    <row r="1917" s="2" customFormat="1" ht="16.8" customHeight="1">
      <c r="A1917" s="37"/>
      <c r="B1917" s="43"/>
      <c r="C1917" s="288" t="s">
        <v>427</v>
      </c>
      <c r="D1917" s="289" t="s">
        <v>427</v>
      </c>
      <c r="E1917" s="290" t="s">
        <v>1</v>
      </c>
      <c r="F1917" s="291">
        <v>3.8250000000000002</v>
      </c>
      <c r="G1917" s="37"/>
      <c r="H1917" s="43"/>
    </row>
    <row r="1918" s="2" customFormat="1" ht="16.8" customHeight="1">
      <c r="A1918" s="37"/>
      <c r="B1918" s="43"/>
      <c r="C1918" s="292" t="s">
        <v>427</v>
      </c>
      <c r="D1918" s="292" t="s">
        <v>2069</v>
      </c>
      <c r="E1918" s="16" t="s">
        <v>1</v>
      </c>
      <c r="F1918" s="293">
        <v>3.8250000000000002</v>
      </c>
      <c r="G1918" s="37"/>
      <c r="H1918" s="43"/>
    </row>
    <row r="1919" s="2" customFormat="1" ht="16.8" customHeight="1">
      <c r="A1919" s="37"/>
      <c r="B1919" s="43"/>
      <c r="C1919" s="294" t="s">
        <v>2378</v>
      </c>
      <c r="D1919" s="37"/>
      <c r="E1919" s="37"/>
      <c r="F1919" s="37"/>
      <c r="G1919" s="37"/>
      <c r="H1919" s="43"/>
    </row>
    <row r="1920" s="2" customFormat="1" ht="16.8" customHeight="1">
      <c r="A1920" s="37"/>
      <c r="B1920" s="43"/>
      <c r="C1920" s="292" t="s">
        <v>2064</v>
      </c>
      <c r="D1920" s="292" t="s">
        <v>2065</v>
      </c>
      <c r="E1920" s="16" t="s">
        <v>352</v>
      </c>
      <c r="F1920" s="293">
        <v>33.350000000000001</v>
      </c>
      <c r="G1920" s="37"/>
      <c r="H1920" s="43"/>
    </row>
    <row r="1921" s="2" customFormat="1" ht="16.8" customHeight="1">
      <c r="A1921" s="37"/>
      <c r="B1921" s="43"/>
      <c r="C1921" s="288" t="s">
        <v>432</v>
      </c>
      <c r="D1921" s="289" t="s">
        <v>432</v>
      </c>
      <c r="E1921" s="290" t="s">
        <v>1</v>
      </c>
      <c r="F1921" s="291">
        <v>3.8399999999999999</v>
      </c>
      <c r="G1921" s="37"/>
      <c r="H1921" s="43"/>
    </row>
    <row r="1922" s="2" customFormat="1" ht="16.8" customHeight="1">
      <c r="A1922" s="37"/>
      <c r="B1922" s="43"/>
      <c r="C1922" s="292" t="s">
        <v>1</v>
      </c>
      <c r="D1922" s="292" t="s">
        <v>785</v>
      </c>
      <c r="E1922" s="16" t="s">
        <v>1</v>
      </c>
      <c r="F1922" s="293">
        <v>0</v>
      </c>
      <c r="G1922" s="37"/>
      <c r="H1922" s="43"/>
    </row>
    <row r="1923" s="2" customFormat="1" ht="16.8" customHeight="1">
      <c r="A1923" s="37"/>
      <c r="B1923" s="43"/>
      <c r="C1923" s="292" t="s">
        <v>432</v>
      </c>
      <c r="D1923" s="292" t="s">
        <v>1244</v>
      </c>
      <c r="E1923" s="16" t="s">
        <v>1</v>
      </c>
      <c r="F1923" s="293">
        <v>3.8399999999999999</v>
      </c>
      <c r="G1923" s="37"/>
      <c r="H1923" s="43"/>
    </row>
    <row r="1924" s="2" customFormat="1" ht="16.8" customHeight="1">
      <c r="A1924" s="37"/>
      <c r="B1924" s="43"/>
      <c r="C1924" s="294" t="s">
        <v>2378</v>
      </c>
      <c r="D1924" s="37"/>
      <c r="E1924" s="37"/>
      <c r="F1924" s="37"/>
      <c r="G1924" s="37"/>
      <c r="H1924" s="43"/>
    </row>
    <row r="1925" s="2" customFormat="1">
      <c r="A1925" s="37"/>
      <c r="B1925" s="43"/>
      <c r="C1925" s="292" t="s">
        <v>2280</v>
      </c>
      <c r="D1925" s="292" t="s">
        <v>2281</v>
      </c>
      <c r="E1925" s="16" t="s">
        <v>352</v>
      </c>
      <c r="F1925" s="293">
        <v>659.40200000000004</v>
      </c>
      <c r="G1925" s="37"/>
      <c r="H1925" s="43"/>
    </row>
    <row r="1926" s="2" customFormat="1" ht="16.8" customHeight="1">
      <c r="A1926" s="37"/>
      <c r="B1926" s="43"/>
      <c r="C1926" s="288" t="s">
        <v>1893</v>
      </c>
      <c r="D1926" s="289" t="s">
        <v>1893</v>
      </c>
      <c r="E1926" s="290" t="s">
        <v>1</v>
      </c>
      <c r="F1926" s="291">
        <v>198.94</v>
      </c>
      <c r="G1926" s="37"/>
      <c r="H1926" s="43"/>
    </row>
    <row r="1927" s="2" customFormat="1" ht="16.8" customHeight="1">
      <c r="A1927" s="37"/>
      <c r="B1927" s="43"/>
      <c r="C1927" s="292" t="s">
        <v>1893</v>
      </c>
      <c r="D1927" s="292" t="s">
        <v>1894</v>
      </c>
      <c r="E1927" s="16" t="s">
        <v>1</v>
      </c>
      <c r="F1927" s="293">
        <v>198.94</v>
      </c>
      <c r="G1927" s="37"/>
      <c r="H1927" s="43"/>
    </row>
    <row r="1928" s="2" customFormat="1" ht="16.8" customHeight="1">
      <c r="A1928" s="37"/>
      <c r="B1928" s="43"/>
      <c r="C1928" s="288" t="s">
        <v>1939</v>
      </c>
      <c r="D1928" s="289" t="s">
        <v>1939</v>
      </c>
      <c r="E1928" s="290" t="s">
        <v>1</v>
      </c>
      <c r="F1928" s="291">
        <v>27.852</v>
      </c>
      <c r="G1928" s="37"/>
      <c r="H1928" s="43"/>
    </row>
    <row r="1929" s="2" customFormat="1" ht="16.8" customHeight="1">
      <c r="A1929" s="37"/>
      <c r="B1929" s="43"/>
      <c r="C1929" s="292" t="s">
        <v>1939</v>
      </c>
      <c r="D1929" s="292" t="s">
        <v>1940</v>
      </c>
      <c r="E1929" s="16" t="s">
        <v>1</v>
      </c>
      <c r="F1929" s="293">
        <v>27.852</v>
      </c>
      <c r="G1929" s="37"/>
      <c r="H1929" s="43"/>
    </row>
    <row r="1930" s="2" customFormat="1" ht="16.8" customHeight="1">
      <c r="A1930" s="37"/>
      <c r="B1930" s="43"/>
      <c r="C1930" s="288" t="s">
        <v>1956</v>
      </c>
      <c r="D1930" s="289" t="s">
        <v>1956</v>
      </c>
      <c r="E1930" s="290" t="s">
        <v>1</v>
      </c>
      <c r="F1930" s="291">
        <v>27.852</v>
      </c>
      <c r="G1930" s="37"/>
      <c r="H1930" s="43"/>
    </row>
    <row r="1931" s="2" customFormat="1" ht="16.8" customHeight="1">
      <c r="A1931" s="37"/>
      <c r="B1931" s="43"/>
      <c r="C1931" s="292" t="s">
        <v>1956</v>
      </c>
      <c r="D1931" s="292" t="s">
        <v>1957</v>
      </c>
      <c r="E1931" s="16" t="s">
        <v>1</v>
      </c>
      <c r="F1931" s="293">
        <v>27.852</v>
      </c>
      <c r="G1931" s="37"/>
      <c r="H1931" s="43"/>
    </row>
    <row r="1932" s="2" customFormat="1" ht="16.8" customHeight="1">
      <c r="A1932" s="37"/>
      <c r="B1932" s="43"/>
      <c r="C1932" s="288" t="s">
        <v>435</v>
      </c>
      <c r="D1932" s="289" t="s">
        <v>435</v>
      </c>
      <c r="E1932" s="290" t="s">
        <v>1</v>
      </c>
      <c r="F1932" s="291">
        <v>0.35999999999999999</v>
      </c>
      <c r="G1932" s="37"/>
      <c r="H1932" s="43"/>
    </row>
    <row r="1933" s="2" customFormat="1" ht="16.8" customHeight="1">
      <c r="A1933" s="37"/>
      <c r="B1933" s="43"/>
      <c r="C1933" s="292" t="s">
        <v>435</v>
      </c>
      <c r="D1933" s="292" t="s">
        <v>790</v>
      </c>
      <c r="E1933" s="16" t="s">
        <v>1</v>
      </c>
      <c r="F1933" s="293">
        <v>0.35999999999999999</v>
      </c>
      <c r="G1933" s="37"/>
      <c r="H1933" s="43"/>
    </row>
    <row r="1934" s="2" customFormat="1" ht="16.8" customHeight="1">
      <c r="A1934" s="37"/>
      <c r="B1934" s="43"/>
      <c r="C1934" s="294" t="s">
        <v>2378</v>
      </c>
      <c r="D1934" s="37"/>
      <c r="E1934" s="37"/>
      <c r="F1934" s="37"/>
      <c r="G1934" s="37"/>
      <c r="H1934" s="43"/>
    </row>
    <row r="1935" s="2" customFormat="1" ht="16.8" customHeight="1">
      <c r="A1935" s="37"/>
      <c r="B1935" s="43"/>
      <c r="C1935" s="292" t="s">
        <v>774</v>
      </c>
      <c r="D1935" s="292" t="s">
        <v>775</v>
      </c>
      <c r="E1935" s="16" t="s">
        <v>352</v>
      </c>
      <c r="F1935" s="293">
        <v>35.043999999999997</v>
      </c>
      <c r="G1935" s="37"/>
      <c r="H1935" s="43"/>
    </row>
    <row r="1936" s="2" customFormat="1" ht="16.8" customHeight="1">
      <c r="A1936" s="37"/>
      <c r="B1936" s="43"/>
      <c r="C1936" s="288" t="s">
        <v>438</v>
      </c>
      <c r="D1936" s="289" t="s">
        <v>438</v>
      </c>
      <c r="E1936" s="290" t="s">
        <v>1</v>
      </c>
      <c r="F1936" s="291">
        <v>12.071999999999999</v>
      </c>
      <c r="G1936" s="37"/>
      <c r="H1936" s="43"/>
    </row>
    <row r="1937" s="2" customFormat="1" ht="16.8" customHeight="1">
      <c r="A1937" s="37"/>
      <c r="B1937" s="43"/>
      <c r="C1937" s="292" t="s">
        <v>1</v>
      </c>
      <c r="D1937" s="292" t="s">
        <v>808</v>
      </c>
      <c r="E1937" s="16" t="s">
        <v>1</v>
      </c>
      <c r="F1937" s="293">
        <v>0</v>
      </c>
      <c r="G1937" s="37"/>
      <c r="H1937" s="43"/>
    </row>
    <row r="1938" s="2" customFormat="1" ht="16.8" customHeight="1">
      <c r="A1938" s="37"/>
      <c r="B1938" s="43"/>
      <c r="C1938" s="292" t="s">
        <v>438</v>
      </c>
      <c r="D1938" s="292" t="s">
        <v>809</v>
      </c>
      <c r="E1938" s="16" t="s">
        <v>1</v>
      </c>
      <c r="F1938" s="293">
        <v>12.071999999999999</v>
      </c>
      <c r="G1938" s="37"/>
      <c r="H1938" s="43"/>
    </row>
    <row r="1939" s="2" customFormat="1" ht="16.8" customHeight="1">
      <c r="A1939" s="37"/>
      <c r="B1939" s="43"/>
      <c r="C1939" s="294" t="s">
        <v>2378</v>
      </c>
      <c r="D1939" s="37"/>
      <c r="E1939" s="37"/>
      <c r="F1939" s="37"/>
      <c r="G1939" s="37"/>
      <c r="H1939" s="43"/>
    </row>
    <row r="1940" s="2" customFormat="1" ht="16.8" customHeight="1">
      <c r="A1940" s="37"/>
      <c r="B1940" s="43"/>
      <c r="C1940" s="292" t="s">
        <v>794</v>
      </c>
      <c r="D1940" s="292" t="s">
        <v>795</v>
      </c>
      <c r="E1940" s="16" t="s">
        <v>352</v>
      </c>
      <c r="F1940" s="293">
        <v>47.372999999999998</v>
      </c>
      <c r="G1940" s="37"/>
      <c r="H1940" s="43"/>
    </row>
    <row r="1941" s="2" customFormat="1" ht="16.8" customHeight="1">
      <c r="A1941" s="37"/>
      <c r="B1941" s="43"/>
      <c r="C1941" s="288" t="s">
        <v>442</v>
      </c>
      <c r="D1941" s="289" t="s">
        <v>442</v>
      </c>
      <c r="E1941" s="290" t="s">
        <v>1</v>
      </c>
      <c r="F1941" s="291">
        <v>20.306999999999999</v>
      </c>
      <c r="G1941" s="37"/>
      <c r="H1941" s="43"/>
    </row>
    <row r="1942" s="2" customFormat="1" ht="16.8" customHeight="1">
      <c r="A1942" s="37"/>
      <c r="B1942" s="43"/>
      <c r="C1942" s="292" t="s">
        <v>1</v>
      </c>
      <c r="D1942" s="292" t="s">
        <v>810</v>
      </c>
      <c r="E1942" s="16" t="s">
        <v>1</v>
      </c>
      <c r="F1942" s="293">
        <v>0</v>
      </c>
      <c r="G1942" s="37"/>
      <c r="H1942" s="43"/>
    </row>
    <row r="1943" s="2" customFormat="1" ht="16.8" customHeight="1">
      <c r="A1943" s="37"/>
      <c r="B1943" s="43"/>
      <c r="C1943" s="292" t="s">
        <v>442</v>
      </c>
      <c r="D1943" s="292" t="s">
        <v>811</v>
      </c>
      <c r="E1943" s="16" t="s">
        <v>1</v>
      </c>
      <c r="F1943" s="293">
        <v>20.306999999999999</v>
      </c>
      <c r="G1943" s="37"/>
      <c r="H1943" s="43"/>
    </row>
    <row r="1944" s="2" customFormat="1" ht="16.8" customHeight="1">
      <c r="A1944" s="37"/>
      <c r="B1944" s="43"/>
      <c r="C1944" s="294" t="s">
        <v>2378</v>
      </c>
      <c r="D1944" s="37"/>
      <c r="E1944" s="37"/>
      <c r="F1944" s="37"/>
      <c r="G1944" s="37"/>
      <c r="H1944" s="43"/>
    </row>
    <row r="1945" s="2" customFormat="1" ht="16.8" customHeight="1">
      <c r="A1945" s="37"/>
      <c r="B1945" s="43"/>
      <c r="C1945" s="292" t="s">
        <v>823</v>
      </c>
      <c r="D1945" s="292" t="s">
        <v>824</v>
      </c>
      <c r="E1945" s="16" t="s">
        <v>352</v>
      </c>
      <c r="F1945" s="293">
        <v>38.831000000000003</v>
      </c>
      <c r="G1945" s="37"/>
      <c r="H1945" s="43"/>
    </row>
    <row r="1946" s="2" customFormat="1" ht="16.8" customHeight="1">
      <c r="A1946" s="37"/>
      <c r="B1946" s="43"/>
      <c r="C1946" s="288" t="s">
        <v>447</v>
      </c>
      <c r="D1946" s="289" t="s">
        <v>447</v>
      </c>
      <c r="E1946" s="290" t="s">
        <v>1</v>
      </c>
      <c r="F1946" s="291">
        <v>12.071999999999999</v>
      </c>
      <c r="G1946" s="37"/>
      <c r="H1946" s="43"/>
    </row>
    <row r="1947" s="2" customFormat="1" ht="16.8" customHeight="1">
      <c r="A1947" s="37"/>
      <c r="B1947" s="43"/>
      <c r="C1947" s="292" t="s">
        <v>1</v>
      </c>
      <c r="D1947" s="292" t="s">
        <v>808</v>
      </c>
      <c r="E1947" s="16" t="s">
        <v>1</v>
      </c>
      <c r="F1947" s="293">
        <v>0</v>
      </c>
      <c r="G1947" s="37"/>
      <c r="H1947" s="43"/>
    </row>
    <row r="1948" s="2" customFormat="1" ht="16.8" customHeight="1">
      <c r="A1948" s="37"/>
      <c r="B1948" s="43"/>
      <c r="C1948" s="292" t="s">
        <v>447</v>
      </c>
      <c r="D1948" s="292" t="s">
        <v>809</v>
      </c>
      <c r="E1948" s="16" t="s">
        <v>1</v>
      </c>
      <c r="F1948" s="293">
        <v>12.071999999999999</v>
      </c>
      <c r="G1948" s="37"/>
      <c r="H1948" s="43"/>
    </row>
    <row r="1949" s="2" customFormat="1" ht="16.8" customHeight="1">
      <c r="A1949" s="37"/>
      <c r="B1949" s="43"/>
      <c r="C1949" s="294" t="s">
        <v>2378</v>
      </c>
      <c r="D1949" s="37"/>
      <c r="E1949" s="37"/>
      <c r="F1949" s="37"/>
      <c r="G1949" s="37"/>
      <c r="H1949" s="43"/>
    </row>
    <row r="1950" s="2" customFormat="1">
      <c r="A1950" s="37"/>
      <c r="B1950" s="43"/>
      <c r="C1950" s="292" t="s">
        <v>848</v>
      </c>
      <c r="D1950" s="292" t="s">
        <v>849</v>
      </c>
      <c r="E1950" s="16" t="s">
        <v>352</v>
      </c>
      <c r="F1950" s="293">
        <v>47.372999999999998</v>
      </c>
      <c r="G1950" s="37"/>
      <c r="H1950" s="43"/>
    </row>
    <row r="1951" s="2" customFormat="1" ht="16.8" customHeight="1">
      <c r="A1951" s="37"/>
      <c r="B1951" s="43"/>
      <c r="C1951" s="288" t="s">
        <v>450</v>
      </c>
      <c r="D1951" s="289" t="s">
        <v>450</v>
      </c>
      <c r="E1951" s="290" t="s">
        <v>1</v>
      </c>
      <c r="F1951" s="291">
        <v>0.378</v>
      </c>
      <c r="G1951" s="37"/>
      <c r="H1951" s="43"/>
    </row>
    <row r="1952" s="2" customFormat="1" ht="16.8" customHeight="1">
      <c r="A1952" s="37"/>
      <c r="B1952" s="43"/>
      <c r="C1952" s="292" t="s">
        <v>450</v>
      </c>
      <c r="D1952" s="292" t="s">
        <v>784</v>
      </c>
      <c r="E1952" s="16" t="s">
        <v>1</v>
      </c>
      <c r="F1952" s="293">
        <v>0.378</v>
      </c>
      <c r="G1952" s="37"/>
      <c r="H1952" s="43"/>
    </row>
    <row r="1953" s="2" customFormat="1" ht="16.8" customHeight="1">
      <c r="A1953" s="37"/>
      <c r="B1953" s="43"/>
      <c r="C1953" s="294" t="s">
        <v>2378</v>
      </c>
      <c r="D1953" s="37"/>
      <c r="E1953" s="37"/>
      <c r="F1953" s="37"/>
      <c r="G1953" s="37"/>
      <c r="H1953" s="43"/>
    </row>
    <row r="1954" s="2" customFormat="1" ht="16.8" customHeight="1">
      <c r="A1954" s="37"/>
      <c r="B1954" s="43"/>
      <c r="C1954" s="292" t="s">
        <v>855</v>
      </c>
      <c r="D1954" s="292" t="s">
        <v>856</v>
      </c>
      <c r="E1954" s="16" t="s">
        <v>352</v>
      </c>
      <c r="F1954" s="293">
        <v>46.962000000000003</v>
      </c>
      <c r="G1954" s="37"/>
      <c r="H1954" s="43"/>
    </row>
    <row r="1955" s="2" customFormat="1" ht="16.8" customHeight="1">
      <c r="A1955" s="37"/>
      <c r="B1955" s="43"/>
      <c r="C1955" s="288" t="s">
        <v>453</v>
      </c>
      <c r="D1955" s="289" t="s">
        <v>453</v>
      </c>
      <c r="E1955" s="290" t="s">
        <v>1</v>
      </c>
      <c r="F1955" s="291">
        <v>12.071999999999999</v>
      </c>
      <c r="G1955" s="37"/>
      <c r="H1955" s="43"/>
    </row>
    <row r="1956" s="2" customFormat="1" ht="16.8" customHeight="1">
      <c r="A1956" s="37"/>
      <c r="B1956" s="43"/>
      <c r="C1956" s="292" t="s">
        <v>1</v>
      </c>
      <c r="D1956" s="292" t="s">
        <v>808</v>
      </c>
      <c r="E1956" s="16" t="s">
        <v>1</v>
      </c>
      <c r="F1956" s="293">
        <v>0</v>
      </c>
      <c r="G1956" s="37"/>
      <c r="H1956" s="43"/>
    </row>
    <row r="1957" s="2" customFormat="1" ht="16.8" customHeight="1">
      <c r="A1957" s="37"/>
      <c r="B1957" s="43"/>
      <c r="C1957" s="292" t="s">
        <v>453</v>
      </c>
      <c r="D1957" s="292" t="s">
        <v>809</v>
      </c>
      <c r="E1957" s="16" t="s">
        <v>1</v>
      </c>
      <c r="F1957" s="293">
        <v>12.071999999999999</v>
      </c>
      <c r="G1957" s="37"/>
      <c r="H1957" s="43"/>
    </row>
    <row r="1958" s="2" customFormat="1" ht="16.8" customHeight="1">
      <c r="A1958" s="37"/>
      <c r="B1958" s="43"/>
      <c r="C1958" s="294" t="s">
        <v>2378</v>
      </c>
      <c r="D1958" s="37"/>
      <c r="E1958" s="37"/>
      <c r="F1958" s="37"/>
      <c r="G1958" s="37"/>
      <c r="H1958" s="43"/>
    </row>
    <row r="1959" s="2" customFormat="1" ht="16.8" customHeight="1">
      <c r="A1959" s="37"/>
      <c r="B1959" s="43"/>
      <c r="C1959" s="292" t="s">
        <v>873</v>
      </c>
      <c r="D1959" s="292" t="s">
        <v>874</v>
      </c>
      <c r="E1959" s="16" t="s">
        <v>875</v>
      </c>
      <c r="F1959" s="293">
        <v>48.32</v>
      </c>
      <c r="G1959" s="37"/>
      <c r="H1959" s="43"/>
    </row>
    <row r="1960" s="2" customFormat="1" ht="16.8" customHeight="1">
      <c r="A1960" s="37"/>
      <c r="B1960" s="43"/>
      <c r="C1960" s="288" t="s">
        <v>455</v>
      </c>
      <c r="D1960" s="289" t="s">
        <v>455</v>
      </c>
      <c r="E1960" s="290" t="s">
        <v>1</v>
      </c>
      <c r="F1960" s="291">
        <v>-1.8</v>
      </c>
      <c r="G1960" s="37"/>
      <c r="H1960" s="43"/>
    </row>
    <row r="1961" s="2" customFormat="1" ht="16.8" customHeight="1">
      <c r="A1961" s="37"/>
      <c r="B1961" s="43"/>
      <c r="C1961" s="292" t="s">
        <v>455</v>
      </c>
      <c r="D1961" s="292" t="s">
        <v>902</v>
      </c>
      <c r="E1961" s="16" t="s">
        <v>1</v>
      </c>
      <c r="F1961" s="293">
        <v>-1.8</v>
      </c>
      <c r="G1961" s="37"/>
      <c r="H1961" s="43"/>
    </row>
    <row r="1962" s="2" customFormat="1" ht="16.8" customHeight="1">
      <c r="A1962" s="37"/>
      <c r="B1962" s="43"/>
      <c r="C1962" s="294" t="s">
        <v>2378</v>
      </c>
      <c r="D1962" s="37"/>
      <c r="E1962" s="37"/>
      <c r="F1962" s="37"/>
      <c r="G1962" s="37"/>
      <c r="H1962" s="43"/>
    </row>
    <row r="1963" s="2" customFormat="1" ht="16.8" customHeight="1">
      <c r="A1963" s="37"/>
      <c r="B1963" s="43"/>
      <c r="C1963" s="292" t="s">
        <v>890</v>
      </c>
      <c r="D1963" s="292" t="s">
        <v>891</v>
      </c>
      <c r="E1963" s="16" t="s">
        <v>352</v>
      </c>
      <c r="F1963" s="293">
        <v>519.55999999999995</v>
      </c>
      <c r="G1963" s="37"/>
      <c r="H1963" s="43"/>
    </row>
    <row r="1964" s="2" customFormat="1" ht="16.8" customHeight="1">
      <c r="A1964" s="37"/>
      <c r="B1964" s="43"/>
      <c r="C1964" s="288" t="s">
        <v>459</v>
      </c>
      <c r="D1964" s="289" t="s">
        <v>459</v>
      </c>
      <c r="E1964" s="290" t="s">
        <v>1</v>
      </c>
      <c r="F1964" s="291">
        <v>6.1299999999999999</v>
      </c>
      <c r="G1964" s="37"/>
      <c r="H1964" s="43"/>
    </row>
    <row r="1965" s="2" customFormat="1" ht="16.8" customHeight="1">
      <c r="A1965" s="37"/>
      <c r="B1965" s="43"/>
      <c r="C1965" s="292" t="s">
        <v>1</v>
      </c>
      <c r="D1965" s="292" t="s">
        <v>940</v>
      </c>
      <c r="E1965" s="16" t="s">
        <v>1</v>
      </c>
      <c r="F1965" s="293">
        <v>0</v>
      </c>
      <c r="G1965" s="37"/>
      <c r="H1965" s="43"/>
    </row>
    <row r="1966" s="2" customFormat="1" ht="16.8" customHeight="1">
      <c r="A1966" s="37"/>
      <c r="B1966" s="43"/>
      <c r="C1966" s="292" t="s">
        <v>459</v>
      </c>
      <c r="D1966" s="292" t="s">
        <v>939</v>
      </c>
      <c r="E1966" s="16" t="s">
        <v>1</v>
      </c>
      <c r="F1966" s="293">
        <v>6.1299999999999999</v>
      </c>
      <c r="G1966" s="37"/>
      <c r="H1966" s="43"/>
    </row>
    <row r="1967" s="2" customFormat="1" ht="16.8" customHeight="1">
      <c r="A1967" s="37"/>
      <c r="B1967" s="43"/>
      <c r="C1967" s="294" t="s">
        <v>2378</v>
      </c>
      <c r="D1967" s="37"/>
      <c r="E1967" s="37"/>
      <c r="F1967" s="37"/>
      <c r="G1967" s="37"/>
      <c r="H1967" s="43"/>
    </row>
    <row r="1968" s="2" customFormat="1" ht="16.8" customHeight="1">
      <c r="A1968" s="37"/>
      <c r="B1968" s="43"/>
      <c r="C1968" s="292" t="s">
        <v>929</v>
      </c>
      <c r="D1968" s="292" t="s">
        <v>930</v>
      </c>
      <c r="E1968" s="16" t="s">
        <v>398</v>
      </c>
      <c r="F1968" s="293">
        <v>216.53999999999999</v>
      </c>
      <c r="G1968" s="37"/>
      <c r="H1968" s="43"/>
    </row>
    <row r="1969" s="2" customFormat="1" ht="16.8" customHeight="1">
      <c r="A1969" s="37"/>
      <c r="B1969" s="43"/>
      <c r="C1969" s="288" t="s">
        <v>463</v>
      </c>
      <c r="D1969" s="289" t="s">
        <v>463</v>
      </c>
      <c r="E1969" s="290" t="s">
        <v>1</v>
      </c>
      <c r="F1969" s="291">
        <v>-1.8</v>
      </c>
      <c r="G1969" s="37"/>
      <c r="H1969" s="43"/>
    </row>
    <row r="1970" s="2" customFormat="1" ht="16.8" customHeight="1">
      <c r="A1970" s="37"/>
      <c r="B1970" s="43"/>
      <c r="C1970" s="292" t="s">
        <v>463</v>
      </c>
      <c r="D1970" s="292" t="s">
        <v>902</v>
      </c>
      <c r="E1970" s="16" t="s">
        <v>1</v>
      </c>
      <c r="F1970" s="293">
        <v>-1.8</v>
      </c>
      <c r="G1970" s="37"/>
      <c r="H1970" s="43"/>
    </row>
    <row r="1971" s="2" customFormat="1" ht="16.8" customHeight="1">
      <c r="A1971" s="37"/>
      <c r="B1971" s="43"/>
      <c r="C1971" s="294" t="s">
        <v>2378</v>
      </c>
      <c r="D1971" s="37"/>
      <c r="E1971" s="37"/>
      <c r="F1971" s="37"/>
      <c r="G1971" s="37"/>
      <c r="H1971" s="43"/>
    </row>
    <row r="1972" s="2" customFormat="1" ht="16.8" customHeight="1">
      <c r="A1972" s="37"/>
      <c r="B1972" s="43"/>
      <c r="C1972" s="292" t="s">
        <v>968</v>
      </c>
      <c r="D1972" s="292" t="s">
        <v>969</v>
      </c>
      <c r="E1972" s="16" t="s">
        <v>352</v>
      </c>
      <c r="F1972" s="293">
        <v>518.82799999999997</v>
      </c>
      <c r="G1972" s="37"/>
      <c r="H1972" s="43"/>
    </row>
    <row r="1973" s="2" customFormat="1" ht="16.8" customHeight="1">
      <c r="A1973" s="37"/>
      <c r="B1973" s="43"/>
      <c r="C1973" s="288" t="s">
        <v>467</v>
      </c>
      <c r="D1973" s="289" t="s">
        <v>467</v>
      </c>
      <c r="E1973" s="290" t="s">
        <v>1</v>
      </c>
      <c r="F1973" s="291">
        <v>4.1820000000000004</v>
      </c>
      <c r="G1973" s="37"/>
      <c r="H1973" s="43"/>
    </row>
    <row r="1974" s="2" customFormat="1" ht="16.8" customHeight="1">
      <c r="A1974" s="37"/>
      <c r="B1974" s="43"/>
      <c r="C1974" s="292" t="s">
        <v>467</v>
      </c>
      <c r="D1974" s="292" t="s">
        <v>1032</v>
      </c>
      <c r="E1974" s="16" t="s">
        <v>1</v>
      </c>
      <c r="F1974" s="293">
        <v>4.1820000000000004</v>
      </c>
      <c r="G1974" s="37"/>
      <c r="H1974" s="43"/>
    </row>
    <row r="1975" s="2" customFormat="1" ht="16.8" customHeight="1">
      <c r="A1975" s="37"/>
      <c r="B1975" s="43"/>
      <c r="C1975" s="294" t="s">
        <v>2378</v>
      </c>
      <c r="D1975" s="37"/>
      <c r="E1975" s="37"/>
      <c r="F1975" s="37"/>
      <c r="G1975" s="37"/>
      <c r="H1975" s="43"/>
    </row>
    <row r="1976" s="2" customFormat="1" ht="16.8" customHeight="1">
      <c r="A1976" s="37"/>
      <c r="B1976" s="43"/>
      <c r="C1976" s="292" t="s">
        <v>1019</v>
      </c>
      <c r="D1976" s="292" t="s">
        <v>1020</v>
      </c>
      <c r="E1976" s="16" t="s">
        <v>398</v>
      </c>
      <c r="F1976" s="293">
        <v>83.432000000000002</v>
      </c>
      <c r="G1976" s="37"/>
      <c r="H1976" s="43"/>
    </row>
    <row r="1977" s="2" customFormat="1" ht="16.8" customHeight="1">
      <c r="A1977" s="37"/>
      <c r="B1977" s="43"/>
      <c r="C1977" s="288" t="s">
        <v>471</v>
      </c>
      <c r="D1977" s="289" t="s">
        <v>471</v>
      </c>
      <c r="E1977" s="290" t="s">
        <v>1</v>
      </c>
      <c r="F1977" s="291">
        <v>-1.8</v>
      </c>
      <c r="G1977" s="37"/>
      <c r="H1977" s="43"/>
    </row>
    <row r="1978" s="2" customFormat="1" ht="16.8" customHeight="1">
      <c r="A1978" s="37"/>
      <c r="B1978" s="43"/>
      <c r="C1978" s="292" t="s">
        <v>471</v>
      </c>
      <c r="D1978" s="292" t="s">
        <v>902</v>
      </c>
      <c r="E1978" s="16" t="s">
        <v>1</v>
      </c>
      <c r="F1978" s="293">
        <v>-1.8</v>
      </c>
      <c r="G1978" s="37"/>
      <c r="H1978" s="43"/>
    </row>
    <row r="1979" s="2" customFormat="1" ht="16.8" customHeight="1">
      <c r="A1979" s="37"/>
      <c r="B1979" s="43"/>
      <c r="C1979" s="294" t="s">
        <v>2378</v>
      </c>
      <c r="D1979" s="37"/>
      <c r="E1979" s="37"/>
      <c r="F1979" s="37"/>
      <c r="G1979" s="37"/>
      <c r="H1979" s="43"/>
    </row>
    <row r="1980" s="2" customFormat="1" ht="16.8" customHeight="1">
      <c r="A1980" s="37"/>
      <c r="B1980" s="43"/>
      <c r="C1980" s="292" t="s">
        <v>1055</v>
      </c>
      <c r="D1980" s="292" t="s">
        <v>1056</v>
      </c>
      <c r="E1980" s="16" t="s">
        <v>352</v>
      </c>
      <c r="F1980" s="293">
        <v>521.601</v>
      </c>
      <c r="G1980" s="37"/>
      <c r="H1980" s="43"/>
    </row>
    <row r="1981" s="2" customFormat="1" ht="16.8" customHeight="1">
      <c r="A1981" s="37"/>
      <c r="B1981" s="43"/>
      <c r="C1981" s="288" t="s">
        <v>2407</v>
      </c>
      <c r="D1981" s="289" t="s">
        <v>2407</v>
      </c>
      <c r="E1981" s="290" t="s">
        <v>1</v>
      </c>
      <c r="F1981" s="291">
        <v>-1.8</v>
      </c>
      <c r="G1981" s="37"/>
      <c r="H1981" s="43"/>
    </row>
    <row r="1982" s="2" customFormat="1" ht="16.8" customHeight="1">
      <c r="A1982" s="37"/>
      <c r="B1982" s="43"/>
      <c r="C1982" s="292" t="s">
        <v>2407</v>
      </c>
      <c r="D1982" s="292" t="s">
        <v>902</v>
      </c>
      <c r="E1982" s="16" t="s">
        <v>1</v>
      </c>
      <c r="F1982" s="293">
        <v>-1.8</v>
      </c>
      <c r="G1982" s="37"/>
      <c r="H1982" s="43"/>
    </row>
    <row r="1983" s="2" customFormat="1" ht="16.8" customHeight="1">
      <c r="A1983" s="37"/>
      <c r="B1983" s="43"/>
      <c r="C1983" s="288" t="s">
        <v>2408</v>
      </c>
      <c r="D1983" s="289" t="s">
        <v>2408</v>
      </c>
      <c r="E1983" s="290" t="s">
        <v>1</v>
      </c>
      <c r="F1983" s="291">
        <v>0.498</v>
      </c>
      <c r="G1983" s="37"/>
      <c r="H1983" s="43"/>
    </row>
    <row r="1984" s="2" customFormat="1" ht="16.8" customHeight="1">
      <c r="A1984" s="37"/>
      <c r="B1984" s="43"/>
      <c r="C1984" s="292" t="s">
        <v>2408</v>
      </c>
      <c r="D1984" s="292" t="s">
        <v>957</v>
      </c>
      <c r="E1984" s="16" t="s">
        <v>1</v>
      </c>
      <c r="F1984" s="293">
        <v>0.498</v>
      </c>
      <c r="G1984" s="37"/>
      <c r="H1984" s="43"/>
    </row>
    <row r="1985" s="2" customFormat="1" ht="16.8" customHeight="1">
      <c r="A1985" s="37"/>
      <c r="B1985" s="43"/>
      <c r="C1985" s="288" t="s">
        <v>2409</v>
      </c>
      <c r="D1985" s="289" t="s">
        <v>2409</v>
      </c>
      <c r="E1985" s="290" t="s">
        <v>1</v>
      </c>
      <c r="F1985" s="291">
        <v>0.498</v>
      </c>
      <c r="G1985" s="37"/>
      <c r="H1985" s="43"/>
    </row>
    <row r="1986" s="2" customFormat="1" ht="16.8" customHeight="1">
      <c r="A1986" s="37"/>
      <c r="B1986" s="43"/>
      <c r="C1986" s="292" t="s">
        <v>2409</v>
      </c>
      <c r="D1986" s="292" t="s">
        <v>957</v>
      </c>
      <c r="E1986" s="16" t="s">
        <v>1</v>
      </c>
      <c r="F1986" s="293">
        <v>0.498</v>
      </c>
      <c r="G1986" s="37"/>
      <c r="H1986" s="43"/>
    </row>
    <row r="1987" s="2" customFormat="1" ht="16.8" customHeight="1">
      <c r="A1987" s="37"/>
      <c r="B1987" s="43"/>
      <c r="C1987" s="288" t="s">
        <v>474</v>
      </c>
      <c r="D1987" s="289" t="s">
        <v>474</v>
      </c>
      <c r="E1987" s="290" t="s">
        <v>1</v>
      </c>
      <c r="F1987" s="291">
        <v>4.2699999999999996</v>
      </c>
      <c r="G1987" s="37"/>
      <c r="H1987" s="43"/>
    </row>
    <row r="1988" s="2" customFormat="1" ht="16.8" customHeight="1">
      <c r="A1988" s="37"/>
      <c r="B1988" s="43"/>
      <c r="C1988" s="292" t="s">
        <v>1</v>
      </c>
      <c r="D1988" s="292" t="s">
        <v>785</v>
      </c>
      <c r="E1988" s="16" t="s">
        <v>1</v>
      </c>
      <c r="F1988" s="293">
        <v>0</v>
      </c>
      <c r="G1988" s="37"/>
      <c r="H1988" s="43"/>
    </row>
    <row r="1989" s="2" customFormat="1" ht="16.8" customHeight="1">
      <c r="A1989" s="37"/>
      <c r="B1989" s="43"/>
      <c r="C1989" s="292" t="s">
        <v>474</v>
      </c>
      <c r="D1989" s="292" t="s">
        <v>1098</v>
      </c>
      <c r="E1989" s="16" t="s">
        <v>1</v>
      </c>
      <c r="F1989" s="293">
        <v>4.2699999999999996</v>
      </c>
      <c r="G1989" s="37"/>
      <c r="H1989" s="43"/>
    </row>
    <row r="1990" s="2" customFormat="1" ht="16.8" customHeight="1">
      <c r="A1990" s="37"/>
      <c r="B1990" s="43"/>
      <c r="C1990" s="294" t="s">
        <v>2378</v>
      </c>
      <c r="D1990" s="37"/>
      <c r="E1990" s="37"/>
      <c r="F1990" s="37"/>
      <c r="G1990" s="37"/>
      <c r="H1990" s="43"/>
    </row>
    <row r="1991" s="2" customFormat="1" ht="16.8" customHeight="1">
      <c r="A1991" s="37"/>
      <c r="B1991" s="43"/>
      <c r="C1991" s="292" t="s">
        <v>1087</v>
      </c>
      <c r="D1991" s="292" t="s">
        <v>1088</v>
      </c>
      <c r="E1991" s="16" t="s">
        <v>398</v>
      </c>
      <c r="F1991" s="293">
        <v>389.01999999999998</v>
      </c>
      <c r="G1991" s="37"/>
      <c r="H1991" s="43"/>
    </row>
    <row r="1992" s="2" customFormat="1" ht="16.8" customHeight="1">
      <c r="A1992" s="37"/>
      <c r="B1992" s="43"/>
      <c r="C1992" s="288" t="s">
        <v>477</v>
      </c>
      <c r="D1992" s="289" t="s">
        <v>477</v>
      </c>
      <c r="E1992" s="290" t="s">
        <v>1</v>
      </c>
      <c r="F1992" s="291">
        <v>-1.6319999999999999</v>
      </c>
      <c r="G1992" s="37"/>
      <c r="H1992" s="43"/>
    </row>
    <row r="1993" s="2" customFormat="1" ht="16.8" customHeight="1">
      <c r="A1993" s="37"/>
      <c r="B1993" s="43"/>
      <c r="C1993" s="292" t="s">
        <v>1</v>
      </c>
      <c r="D1993" s="292" t="s">
        <v>785</v>
      </c>
      <c r="E1993" s="16" t="s">
        <v>1</v>
      </c>
      <c r="F1993" s="293">
        <v>0</v>
      </c>
      <c r="G1993" s="37"/>
      <c r="H1993" s="43"/>
    </row>
    <row r="1994" s="2" customFormat="1" ht="16.8" customHeight="1">
      <c r="A1994" s="37"/>
      <c r="B1994" s="43"/>
      <c r="C1994" s="292" t="s">
        <v>477</v>
      </c>
      <c r="D1994" s="292" t="s">
        <v>898</v>
      </c>
      <c r="E1994" s="16" t="s">
        <v>1</v>
      </c>
      <c r="F1994" s="293">
        <v>-1.6319999999999999</v>
      </c>
      <c r="G1994" s="37"/>
      <c r="H1994" s="43"/>
    </row>
    <row r="1995" s="2" customFormat="1" ht="16.8" customHeight="1">
      <c r="A1995" s="37"/>
      <c r="B1995" s="43"/>
      <c r="C1995" s="294" t="s">
        <v>2378</v>
      </c>
      <c r="D1995" s="37"/>
      <c r="E1995" s="37"/>
      <c r="F1995" s="37"/>
      <c r="G1995" s="37"/>
      <c r="H1995" s="43"/>
    </row>
    <row r="1996" s="2" customFormat="1" ht="16.8" customHeight="1">
      <c r="A1996" s="37"/>
      <c r="B1996" s="43"/>
      <c r="C1996" s="292" t="s">
        <v>1146</v>
      </c>
      <c r="D1996" s="292" t="s">
        <v>1147</v>
      </c>
      <c r="E1996" s="16" t="s">
        <v>352</v>
      </c>
      <c r="F1996" s="293">
        <v>629.11500000000001</v>
      </c>
      <c r="G1996" s="37"/>
      <c r="H1996" s="43"/>
    </row>
    <row r="1997" s="2" customFormat="1" ht="16.8" customHeight="1">
      <c r="A1997" s="37"/>
      <c r="B1997" s="43"/>
      <c r="C1997" s="288" t="s">
        <v>1174</v>
      </c>
      <c r="D1997" s="289" t="s">
        <v>1174</v>
      </c>
      <c r="E1997" s="290" t="s">
        <v>1</v>
      </c>
      <c r="F1997" s="291">
        <v>19.893999999999998</v>
      </c>
      <c r="G1997" s="37"/>
      <c r="H1997" s="43"/>
    </row>
    <row r="1998" s="2" customFormat="1" ht="16.8" customHeight="1">
      <c r="A1998" s="37"/>
      <c r="B1998" s="43"/>
      <c r="C1998" s="292" t="s">
        <v>1174</v>
      </c>
      <c r="D1998" s="292" t="s">
        <v>1175</v>
      </c>
      <c r="E1998" s="16" t="s">
        <v>1</v>
      </c>
      <c r="F1998" s="293">
        <v>19.893999999999998</v>
      </c>
      <c r="G1998" s="37"/>
      <c r="H1998" s="43"/>
    </row>
    <row r="1999" s="2" customFormat="1" ht="16.8" customHeight="1">
      <c r="A1999" s="37"/>
      <c r="B1999" s="43"/>
      <c r="C1999" s="288" t="s">
        <v>480</v>
      </c>
      <c r="D1999" s="289" t="s">
        <v>480</v>
      </c>
      <c r="E1999" s="290" t="s">
        <v>1</v>
      </c>
      <c r="F1999" s="291">
        <v>36.539999999999999</v>
      </c>
      <c r="G1999" s="37"/>
      <c r="H1999" s="43"/>
    </row>
    <row r="2000" s="2" customFormat="1" ht="16.8" customHeight="1">
      <c r="A2000" s="37"/>
      <c r="B2000" s="43"/>
      <c r="C2000" s="292" t="s">
        <v>480</v>
      </c>
      <c r="D2000" s="292" t="s">
        <v>1226</v>
      </c>
      <c r="E2000" s="16" t="s">
        <v>1</v>
      </c>
      <c r="F2000" s="293">
        <v>36.539999999999999</v>
      </c>
      <c r="G2000" s="37"/>
      <c r="H2000" s="43"/>
    </row>
    <row r="2001" s="2" customFormat="1" ht="16.8" customHeight="1">
      <c r="A2001" s="37"/>
      <c r="B2001" s="43"/>
      <c r="C2001" s="294" t="s">
        <v>2378</v>
      </c>
      <c r="D2001" s="37"/>
      <c r="E2001" s="37"/>
      <c r="F2001" s="37"/>
      <c r="G2001" s="37"/>
      <c r="H2001" s="43"/>
    </row>
    <row r="2002" s="2" customFormat="1" ht="16.8" customHeight="1">
      <c r="A2002" s="37"/>
      <c r="B2002" s="43"/>
      <c r="C2002" s="292" t="s">
        <v>1215</v>
      </c>
      <c r="D2002" s="292" t="s">
        <v>1216</v>
      </c>
      <c r="E2002" s="16" t="s">
        <v>352</v>
      </c>
      <c r="F2002" s="293">
        <v>554.68499999999995</v>
      </c>
      <c r="G2002" s="37"/>
      <c r="H2002" s="43"/>
    </row>
    <row r="2003" s="2" customFormat="1" ht="16.8" customHeight="1">
      <c r="A2003" s="37"/>
      <c r="B2003" s="43"/>
      <c r="C2003" s="288" t="s">
        <v>484</v>
      </c>
      <c r="D2003" s="289" t="s">
        <v>484</v>
      </c>
      <c r="E2003" s="290" t="s">
        <v>1</v>
      </c>
      <c r="F2003" s="291">
        <v>3.8399999999999999</v>
      </c>
      <c r="G2003" s="37"/>
      <c r="H2003" s="43"/>
    </row>
    <row r="2004" s="2" customFormat="1" ht="16.8" customHeight="1">
      <c r="A2004" s="37"/>
      <c r="B2004" s="43"/>
      <c r="C2004" s="292" t="s">
        <v>1</v>
      </c>
      <c r="D2004" s="292" t="s">
        <v>785</v>
      </c>
      <c r="E2004" s="16" t="s">
        <v>1</v>
      </c>
      <c r="F2004" s="293">
        <v>0</v>
      </c>
      <c r="G2004" s="37"/>
      <c r="H2004" s="43"/>
    </row>
    <row r="2005" s="2" customFormat="1" ht="16.8" customHeight="1">
      <c r="A2005" s="37"/>
      <c r="B2005" s="43"/>
      <c r="C2005" s="292" t="s">
        <v>484</v>
      </c>
      <c r="D2005" s="292" t="s">
        <v>1244</v>
      </c>
      <c r="E2005" s="16" t="s">
        <v>1</v>
      </c>
      <c r="F2005" s="293">
        <v>3.8399999999999999</v>
      </c>
      <c r="G2005" s="37"/>
      <c r="H2005" s="43"/>
    </row>
    <row r="2006" s="2" customFormat="1" ht="16.8" customHeight="1">
      <c r="A2006" s="37"/>
      <c r="B2006" s="43"/>
      <c r="C2006" s="294" t="s">
        <v>2378</v>
      </c>
      <c r="D2006" s="37"/>
      <c r="E2006" s="37"/>
      <c r="F2006" s="37"/>
      <c r="G2006" s="37"/>
      <c r="H2006" s="43"/>
    </row>
    <row r="2007" s="2" customFormat="1" ht="16.8" customHeight="1">
      <c r="A2007" s="37"/>
      <c r="B2007" s="43"/>
      <c r="C2007" s="292" t="s">
        <v>1235</v>
      </c>
      <c r="D2007" s="292" t="s">
        <v>1236</v>
      </c>
      <c r="E2007" s="16" t="s">
        <v>875</v>
      </c>
      <c r="F2007" s="293">
        <v>659.40200000000004</v>
      </c>
      <c r="G2007" s="37"/>
      <c r="H2007" s="43"/>
    </row>
    <row r="2008" s="2" customFormat="1" ht="16.8" customHeight="1">
      <c r="A2008" s="37"/>
      <c r="B2008" s="43"/>
      <c r="C2008" s="288" t="s">
        <v>1314</v>
      </c>
      <c r="D2008" s="289" t="s">
        <v>1314</v>
      </c>
      <c r="E2008" s="290" t="s">
        <v>1</v>
      </c>
      <c r="F2008" s="291">
        <v>84.564999999999998</v>
      </c>
      <c r="G2008" s="37"/>
      <c r="H2008" s="43"/>
    </row>
    <row r="2009" s="2" customFormat="1" ht="16.8" customHeight="1">
      <c r="A2009" s="37"/>
      <c r="B2009" s="43"/>
      <c r="C2009" s="292" t="s">
        <v>1314</v>
      </c>
      <c r="D2009" s="292" t="s">
        <v>1315</v>
      </c>
      <c r="E2009" s="16" t="s">
        <v>1</v>
      </c>
      <c r="F2009" s="293">
        <v>84.564999999999998</v>
      </c>
      <c r="G2009" s="37"/>
      <c r="H2009" s="43"/>
    </row>
    <row r="2010" s="2" customFormat="1" ht="16.8" customHeight="1">
      <c r="A2010" s="37"/>
      <c r="B2010" s="43"/>
      <c r="C2010" s="288" t="s">
        <v>488</v>
      </c>
      <c r="D2010" s="289" t="s">
        <v>488</v>
      </c>
      <c r="E2010" s="290" t="s">
        <v>1</v>
      </c>
      <c r="F2010" s="291">
        <v>2.8439999999999999</v>
      </c>
      <c r="G2010" s="37"/>
      <c r="H2010" s="43"/>
    </row>
    <row r="2011" s="2" customFormat="1" ht="16.8" customHeight="1">
      <c r="A2011" s="37"/>
      <c r="B2011" s="43"/>
      <c r="C2011" s="292" t="s">
        <v>1</v>
      </c>
      <c r="D2011" s="292" t="s">
        <v>2051</v>
      </c>
      <c r="E2011" s="16" t="s">
        <v>1</v>
      </c>
      <c r="F2011" s="293">
        <v>0</v>
      </c>
      <c r="G2011" s="37"/>
      <c r="H2011" s="43"/>
    </row>
    <row r="2012" s="2" customFormat="1" ht="16.8" customHeight="1">
      <c r="A2012" s="37"/>
      <c r="B2012" s="43"/>
      <c r="C2012" s="292" t="s">
        <v>488</v>
      </c>
      <c r="D2012" s="292" t="s">
        <v>2053</v>
      </c>
      <c r="E2012" s="16" t="s">
        <v>1</v>
      </c>
      <c r="F2012" s="293">
        <v>2.8439999999999999</v>
      </c>
      <c r="G2012" s="37"/>
      <c r="H2012" s="43"/>
    </row>
    <row r="2013" s="2" customFormat="1" ht="16.8" customHeight="1">
      <c r="A2013" s="37"/>
      <c r="B2013" s="43"/>
      <c r="C2013" s="294" t="s">
        <v>2378</v>
      </c>
      <c r="D2013" s="37"/>
      <c r="E2013" s="37"/>
      <c r="F2013" s="37"/>
      <c r="G2013" s="37"/>
      <c r="H2013" s="43"/>
    </row>
    <row r="2014" s="2" customFormat="1" ht="16.8" customHeight="1">
      <c r="A2014" s="37"/>
      <c r="B2014" s="43"/>
      <c r="C2014" s="292" t="s">
        <v>2064</v>
      </c>
      <c r="D2014" s="292" t="s">
        <v>2065</v>
      </c>
      <c r="E2014" s="16" t="s">
        <v>352</v>
      </c>
      <c r="F2014" s="293">
        <v>33.350000000000001</v>
      </c>
      <c r="G2014" s="37"/>
      <c r="H2014" s="43"/>
    </row>
    <row r="2015" s="2" customFormat="1" ht="16.8" customHeight="1">
      <c r="A2015" s="37"/>
      <c r="B2015" s="43"/>
      <c r="C2015" s="288" t="s">
        <v>492</v>
      </c>
      <c r="D2015" s="289" t="s">
        <v>492</v>
      </c>
      <c r="E2015" s="290" t="s">
        <v>1</v>
      </c>
      <c r="F2015" s="291">
        <v>1.234</v>
      </c>
      <c r="G2015" s="37"/>
      <c r="H2015" s="43"/>
    </row>
    <row r="2016" s="2" customFormat="1" ht="16.8" customHeight="1">
      <c r="A2016" s="37"/>
      <c r="B2016" s="43"/>
      <c r="C2016" s="292" t="s">
        <v>492</v>
      </c>
      <c r="D2016" s="292" t="s">
        <v>786</v>
      </c>
      <c r="E2016" s="16" t="s">
        <v>1</v>
      </c>
      <c r="F2016" s="293">
        <v>1.234</v>
      </c>
      <c r="G2016" s="37"/>
      <c r="H2016" s="43"/>
    </row>
    <row r="2017" s="2" customFormat="1" ht="16.8" customHeight="1">
      <c r="A2017" s="37"/>
      <c r="B2017" s="43"/>
      <c r="C2017" s="294" t="s">
        <v>2378</v>
      </c>
      <c r="D2017" s="37"/>
      <c r="E2017" s="37"/>
      <c r="F2017" s="37"/>
      <c r="G2017" s="37"/>
      <c r="H2017" s="43"/>
    </row>
    <row r="2018" s="2" customFormat="1">
      <c r="A2018" s="37"/>
      <c r="B2018" s="43"/>
      <c r="C2018" s="292" t="s">
        <v>2280</v>
      </c>
      <c r="D2018" s="292" t="s">
        <v>2281</v>
      </c>
      <c r="E2018" s="16" t="s">
        <v>352</v>
      </c>
      <c r="F2018" s="293">
        <v>659.40200000000004</v>
      </c>
      <c r="G2018" s="37"/>
      <c r="H2018" s="43"/>
    </row>
    <row r="2019" s="2" customFormat="1" ht="16.8" customHeight="1">
      <c r="A2019" s="37"/>
      <c r="B2019" s="43"/>
      <c r="C2019" s="288" t="s">
        <v>1895</v>
      </c>
      <c r="D2019" s="289" t="s">
        <v>1895</v>
      </c>
      <c r="E2019" s="290" t="s">
        <v>1</v>
      </c>
      <c r="F2019" s="291">
        <v>256.06</v>
      </c>
      <c r="G2019" s="37"/>
      <c r="H2019" s="43"/>
    </row>
    <row r="2020" s="2" customFormat="1" ht="16.8" customHeight="1">
      <c r="A2020" s="37"/>
      <c r="B2020" s="43"/>
      <c r="C2020" s="292" t="s">
        <v>1895</v>
      </c>
      <c r="D2020" s="292" t="s">
        <v>1896</v>
      </c>
      <c r="E2020" s="16" t="s">
        <v>1</v>
      </c>
      <c r="F2020" s="293">
        <v>256.06</v>
      </c>
      <c r="G2020" s="37"/>
      <c r="H2020" s="43"/>
    </row>
    <row r="2021" s="2" customFormat="1" ht="16.8" customHeight="1">
      <c r="A2021" s="37"/>
      <c r="B2021" s="43"/>
      <c r="C2021" s="288" t="s">
        <v>493</v>
      </c>
      <c r="D2021" s="289" t="s">
        <v>493</v>
      </c>
      <c r="E2021" s="290" t="s">
        <v>1</v>
      </c>
      <c r="F2021" s="291">
        <v>15.084</v>
      </c>
      <c r="G2021" s="37"/>
      <c r="H2021" s="43"/>
    </row>
    <row r="2022" s="2" customFormat="1" ht="16.8" customHeight="1">
      <c r="A2022" s="37"/>
      <c r="B2022" s="43"/>
      <c r="C2022" s="292" t="s">
        <v>1</v>
      </c>
      <c r="D2022" s="292" t="s">
        <v>1176</v>
      </c>
      <c r="E2022" s="16" t="s">
        <v>1</v>
      </c>
      <c r="F2022" s="293">
        <v>0</v>
      </c>
      <c r="G2022" s="37"/>
      <c r="H2022" s="43"/>
    </row>
    <row r="2023" s="2" customFormat="1">
      <c r="A2023" s="37"/>
      <c r="B2023" s="43"/>
      <c r="C2023" s="292" t="s">
        <v>1</v>
      </c>
      <c r="D2023" s="292" t="s">
        <v>1177</v>
      </c>
      <c r="E2023" s="16" t="s">
        <v>1</v>
      </c>
      <c r="F2023" s="293">
        <v>0</v>
      </c>
      <c r="G2023" s="37"/>
      <c r="H2023" s="43"/>
    </row>
    <row r="2024" s="2" customFormat="1" ht="16.8" customHeight="1">
      <c r="A2024" s="37"/>
      <c r="B2024" s="43"/>
      <c r="C2024" s="292" t="s">
        <v>493</v>
      </c>
      <c r="D2024" s="292" t="s">
        <v>1941</v>
      </c>
      <c r="E2024" s="16" t="s">
        <v>1</v>
      </c>
      <c r="F2024" s="293">
        <v>15.084</v>
      </c>
      <c r="G2024" s="37"/>
      <c r="H2024" s="43"/>
    </row>
    <row r="2025" s="2" customFormat="1" ht="16.8" customHeight="1">
      <c r="A2025" s="37"/>
      <c r="B2025" s="43"/>
      <c r="C2025" s="294" t="s">
        <v>2378</v>
      </c>
      <c r="D2025" s="37"/>
      <c r="E2025" s="37"/>
      <c r="F2025" s="37"/>
      <c r="G2025" s="37"/>
      <c r="H2025" s="43"/>
    </row>
    <row r="2026" s="2" customFormat="1" ht="16.8" customHeight="1">
      <c r="A2026" s="37"/>
      <c r="B2026" s="43"/>
      <c r="C2026" s="292" t="s">
        <v>1930</v>
      </c>
      <c r="D2026" s="292" t="s">
        <v>1931</v>
      </c>
      <c r="E2026" s="16" t="s">
        <v>352</v>
      </c>
      <c r="F2026" s="293">
        <v>63.933</v>
      </c>
      <c r="G2026" s="37"/>
      <c r="H2026" s="43"/>
    </row>
    <row r="2027" s="2" customFormat="1" ht="16.8" customHeight="1">
      <c r="A2027" s="37"/>
      <c r="B2027" s="43"/>
      <c r="C2027" s="288" t="s">
        <v>497</v>
      </c>
      <c r="D2027" s="289" t="s">
        <v>497</v>
      </c>
      <c r="E2027" s="290" t="s">
        <v>1</v>
      </c>
      <c r="F2027" s="291">
        <v>15.084</v>
      </c>
      <c r="G2027" s="37"/>
      <c r="H2027" s="43"/>
    </row>
    <row r="2028" s="2" customFormat="1" ht="16.8" customHeight="1">
      <c r="A2028" s="37"/>
      <c r="B2028" s="43"/>
      <c r="C2028" s="292" t="s">
        <v>1</v>
      </c>
      <c r="D2028" s="292" t="s">
        <v>1176</v>
      </c>
      <c r="E2028" s="16" t="s">
        <v>1</v>
      </c>
      <c r="F2028" s="293">
        <v>0</v>
      </c>
      <c r="G2028" s="37"/>
      <c r="H2028" s="43"/>
    </row>
    <row r="2029" s="2" customFormat="1">
      <c r="A2029" s="37"/>
      <c r="B2029" s="43"/>
      <c r="C2029" s="292" t="s">
        <v>1</v>
      </c>
      <c r="D2029" s="292" t="s">
        <v>1177</v>
      </c>
      <c r="E2029" s="16" t="s">
        <v>1</v>
      </c>
      <c r="F2029" s="293">
        <v>0</v>
      </c>
      <c r="G2029" s="37"/>
      <c r="H2029" s="43"/>
    </row>
    <row r="2030" s="2" customFormat="1" ht="16.8" customHeight="1">
      <c r="A2030" s="37"/>
      <c r="B2030" s="43"/>
      <c r="C2030" s="292" t="s">
        <v>497</v>
      </c>
      <c r="D2030" s="292" t="s">
        <v>1941</v>
      </c>
      <c r="E2030" s="16" t="s">
        <v>1</v>
      </c>
      <c r="F2030" s="293">
        <v>15.084</v>
      </c>
      <c r="G2030" s="37"/>
      <c r="H2030" s="43"/>
    </row>
    <row r="2031" s="2" customFormat="1" ht="16.8" customHeight="1">
      <c r="A2031" s="37"/>
      <c r="B2031" s="43"/>
      <c r="C2031" s="294" t="s">
        <v>2378</v>
      </c>
      <c r="D2031" s="37"/>
      <c r="E2031" s="37"/>
      <c r="F2031" s="37"/>
      <c r="G2031" s="37"/>
      <c r="H2031" s="43"/>
    </row>
    <row r="2032" s="2" customFormat="1" ht="16.8" customHeight="1">
      <c r="A2032" s="37"/>
      <c r="B2032" s="43"/>
      <c r="C2032" s="292" t="s">
        <v>1950</v>
      </c>
      <c r="D2032" s="292" t="s">
        <v>1951</v>
      </c>
      <c r="E2032" s="16" t="s">
        <v>352</v>
      </c>
      <c r="F2032" s="293">
        <v>63.933</v>
      </c>
      <c r="G2032" s="37"/>
      <c r="H2032" s="43"/>
    </row>
    <row r="2033" s="2" customFormat="1" ht="16.8" customHeight="1">
      <c r="A2033" s="37"/>
      <c r="B2033" s="43"/>
      <c r="C2033" s="288" t="s">
        <v>791</v>
      </c>
      <c r="D2033" s="289" t="s">
        <v>791</v>
      </c>
      <c r="E2033" s="290" t="s">
        <v>1</v>
      </c>
      <c r="F2033" s="291">
        <v>35.043999999999997</v>
      </c>
      <c r="G2033" s="37"/>
      <c r="H2033" s="43"/>
    </row>
    <row r="2034" s="2" customFormat="1" ht="16.8" customHeight="1">
      <c r="A2034" s="37"/>
      <c r="B2034" s="43"/>
      <c r="C2034" s="292" t="s">
        <v>791</v>
      </c>
      <c r="D2034" s="292" t="s">
        <v>792</v>
      </c>
      <c r="E2034" s="16" t="s">
        <v>1</v>
      </c>
      <c r="F2034" s="293">
        <v>35.043999999999997</v>
      </c>
      <c r="G2034" s="37"/>
      <c r="H2034" s="43"/>
    </row>
    <row r="2035" s="2" customFormat="1" ht="16.8" customHeight="1">
      <c r="A2035" s="37"/>
      <c r="B2035" s="43"/>
      <c r="C2035" s="288" t="s">
        <v>501</v>
      </c>
      <c r="D2035" s="289" t="s">
        <v>501</v>
      </c>
      <c r="E2035" s="290" t="s">
        <v>1</v>
      </c>
      <c r="F2035" s="291">
        <v>20.306999999999999</v>
      </c>
      <c r="G2035" s="37"/>
      <c r="H2035" s="43"/>
    </row>
    <row r="2036" s="2" customFormat="1" ht="16.8" customHeight="1">
      <c r="A2036" s="37"/>
      <c r="B2036" s="43"/>
      <c r="C2036" s="292" t="s">
        <v>1</v>
      </c>
      <c r="D2036" s="292" t="s">
        <v>810</v>
      </c>
      <c r="E2036" s="16" t="s">
        <v>1</v>
      </c>
      <c r="F2036" s="293">
        <v>0</v>
      </c>
      <c r="G2036" s="37"/>
      <c r="H2036" s="43"/>
    </row>
    <row r="2037" s="2" customFormat="1" ht="16.8" customHeight="1">
      <c r="A2037" s="37"/>
      <c r="B2037" s="43"/>
      <c r="C2037" s="292" t="s">
        <v>501</v>
      </c>
      <c r="D2037" s="292" t="s">
        <v>811</v>
      </c>
      <c r="E2037" s="16" t="s">
        <v>1</v>
      </c>
      <c r="F2037" s="293">
        <v>20.306999999999999</v>
      </c>
      <c r="G2037" s="37"/>
      <c r="H2037" s="43"/>
    </row>
    <row r="2038" s="2" customFormat="1" ht="16.8" customHeight="1">
      <c r="A2038" s="37"/>
      <c r="B2038" s="43"/>
      <c r="C2038" s="294" t="s">
        <v>2378</v>
      </c>
      <c r="D2038" s="37"/>
      <c r="E2038" s="37"/>
      <c r="F2038" s="37"/>
      <c r="G2038" s="37"/>
      <c r="H2038" s="43"/>
    </row>
    <row r="2039" s="2" customFormat="1" ht="16.8" customHeight="1">
      <c r="A2039" s="37"/>
      <c r="B2039" s="43"/>
      <c r="C2039" s="292" t="s">
        <v>794</v>
      </c>
      <c r="D2039" s="292" t="s">
        <v>795</v>
      </c>
      <c r="E2039" s="16" t="s">
        <v>352</v>
      </c>
      <c r="F2039" s="293">
        <v>47.372999999999998</v>
      </c>
      <c r="G2039" s="37"/>
      <c r="H2039" s="43"/>
    </row>
    <row r="2040" s="2" customFormat="1" ht="16.8" customHeight="1">
      <c r="A2040" s="37"/>
      <c r="B2040" s="43"/>
      <c r="C2040" s="288" t="s">
        <v>827</v>
      </c>
      <c r="D2040" s="289" t="s">
        <v>827</v>
      </c>
      <c r="E2040" s="290" t="s">
        <v>1</v>
      </c>
      <c r="F2040" s="291">
        <v>35.301000000000002</v>
      </c>
      <c r="G2040" s="37"/>
      <c r="H2040" s="43"/>
    </row>
    <row r="2041" s="2" customFormat="1" ht="16.8" customHeight="1">
      <c r="A2041" s="37"/>
      <c r="B2041" s="43"/>
      <c r="C2041" s="292" t="s">
        <v>827</v>
      </c>
      <c r="D2041" s="292" t="s">
        <v>828</v>
      </c>
      <c r="E2041" s="16" t="s">
        <v>1</v>
      </c>
      <c r="F2041" s="293">
        <v>35.301000000000002</v>
      </c>
      <c r="G2041" s="37"/>
      <c r="H2041" s="43"/>
    </row>
    <row r="2042" s="2" customFormat="1" ht="16.8" customHeight="1">
      <c r="A2042" s="37"/>
      <c r="B2042" s="43"/>
      <c r="C2042" s="288" t="s">
        <v>503</v>
      </c>
      <c r="D2042" s="289" t="s">
        <v>503</v>
      </c>
      <c r="E2042" s="290" t="s">
        <v>1</v>
      </c>
      <c r="F2042" s="291">
        <v>20.306999999999999</v>
      </c>
      <c r="G2042" s="37"/>
      <c r="H2042" s="43"/>
    </row>
    <row r="2043" s="2" customFormat="1" ht="16.8" customHeight="1">
      <c r="A2043" s="37"/>
      <c r="B2043" s="43"/>
      <c r="C2043" s="292" t="s">
        <v>1</v>
      </c>
      <c r="D2043" s="292" t="s">
        <v>810</v>
      </c>
      <c r="E2043" s="16" t="s">
        <v>1</v>
      </c>
      <c r="F2043" s="293">
        <v>0</v>
      </c>
      <c r="G2043" s="37"/>
      <c r="H2043" s="43"/>
    </row>
    <row r="2044" s="2" customFormat="1" ht="16.8" customHeight="1">
      <c r="A2044" s="37"/>
      <c r="B2044" s="43"/>
      <c r="C2044" s="292" t="s">
        <v>503</v>
      </c>
      <c r="D2044" s="292" t="s">
        <v>811</v>
      </c>
      <c r="E2044" s="16" t="s">
        <v>1</v>
      </c>
      <c r="F2044" s="293">
        <v>20.306999999999999</v>
      </c>
      <c r="G2044" s="37"/>
      <c r="H2044" s="43"/>
    </row>
    <row r="2045" s="2" customFormat="1" ht="16.8" customHeight="1">
      <c r="A2045" s="37"/>
      <c r="B2045" s="43"/>
      <c r="C2045" s="294" t="s">
        <v>2378</v>
      </c>
      <c r="D2045" s="37"/>
      <c r="E2045" s="37"/>
      <c r="F2045" s="37"/>
      <c r="G2045" s="37"/>
      <c r="H2045" s="43"/>
    </row>
    <row r="2046" s="2" customFormat="1">
      <c r="A2046" s="37"/>
      <c r="B2046" s="43"/>
      <c r="C2046" s="292" t="s">
        <v>848</v>
      </c>
      <c r="D2046" s="292" t="s">
        <v>849</v>
      </c>
      <c r="E2046" s="16" t="s">
        <v>352</v>
      </c>
      <c r="F2046" s="293">
        <v>47.372999999999998</v>
      </c>
      <c r="G2046" s="37"/>
      <c r="H2046" s="43"/>
    </row>
    <row r="2047" s="2" customFormat="1" ht="16.8" customHeight="1">
      <c r="A2047" s="37"/>
      <c r="B2047" s="43"/>
      <c r="C2047" s="288" t="s">
        <v>863</v>
      </c>
      <c r="D2047" s="289" t="s">
        <v>863</v>
      </c>
      <c r="E2047" s="290" t="s">
        <v>1</v>
      </c>
      <c r="F2047" s="291">
        <v>46.962000000000003</v>
      </c>
      <c r="G2047" s="37"/>
      <c r="H2047" s="43"/>
    </row>
    <row r="2048" s="2" customFormat="1" ht="16.8" customHeight="1">
      <c r="A2048" s="37"/>
      <c r="B2048" s="43"/>
      <c r="C2048" s="292" t="s">
        <v>863</v>
      </c>
      <c r="D2048" s="292" t="s">
        <v>864</v>
      </c>
      <c r="E2048" s="16" t="s">
        <v>1</v>
      </c>
      <c r="F2048" s="293">
        <v>46.962000000000003</v>
      </c>
      <c r="G2048" s="37"/>
      <c r="H2048" s="43"/>
    </row>
    <row r="2049" s="2" customFormat="1" ht="16.8" customHeight="1">
      <c r="A2049" s="37"/>
      <c r="B2049" s="43"/>
      <c r="C2049" s="288" t="s">
        <v>505</v>
      </c>
      <c r="D2049" s="289" t="s">
        <v>505</v>
      </c>
      <c r="E2049" s="290" t="s">
        <v>1</v>
      </c>
      <c r="F2049" s="291">
        <v>20.306999999999999</v>
      </c>
      <c r="G2049" s="37"/>
      <c r="H2049" s="43"/>
    </row>
    <row r="2050" s="2" customFormat="1" ht="16.8" customHeight="1">
      <c r="A2050" s="37"/>
      <c r="B2050" s="43"/>
      <c r="C2050" s="292" t="s">
        <v>1</v>
      </c>
      <c r="D2050" s="292" t="s">
        <v>810</v>
      </c>
      <c r="E2050" s="16" t="s">
        <v>1</v>
      </c>
      <c r="F2050" s="293">
        <v>0</v>
      </c>
      <c r="G2050" s="37"/>
      <c r="H2050" s="43"/>
    </row>
    <row r="2051" s="2" customFormat="1" ht="16.8" customHeight="1">
      <c r="A2051" s="37"/>
      <c r="B2051" s="43"/>
      <c r="C2051" s="292" t="s">
        <v>505</v>
      </c>
      <c r="D2051" s="292" t="s">
        <v>811</v>
      </c>
      <c r="E2051" s="16" t="s">
        <v>1</v>
      </c>
      <c r="F2051" s="293">
        <v>20.306999999999999</v>
      </c>
      <c r="G2051" s="37"/>
      <c r="H2051" s="43"/>
    </row>
    <row r="2052" s="2" customFormat="1" ht="16.8" customHeight="1">
      <c r="A2052" s="37"/>
      <c r="B2052" s="43"/>
      <c r="C2052" s="294" t="s">
        <v>2378</v>
      </c>
      <c r="D2052" s="37"/>
      <c r="E2052" s="37"/>
      <c r="F2052" s="37"/>
      <c r="G2052" s="37"/>
      <c r="H2052" s="43"/>
    </row>
    <row r="2053" s="2" customFormat="1" ht="16.8" customHeight="1">
      <c r="A2053" s="37"/>
      <c r="B2053" s="43"/>
      <c r="C2053" s="292" t="s">
        <v>873</v>
      </c>
      <c r="D2053" s="292" t="s">
        <v>874</v>
      </c>
      <c r="E2053" s="16" t="s">
        <v>875</v>
      </c>
      <c r="F2053" s="293">
        <v>48.32</v>
      </c>
      <c r="G2053" s="37"/>
      <c r="H2053" s="43"/>
    </row>
    <row r="2054" s="2" customFormat="1" ht="16.8" customHeight="1">
      <c r="A2054" s="37"/>
      <c r="B2054" s="43"/>
      <c r="C2054" s="288" t="s">
        <v>903</v>
      </c>
      <c r="D2054" s="289" t="s">
        <v>903</v>
      </c>
      <c r="E2054" s="290" t="s">
        <v>1</v>
      </c>
      <c r="F2054" s="291">
        <v>53.765000000000001</v>
      </c>
      <c r="G2054" s="37"/>
      <c r="H2054" s="43"/>
    </row>
    <row r="2055" s="2" customFormat="1" ht="16.8" customHeight="1">
      <c r="A2055" s="37"/>
      <c r="B2055" s="43"/>
      <c r="C2055" s="292" t="s">
        <v>903</v>
      </c>
      <c r="D2055" s="292" t="s">
        <v>904</v>
      </c>
      <c r="E2055" s="16" t="s">
        <v>1</v>
      </c>
      <c r="F2055" s="293">
        <v>53.765000000000001</v>
      </c>
      <c r="G2055" s="37"/>
      <c r="H2055" s="43"/>
    </row>
    <row r="2056" s="2" customFormat="1" ht="16.8" customHeight="1">
      <c r="A2056" s="37"/>
      <c r="B2056" s="43"/>
      <c r="C2056" s="288" t="s">
        <v>941</v>
      </c>
      <c r="D2056" s="289" t="s">
        <v>941</v>
      </c>
      <c r="E2056" s="290" t="s">
        <v>1</v>
      </c>
      <c r="F2056" s="291">
        <v>216.53999999999999</v>
      </c>
      <c r="G2056" s="37"/>
      <c r="H2056" s="43"/>
    </row>
    <row r="2057" s="2" customFormat="1" ht="16.8" customHeight="1">
      <c r="A2057" s="37"/>
      <c r="B2057" s="43"/>
      <c r="C2057" s="292" t="s">
        <v>941</v>
      </c>
      <c r="D2057" s="292" t="s">
        <v>942</v>
      </c>
      <c r="E2057" s="16" t="s">
        <v>1</v>
      </c>
      <c r="F2057" s="293">
        <v>216.53999999999999</v>
      </c>
      <c r="G2057" s="37"/>
      <c r="H2057" s="43"/>
    </row>
    <row r="2058" s="2" customFormat="1" ht="16.8" customHeight="1">
      <c r="A2058" s="37"/>
      <c r="B2058" s="43"/>
      <c r="C2058" s="288" t="s">
        <v>973</v>
      </c>
      <c r="D2058" s="289" t="s">
        <v>973</v>
      </c>
      <c r="E2058" s="290" t="s">
        <v>1</v>
      </c>
      <c r="F2058" s="291">
        <v>54.597000000000001</v>
      </c>
      <c r="G2058" s="37"/>
      <c r="H2058" s="43"/>
    </row>
    <row r="2059" s="2" customFormat="1" ht="16.8" customHeight="1">
      <c r="A2059" s="37"/>
      <c r="B2059" s="43"/>
      <c r="C2059" s="292" t="s">
        <v>973</v>
      </c>
      <c r="D2059" s="292" t="s">
        <v>974</v>
      </c>
      <c r="E2059" s="16" t="s">
        <v>1</v>
      </c>
      <c r="F2059" s="293">
        <v>54.597000000000001</v>
      </c>
      <c r="G2059" s="37"/>
      <c r="H2059" s="43"/>
    </row>
    <row r="2060" s="2" customFormat="1" ht="16.8" customHeight="1">
      <c r="A2060" s="37"/>
      <c r="B2060" s="43"/>
      <c r="C2060" s="288" t="s">
        <v>508</v>
      </c>
      <c r="D2060" s="289" t="s">
        <v>508</v>
      </c>
      <c r="E2060" s="290" t="s">
        <v>1</v>
      </c>
      <c r="F2060" s="291">
        <v>1.6519999999999999</v>
      </c>
      <c r="G2060" s="37"/>
      <c r="H2060" s="43"/>
    </row>
    <row r="2061" s="2" customFormat="1" ht="16.8" customHeight="1">
      <c r="A2061" s="37"/>
      <c r="B2061" s="43"/>
      <c r="C2061" s="292" t="s">
        <v>508</v>
      </c>
      <c r="D2061" s="292" t="s">
        <v>1033</v>
      </c>
      <c r="E2061" s="16" t="s">
        <v>1</v>
      </c>
      <c r="F2061" s="293">
        <v>1.6519999999999999</v>
      </c>
      <c r="G2061" s="37"/>
      <c r="H2061" s="43"/>
    </row>
    <row r="2062" s="2" customFormat="1" ht="16.8" customHeight="1">
      <c r="A2062" s="37"/>
      <c r="B2062" s="43"/>
      <c r="C2062" s="294" t="s">
        <v>2378</v>
      </c>
      <c r="D2062" s="37"/>
      <c r="E2062" s="37"/>
      <c r="F2062" s="37"/>
      <c r="G2062" s="37"/>
      <c r="H2062" s="43"/>
    </row>
    <row r="2063" s="2" customFormat="1" ht="16.8" customHeight="1">
      <c r="A2063" s="37"/>
      <c r="B2063" s="43"/>
      <c r="C2063" s="292" t="s">
        <v>1019</v>
      </c>
      <c r="D2063" s="292" t="s">
        <v>1020</v>
      </c>
      <c r="E2063" s="16" t="s">
        <v>398</v>
      </c>
      <c r="F2063" s="293">
        <v>83.432000000000002</v>
      </c>
      <c r="G2063" s="37"/>
      <c r="H2063" s="43"/>
    </row>
    <row r="2064" s="2" customFormat="1" ht="16.8" customHeight="1">
      <c r="A2064" s="37"/>
      <c r="B2064" s="43"/>
      <c r="C2064" s="288" t="s">
        <v>1059</v>
      </c>
      <c r="D2064" s="289" t="s">
        <v>1059</v>
      </c>
      <c r="E2064" s="290" t="s">
        <v>1</v>
      </c>
      <c r="F2064" s="291">
        <v>54.597000000000001</v>
      </c>
      <c r="G2064" s="37"/>
      <c r="H2064" s="43"/>
    </row>
    <row r="2065" s="2" customFormat="1" ht="16.8" customHeight="1">
      <c r="A2065" s="37"/>
      <c r="B2065" s="43"/>
      <c r="C2065" s="292" t="s">
        <v>1059</v>
      </c>
      <c r="D2065" s="292" t="s">
        <v>1060</v>
      </c>
      <c r="E2065" s="16" t="s">
        <v>1</v>
      </c>
      <c r="F2065" s="293">
        <v>54.597000000000001</v>
      </c>
      <c r="G2065" s="37"/>
      <c r="H2065" s="43"/>
    </row>
    <row r="2066" s="2" customFormat="1" ht="16.8" customHeight="1">
      <c r="A2066" s="37"/>
      <c r="B2066" s="43"/>
      <c r="C2066" s="288" t="s">
        <v>2410</v>
      </c>
      <c r="D2066" s="289" t="s">
        <v>2410</v>
      </c>
      <c r="E2066" s="290" t="s">
        <v>1</v>
      </c>
      <c r="F2066" s="291">
        <v>11.087999999999999</v>
      </c>
      <c r="G2066" s="37"/>
      <c r="H2066" s="43"/>
    </row>
    <row r="2067" s="2" customFormat="1" ht="16.8" customHeight="1">
      <c r="A2067" s="37"/>
      <c r="B2067" s="43"/>
      <c r="C2067" s="292" t="s">
        <v>1</v>
      </c>
      <c r="D2067" s="292" t="s">
        <v>2411</v>
      </c>
      <c r="E2067" s="16" t="s">
        <v>1</v>
      </c>
      <c r="F2067" s="293">
        <v>0</v>
      </c>
      <c r="G2067" s="37"/>
      <c r="H2067" s="43"/>
    </row>
    <row r="2068" s="2" customFormat="1" ht="16.8" customHeight="1">
      <c r="A2068" s="37"/>
      <c r="B2068" s="43"/>
      <c r="C2068" s="292" t="s">
        <v>1</v>
      </c>
      <c r="D2068" s="292" t="s">
        <v>1022</v>
      </c>
      <c r="E2068" s="16" t="s">
        <v>1</v>
      </c>
      <c r="F2068" s="293">
        <v>0</v>
      </c>
      <c r="G2068" s="37"/>
      <c r="H2068" s="43"/>
    </row>
    <row r="2069" s="2" customFormat="1" ht="16.8" customHeight="1">
      <c r="A2069" s="37"/>
      <c r="B2069" s="43"/>
      <c r="C2069" s="292" t="s">
        <v>2410</v>
      </c>
      <c r="D2069" s="292" t="s">
        <v>1024</v>
      </c>
      <c r="E2069" s="16" t="s">
        <v>1</v>
      </c>
      <c r="F2069" s="293">
        <v>11.087999999999999</v>
      </c>
      <c r="G2069" s="37"/>
      <c r="H2069" s="43"/>
    </row>
    <row r="2070" s="2" customFormat="1" ht="16.8" customHeight="1">
      <c r="A2070" s="37"/>
      <c r="B2070" s="43"/>
      <c r="C2070" s="288" t="s">
        <v>2412</v>
      </c>
      <c r="D2070" s="289" t="s">
        <v>2412</v>
      </c>
      <c r="E2070" s="290" t="s">
        <v>1</v>
      </c>
      <c r="F2070" s="291">
        <v>29.25</v>
      </c>
      <c r="G2070" s="37"/>
      <c r="H2070" s="43"/>
    </row>
    <row r="2071" s="2" customFormat="1" ht="16.8" customHeight="1">
      <c r="A2071" s="37"/>
      <c r="B2071" s="43"/>
      <c r="C2071" s="292" t="s">
        <v>1</v>
      </c>
      <c r="D2071" s="292" t="s">
        <v>788</v>
      </c>
      <c r="E2071" s="16" t="s">
        <v>1</v>
      </c>
      <c r="F2071" s="293">
        <v>0</v>
      </c>
      <c r="G2071" s="37"/>
      <c r="H2071" s="43"/>
    </row>
    <row r="2072" s="2" customFormat="1" ht="16.8" customHeight="1">
      <c r="A2072" s="37"/>
      <c r="B2072" s="43"/>
      <c r="C2072" s="292" t="s">
        <v>2412</v>
      </c>
      <c r="D2072" s="292" t="s">
        <v>2413</v>
      </c>
      <c r="E2072" s="16" t="s">
        <v>1</v>
      </c>
      <c r="F2072" s="293">
        <v>29.25</v>
      </c>
      <c r="G2072" s="37"/>
      <c r="H2072" s="43"/>
    </row>
    <row r="2073" s="2" customFormat="1" ht="16.8" customHeight="1">
      <c r="A2073" s="37"/>
      <c r="B2073" s="43"/>
      <c r="C2073" s="288" t="s">
        <v>2414</v>
      </c>
      <c r="D2073" s="289" t="s">
        <v>2414</v>
      </c>
      <c r="E2073" s="290" t="s">
        <v>1</v>
      </c>
      <c r="F2073" s="291">
        <v>29.25</v>
      </c>
      <c r="G2073" s="37"/>
      <c r="H2073" s="43"/>
    </row>
    <row r="2074" s="2" customFormat="1" ht="16.8" customHeight="1">
      <c r="A2074" s="37"/>
      <c r="B2074" s="43"/>
      <c r="C2074" s="292" t="s">
        <v>1</v>
      </c>
      <c r="D2074" s="292" t="s">
        <v>788</v>
      </c>
      <c r="E2074" s="16" t="s">
        <v>1</v>
      </c>
      <c r="F2074" s="293">
        <v>0</v>
      </c>
      <c r="G2074" s="37"/>
      <c r="H2074" s="43"/>
    </row>
    <row r="2075" s="2" customFormat="1" ht="16.8" customHeight="1">
      <c r="A2075" s="37"/>
      <c r="B2075" s="43"/>
      <c r="C2075" s="292" t="s">
        <v>2414</v>
      </c>
      <c r="D2075" s="292" t="s">
        <v>2413</v>
      </c>
      <c r="E2075" s="16" t="s">
        <v>1</v>
      </c>
      <c r="F2075" s="293">
        <v>29.25</v>
      </c>
      <c r="G2075" s="37"/>
      <c r="H2075" s="43"/>
    </row>
    <row r="2076" s="2" customFormat="1" ht="16.8" customHeight="1">
      <c r="A2076" s="37"/>
      <c r="B2076" s="43"/>
      <c r="C2076" s="288" t="s">
        <v>514</v>
      </c>
      <c r="D2076" s="289" t="s">
        <v>514</v>
      </c>
      <c r="E2076" s="290" t="s">
        <v>1</v>
      </c>
      <c r="F2076" s="291">
        <v>59.100000000000001</v>
      </c>
      <c r="G2076" s="37"/>
      <c r="H2076" s="43"/>
    </row>
    <row r="2077" s="2" customFormat="1" ht="16.8" customHeight="1">
      <c r="A2077" s="37"/>
      <c r="B2077" s="43"/>
      <c r="C2077" s="292" t="s">
        <v>1</v>
      </c>
      <c r="D2077" s="292" t="s">
        <v>788</v>
      </c>
      <c r="E2077" s="16" t="s">
        <v>1</v>
      </c>
      <c r="F2077" s="293">
        <v>0</v>
      </c>
      <c r="G2077" s="37"/>
      <c r="H2077" s="43"/>
    </row>
    <row r="2078" s="2" customFormat="1" ht="16.8" customHeight="1">
      <c r="A2078" s="37"/>
      <c r="B2078" s="43"/>
      <c r="C2078" s="292" t="s">
        <v>514</v>
      </c>
      <c r="D2078" s="292" t="s">
        <v>1099</v>
      </c>
      <c r="E2078" s="16" t="s">
        <v>1</v>
      </c>
      <c r="F2078" s="293">
        <v>59.100000000000001</v>
      </c>
      <c r="G2078" s="37"/>
      <c r="H2078" s="43"/>
    </row>
    <row r="2079" s="2" customFormat="1" ht="16.8" customHeight="1">
      <c r="A2079" s="37"/>
      <c r="B2079" s="43"/>
      <c r="C2079" s="294" t="s">
        <v>2378</v>
      </c>
      <c r="D2079" s="37"/>
      <c r="E2079" s="37"/>
      <c r="F2079" s="37"/>
      <c r="G2079" s="37"/>
      <c r="H2079" s="43"/>
    </row>
    <row r="2080" s="2" customFormat="1" ht="16.8" customHeight="1">
      <c r="A2080" s="37"/>
      <c r="B2080" s="43"/>
      <c r="C2080" s="292" t="s">
        <v>1087</v>
      </c>
      <c r="D2080" s="292" t="s">
        <v>1088</v>
      </c>
      <c r="E2080" s="16" t="s">
        <v>398</v>
      </c>
      <c r="F2080" s="293">
        <v>389.01999999999998</v>
      </c>
      <c r="G2080" s="37"/>
      <c r="H2080" s="43"/>
    </row>
    <row r="2081" s="2" customFormat="1" ht="16.8" customHeight="1">
      <c r="A2081" s="37"/>
      <c r="B2081" s="43"/>
      <c r="C2081" s="288" t="s">
        <v>517</v>
      </c>
      <c r="D2081" s="289" t="s">
        <v>517</v>
      </c>
      <c r="E2081" s="290" t="s">
        <v>1</v>
      </c>
      <c r="F2081" s="291">
        <v>0.73199999999999998</v>
      </c>
      <c r="G2081" s="37"/>
      <c r="H2081" s="43"/>
    </row>
    <row r="2082" s="2" customFormat="1" ht="16.8" customHeight="1">
      <c r="A2082" s="37"/>
      <c r="B2082" s="43"/>
      <c r="C2082" s="292" t="s">
        <v>517</v>
      </c>
      <c r="D2082" s="292" t="s">
        <v>910</v>
      </c>
      <c r="E2082" s="16" t="s">
        <v>1</v>
      </c>
      <c r="F2082" s="293">
        <v>0.73199999999999998</v>
      </c>
      <c r="G2082" s="37"/>
      <c r="H2082" s="43"/>
    </row>
    <row r="2083" s="2" customFormat="1" ht="16.8" customHeight="1">
      <c r="A2083" s="37"/>
      <c r="B2083" s="43"/>
      <c r="C2083" s="294" t="s">
        <v>2378</v>
      </c>
      <c r="D2083" s="37"/>
      <c r="E2083" s="37"/>
      <c r="F2083" s="37"/>
      <c r="G2083" s="37"/>
      <c r="H2083" s="43"/>
    </row>
    <row r="2084" s="2" customFormat="1" ht="16.8" customHeight="1">
      <c r="A2084" s="37"/>
      <c r="B2084" s="43"/>
      <c r="C2084" s="292" t="s">
        <v>1146</v>
      </c>
      <c r="D2084" s="292" t="s">
        <v>1147</v>
      </c>
      <c r="E2084" s="16" t="s">
        <v>352</v>
      </c>
      <c r="F2084" s="293">
        <v>629.11500000000001</v>
      </c>
      <c r="G2084" s="37"/>
      <c r="H2084" s="43"/>
    </row>
    <row r="2085" s="2" customFormat="1" ht="16.8" customHeight="1">
      <c r="A2085" s="37"/>
      <c r="B2085" s="43"/>
      <c r="C2085" s="288" t="s">
        <v>521</v>
      </c>
      <c r="D2085" s="289" t="s">
        <v>521</v>
      </c>
      <c r="E2085" s="290" t="s">
        <v>1</v>
      </c>
      <c r="F2085" s="291">
        <v>10.773999999999999</v>
      </c>
      <c r="G2085" s="37"/>
      <c r="H2085" s="43"/>
    </row>
    <row r="2086" s="2" customFormat="1" ht="16.8" customHeight="1">
      <c r="A2086" s="37"/>
      <c r="B2086" s="43"/>
      <c r="C2086" s="292" t="s">
        <v>1</v>
      </c>
      <c r="D2086" s="292" t="s">
        <v>1176</v>
      </c>
      <c r="E2086" s="16" t="s">
        <v>1</v>
      </c>
      <c r="F2086" s="293">
        <v>0</v>
      </c>
      <c r="G2086" s="37"/>
      <c r="H2086" s="43"/>
    </row>
    <row r="2087" s="2" customFormat="1">
      <c r="A2087" s="37"/>
      <c r="B2087" s="43"/>
      <c r="C2087" s="292" t="s">
        <v>1</v>
      </c>
      <c r="D2087" s="292" t="s">
        <v>1177</v>
      </c>
      <c r="E2087" s="16" t="s">
        <v>1</v>
      </c>
      <c r="F2087" s="293">
        <v>0</v>
      </c>
      <c r="G2087" s="37"/>
      <c r="H2087" s="43"/>
    </row>
    <row r="2088" s="2" customFormat="1" ht="16.8" customHeight="1">
      <c r="A2088" s="37"/>
      <c r="B2088" s="43"/>
      <c r="C2088" s="292" t="s">
        <v>521</v>
      </c>
      <c r="D2088" s="292" t="s">
        <v>1178</v>
      </c>
      <c r="E2088" s="16" t="s">
        <v>1</v>
      </c>
      <c r="F2088" s="293">
        <v>10.773999999999999</v>
      </c>
      <c r="G2088" s="37"/>
      <c r="H2088" s="43"/>
    </row>
    <row r="2089" s="2" customFormat="1" ht="16.8" customHeight="1">
      <c r="A2089" s="37"/>
      <c r="B2089" s="43"/>
      <c r="C2089" s="294" t="s">
        <v>2378</v>
      </c>
      <c r="D2089" s="37"/>
      <c r="E2089" s="37"/>
      <c r="F2089" s="37"/>
      <c r="G2089" s="37"/>
      <c r="H2089" s="43"/>
    </row>
    <row r="2090" s="2" customFormat="1" ht="16.8" customHeight="1">
      <c r="A2090" s="37"/>
      <c r="B2090" s="43"/>
      <c r="C2090" s="292" t="s">
        <v>1160</v>
      </c>
      <c r="D2090" s="292" t="s">
        <v>1161</v>
      </c>
      <c r="E2090" s="16" t="s">
        <v>352</v>
      </c>
      <c r="F2090" s="293">
        <v>39.353999999999999</v>
      </c>
      <c r="G2090" s="37"/>
      <c r="H2090" s="43"/>
    </row>
    <row r="2091" s="2" customFormat="1" ht="16.8" customHeight="1">
      <c r="A2091" s="37"/>
      <c r="B2091" s="43"/>
      <c r="C2091" s="288" t="s">
        <v>525</v>
      </c>
      <c r="D2091" s="289" t="s">
        <v>525</v>
      </c>
      <c r="E2091" s="290" t="s">
        <v>1</v>
      </c>
      <c r="F2091" s="291">
        <v>3.3660000000000001</v>
      </c>
      <c r="G2091" s="37"/>
      <c r="H2091" s="43"/>
    </row>
    <row r="2092" s="2" customFormat="1" ht="16.8" customHeight="1">
      <c r="A2092" s="37"/>
      <c r="B2092" s="43"/>
      <c r="C2092" s="292" t="s">
        <v>525</v>
      </c>
      <c r="D2092" s="292" t="s">
        <v>1227</v>
      </c>
      <c r="E2092" s="16" t="s">
        <v>1</v>
      </c>
      <c r="F2092" s="293">
        <v>3.3660000000000001</v>
      </c>
      <c r="G2092" s="37"/>
      <c r="H2092" s="43"/>
    </row>
    <row r="2093" s="2" customFormat="1" ht="16.8" customHeight="1">
      <c r="A2093" s="37"/>
      <c r="B2093" s="43"/>
      <c r="C2093" s="294" t="s">
        <v>2378</v>
      </c>
      <c r="D2093" s="37"/>
      <c r="E2093" s="37"/>
      <c r="F2093" s="37"/>
      <c r="G2093" s="37"/>
      <c r="H2093" s="43"/>
    </row>
    <row r="2094" s="2" customFormat="1" ht="16.8" customHeight="1">
      <c r="A2094" s="37"/>
      <c r="B2094" s="43"/>
      <c r="C2094" s="292" t="s">
        <v>1215</v>
      </c>
      <c r="D2094" s="292" t="s">
        <v>1216</v>
      </c>
      <c r="E2094" s="16" t="s">
        <v>352</v>
      </c>
      <c r="F2094" s="293">
        <v>554.68499999999995</v>
      </c>
      <c r="G2094" s="37"/>
      <c r="H2094" s="43"/>
    </row>
    <row r="2095" s="2" customFormat="1" ht="16.8" customHeight="1">
      <c r="A2095" s="37"/>
      <c r="B2095" s="43"/>
      <c r="C2095" s="288" t="s">
        <v>529</v>
      </c>
      <c r="D2095" s="289" t="s">
        <v>529</v>
      </c>
      <c r="E2095" s="290" t="s">
        <v>1</v>
      </c>
      <c r="F2095" s="291">
        <v>1.234</v>
      </c>
      <c r="G2095" s="37"/>
      <c r="H2095" s="43"/>
    </row>
    <row r="2096" s="2" customFormat="1" ht="16.8" customHeight="1">
      <c r="A2096" s="37"/>
      <c r="B2096" s="43"/>
      <c r="C2096" s="292" t="s">
        <v>529</v>
      </c>
      <c r="D2096" s="292" t="s">
        <v>786</v>
      </c>
      <c r="E2096" s="16" t="s">
        <v>1</v>
      </c>
      <c r="F2096" s="293">
        <v>1.234</v>
      </c>
      <c r="G2096" s="37"/>
      <c r="H2096" s="43"/>
    </row>
    <row r="2097" s="2" customFormat="1" ht="16.8" customHeight="1">
      <c r="A2097" s="37"/>
      <c r="B2097" s="43"/>
      <c r="C2097" s="294" t="s">
        <v>2378</v>
      </c>
      <c r="D2097" s="37"/>
      <c r="E2097" s="37"/>
      <c r="F2097" s="37"/>
      <c r="G2097" s="37"/>
      <c r="H2097" s="43"/>
    </row>
    <row r="2098" s="2" customFormat="1" ht="16.8" customHeight="1">
      <c r="A2098" s="37"/>
      <c r="B2098" s="43"/>
      <c r="C2098" s="292" t="s">
        <v>1235</v>
      </c>
      <c r="D2098" s="292" t="s">
        <v>1236</v>
      </c>
      <c r="E2098" s="16" t="s">
        <v>875</v>
      </c>
      <c r="F2098" s="293">
        <v>659.40200000000004</v>
      </c>
      <c r="G2098" s="37"/>
      <c r="H2098" s="43"/>
    </row>
    <row r="2099" s="2" customFormat="1" ht="16.8" customHeight="1">
      <c r="A2099" s="37"/>
      <c r="B2099" s="43"/>
      <c r="C2099" s="288" t="s">
        <v>2070</v>
      </c>
      <c r="D2099" s="289" t="s">
        <v>2070</v>
      </c>
      <c r="E2099" s="290" t="s">
        <v>1</v>
      </c>
      <c r="F2099" s="291">
        <v>33.350000000000001</v>
      </c>
      <c r="G2099" s="37"/>
      <c r="H2099" s="43"/>
    </row>
    <row r="2100" s="2" customFormat="1" ht="16.8" customHeight="1">
      <c r="A2100" s="37"/>
      <c r="B2100" s="43"/>
      <c r="C2100" s="292" t="s">
        <v>2070</v>
      </c>
      <c r="D2100" s="292" t="s">
        <v>2071</v>
      </c>
      <c r="E2100" s="16" t="s">
        <v>1</v>
      </c>
      <c r="F2100" s="293">
        <v>33.350000000000001</v>
      </c>
      <c r="G2100" s="37"/>
      <c r="H2100" s="43"/>
    </row>
    <row r="2101" s="2" customFormat="1" ht="16.8" customHeight="1">
      <c r="A2101" s="37"/>
      <c r="B2101" s="43"/>
      <c r="C2101" s="288" t="s">
        <v>532</v>
      </c>
      <c r="D2101" s="289" t="s">
        <v>532</v>
      </c>
      <c r="E2101" s="290" t="s">
        <v>1</v>
      </c>
      <c r="F2101" s="291">
        <v>0.73199999999999998</v>
      </c>
      <c r="G2101" s="37"/>
      <c r="H2101" s="43"/>
    </row>
    <row r="2102" s="2" customFormat="1" ht="16.8" customHeight="1">
      <c r="A2102" s="37"/>
      <c r="B2102" s="43"/>
      <c r="C2102" s="292" t="s">
        <v>532</v>
      </c>
      <c r="D2102" s="292" t="s">
        <v>910</v>
      </c>
      <c r="E2102" s="16" t="s">
        <v>1</v>
      </c>
      <c r="F2102" s="293">
        <v>0.73199999999999998</v>
      </c>
      <c r="G2102" s="37"/>
      <c r="H2102" s="43"/>
    </row>
    <row r="2103" s="2" customFormat="1" ht="16.8" customHeight="1">
      <c r="A2103" s="37"/>
      <c r="B2103" s="43"/>
      <c r="C2103" s="294" t="s">
        <v>2378</v>
      </c>
      <c r="D2103" s="37"/>
      <c r="E2103" s="37"/>
      <c r="F2103" s="37"/>
      <c r="G2103" s="37"/>
      <c r="H2103" s="43"/>
    </row>
    <row r="2104" s="2" customFormat="1">
      <c r="A2104" s="37"/>
      <c r="B2104" s="43"/>
      <c r="C2104" s="292" t="s">
        <v>2280</v>
      </c>
      <c r="D2104" s="292" t="s">
        <v>2281</v>
      </c>
      <c r="E2104" s="16" t="s">
        <v>352</v>
      </c>
      <c r="F2104" s="293">
        <v>659.40200000000004</v>
      </c>
      <c r="G2104" s="37"/>
      <c r="H2104" s="43"/>
    </row>
    <row r="2105" s="2" customFormat="1" ht="16.8" customHeight="1">
      <c r="A2105" s="37"/>
      <c r="B2105" s="43"/>
      <c r="C2105" s="288" t="s">
        <v>535</v>
      </c>
      <c r="D2105" s="289" t="s">
        <v>535</v>
      </c>
      <c r="E2105" s="290" t="s">
        <v>1</v>
      </c>
      <c r="F2105" s="291">
        <v>1.53</v>
      </c>
      <c r="G2105" s="37"/>
      <c r="H2105" s="43"/>
    </row>
    <row r="2106" s="2" customFormat="1" ht="16.8" customHeight="1">
      <c r="A2106" s="37"/>
      <c r="B2106" s="43"/>
      <c r="C2106" s="292" t="s">
        <v>535</v>
      </c>
      <c r="D2106" s="292" t="s">
        <v>1942</v>
      </c>
      <c r="E2106" s="16" t="s">
        <v>1</v>
      </c>
      <c r="F2106" s="293">
        <v>1.53</v>
      </c>
      <c r="G2106" s="37"/>
      <c r="H2106" s="43"/>
    </row>
    <row r="2107" s="2" customFormat="1" ht="16.8" customHeight="1">
      <c r="A2107" s="37"/>
      <c r="B2107" s="43"/>
      <c r="C2107" s="294" t="s">
        <v>2378</v>
      </c>
      <c r="D2107" s="37"/>
      <c r="E2107" s="37"/>
      <c r="F2107" s="37"/>
      <c r="G2107" s="37"/>
      <c r="H2107" s="43"/>
    </row>
    <row r="2108" s="2" customFormat="1" ht="16.8" customHeight="1">
      <c r="A2108" s="37"/>
      <c r="B2108" s="43"/>
      <c r="C2108" s="292" t="s">
        <v>1930</v>
      </c>
      <c r="D2108" s="292" t="s">
        <v>1931</v>
      </c>
      <c r="E2108" s="16" t="s">
        <v>352</v>
      </c>
      <c r="F2108" s="293">
        <v>63.933</v>
      </c>
      <c r="G2108" s="37"/>
      <c r="H2108" s="43"/>
    </row>
    <row r="2109" s="2" customFormat="1" ht="16.8" customHeight="1">
      <c r="A2109" s="37"/>
      <c r="B2109" s="43"/>
      <c r="C2109" s="288" t="s">
        <v>538</v>
      </c>
      <c r="D2109" s="289" t="s">
        <v>538</v>
      </c>
      <c r="E2109" s="290" t="s">
        <v>1</v>
      </c>
      <c r="F2109" s="291">
        <v>1.53</v>
      </c>
      <c r="G2109" s="37"/>
      <c r="H2109" s="43"/>
    </row>
    <row r="2110" s="2" customFormat="1" ht="16.8" customHeight="1">
      <c r="A2110" s="37"/>
      <c r="B2110" s="43"/>
      <c r="C2110" s="292" t="s">
        <v>538</v>
      </c>
      <c r="D2110" s="292" t="s">
        <v>1942</v>
      </c>
      <c r="E2110" s="16" t="s">
        <v>1</v>
      </c>
      <c r="F2110" s="293">
        <v>1.53</v>
      </c>
      <c r="G2110" s="37"/>
      <c r="H2110" s="43"/>
    </row>
    <row r="2111" s="2" customFormat="1" ht="16.8" customHeight="1">
      <c r="A2111" s="37"/>
      <c r="B2111" s="43"/>
      <c r="C2111" s="294" t="s">
        <v>2378</v>
      </c>
      <c r="D2111" s="37"/>
      <c r="E2111" s="37"/>
      <c r="F2111" s="37"/>
      <c r="G2111" s="37"/>
      <c r="H2111" s="43"/>
    </row>
    <row r="2112" s="2" customFormat="1" ht="16.8" customHeight="1">
      <c r="A2112" s="37"/>
      <c r="B2112" s="43"/>
      <c r="C2112" s="292" t="s">
        <v>1950</v>
      </c>
      <c r="D2112" s="292" t="s">
        <v>1951</v>
      </c>
      <c r="E2112" s="16" t="s">
        <v>352</v>
      </c>
      <c r="F2112" s="293">
        <v>63.933</v>
      </c>
      <c r="G2112" s="37"/>
      <c r="H2112" s="43"/>
    </row>
    <row r="2113" s="2" customFormat="1" ht="16.8" customHeight="1">
      <c r="A2113" s="37"/>
      <c r="B2113" s="43"/>
      <c r="C2113" s="288" t="s">
        <v>812</v>
      </c>
      <c r="D2113" s="289" t="s">
        <v>812</v>
      </c>
      <c r="E2113" s="290" t="s">
        <v>1</v>
      </c>
      <c r="F2113" s="291">
        <v>47.372999999999998</v>
      </c>
      <c r="G2113" s="37"/>
      <c r="H2113" s="43"/>
    </row>
    <row r="2114" s="2" customFormat="1" ht="16.8" customHeight="1">
      <c r="A2114" s="37"/>
      <c r="B2114" s="43"/>
      <c r="C2114" s="292" t="s">
        <v>812</v>
      </c>
      <c r="D2114" s="292" t="s">
        <v>813</v>
      </c>
      <c r="E2114" s="16" t="s">
        <v>1</v>
      </c>
      <c r="F2114" s="293">
        <v>47.372999999999998</v>
      </c>
      <c r="G2114" s="37"/>
      <c r="H2114" s="43"/>
    </row>
    <row r="2115" s="2" customFormat="1" ht="16.8" customHeight="1">
      <c r="A2115" s="37"/>
      <c r="B2115" s="43"/>
      <c r="C2115" s="288" t="s">
        <v>829</v>
      </c>
      <c r="D2115" s="289" t="s">
        <v>829</v>
      </c>
      <c r="E2115" s="290" t="s">
        <v>1</v>
      </c>
      <c r="F2115" s="291">
        <v>38.831000000000003</v>
      </c>
      <c r="G2115" s="37"/>
      <c r="H2115" s="43"/>
    </row>
    <row r="2116" s="2" customFormat="1" ht="16.8" customHeight="1">
      <c r="A2116" s="37"/>
      <c r="B2116" s="43"/>
      <c r="C2116" s="292" t="s">
        <v>829</v>
      </c>
      <c r="D2116" s="292" t="s">
        <v>830</v>
      </c>
      <c r="E2116" s="16" t="s">
        <v>1</v>
      </c>
      <c r="F2116" s="293">
        <v>38.831000000000003</v>
      </c>
      <c r="G2116" s="37"/>
      <c r="H2116" s="43"/>
    </row>
    <row r="2117" s="2" customFormat="1" ht="16.8" customHeight="1">
      <c r="A2117" s="37"/>
      <c r="B2117" s="43"/>
      <c r="C2117" s="288" t="s">
        <v>852</v>
      </c>
      <c r="D2117" s="289" t="s">
        <v>852</v>
      </c>
      <c r="E2117" s="290" t="s">
        <v>1</v>
      </c>
      <c r="F2117" s="291">
        <v>47.372999999999998</v>
      </c>
      <c r="G2117" s="37"/>
      <c r="H2117" s="43"/>
    </row>
    <row r="2118" s="2" customFormat="1" ht="16.8" customHeight="1">
      <c r="A2118" s="37"/>
      <c r="B2118" s="43"/>
      <c r="C2118" s="292" t="s">
        <v>852</v>
      </c>
      <c r="D2118" s="292" t="s">
        <v>853</v>
      </c>
      <c r="E2118" s="16" t="s">
        <v>1</v>
      </c>
      <c r="F2118" s="293">
        <v>47.372999999999998</v>
      </c>
      <c r="G2118" s="37"/>
      <c r="H2118" s="43"/>
    </row>
    <row r="2119" s="2" customFormat="1" ht="16.8" customHeight="1">
      <c r="A2119" s="37"/>
      <c r="B2119" s="43"/>
      <c r="C2119" s="288" t="s">
        <v>878</v>
      </c>
      <c r="D2119" s="289" t="s">
        <v>878</v>
      </c>
      <c r="E2119" s="290" t="s">
        <v>1</v>
      </c>
      <c r="F2119" s="291">
        <v>47.372999999999998</v>
      </c>
      <c r="G2119" s="37"/>
      <c r="H2119" s="43"/>
    </row>
    <row r="2120" s="2" customFormat="1" ht="16.8" customHeight="1">
      <c r="A2120" s="37"/>
      <c r="B2120" s="43"/>
      <c r="C2120" s="292" t="s">
        <v>878</v>
      </c>
      <c r="D2120" s="292" t="s">
        <v>879</v>
      </c>
      <c r="E2120" s="16" t="s">
        <v>1</v>
      </c>
      <c r="F2120" s="293">
        <v>47.372999999999998</v>
      </c>
      <c r="G2120" s="37"/>
      <c r="H2120" s="43"/>
    </row>
    <row r="2121" s="2" customFormat="1" ht="16.8" customHeight="1">
      <c r="A2121" s="37"/>
      <c r="B2121" s="43"/>
      <c r="C2121" s="288" t="s">
        <v>540</v>
      </c>
      <c r="D2121" s="289" t="s">
        <v>540</v>
      </c>
      <c r="E2121" s="290" t="s">
        <v>1</v>
      </c>
      <c r="F2121" s="291">
        <v>538.18100000000004</v>
      </c>
      <c r="G2121" s="37"/>
      <c r="H2121" s="43"/>
    </row>
    <row r="2122" s="2" customFormat="1" ht="16.8" customHeight="1">
      <c r="A2122" s="37"/>
      <c r="B2122" s="43"/>
      <c r="C2122" s="292" t="s">
        <v>1</v>
      </c>
      <c r="D2122" s="292" t="s">
        <v>787</v>
      </c>
      <c r="E2122" s="16" t="s">
        <v>1</v>
      </c>
      <c r="F2122" s="293">
        <v>0</v>
      </c>
      <c r="G2122" s="37"/>
      <c r="H2122" s="43"/>
    </row>
    <row r="2123" s="2" customFormat="1" ht="16.8" customHeight="1">
      <c r="A2123" s="37"/>
      <c r="B2123" s="43"/>
      <c r="C2123" s="292" t="s">
        <v>540</v>
      </c>
      <c r="D2123" s="292" t="s">
        <v>905</v>
      </c>
      <c r="E2123" s="16" t="s">
        <v>1</v>
      </c>
      <c r="F2123" s="293">
        <v>538.18100000000004</v>
      </c>
      <c r="G2123" s="37"/>
      <c r="H2123" s="43"/>
    </row>
    <row r="2124" s="2" customFormat="1" ht="16.8" customHeight="1">
      <c r="A2124" s="37"/>
      <c r="B2124" s="43"/>
      <c r="C2124" s="294" t="s">
        <v>2378</v>
      </c>
      <c r="D2124" s="37"/>
      <c r="E2124" s="37"/>
      <c r="F2124" s="37"/>
      <c r="G2124" s="37"/>
      <c r="H2124" s="43"/>
    </row>
    <row r="2125" s="2" customFormat="1" ht="16.8" customHeight="1">
      <c r="A2125" s="37"/>
      <c r="B2125" s="43"/>
      <c r="C2125" s="292" t="s">
        <v>890</v>
      </c>
      <c r="D2125" s="292" t="s">
        <v>891</v>
      </c>
      <c r="E2125" s="16" t="s">
        <v>352</v>
      </c>
      <c r="F2125" s="293">
        <v>519.55999999999995</v>
      </c>
      <c r="G2125" s="37"/>
      <c r="H2125" s="43"/>
    </row>
    <row r="2126" s="2" customFormat="1" ht="16.8" customHeight="1">
      <c r="A2126" s="37"/>
      <c r="B2126" s="43"/>
      <c r="C2126" s="288" t="s">
        <v>544</v>
      </c>
      <c r="D2126" s="289" t="s">
        <v>544</v>
      </c>
      <c r="E2126" s="290" t="s">
        <v>1</v>
      </c>
      <c r="F2126" s="291">
        <v>538.18100000000004</v>
      </c>
      <c r="G2126" s="37"/>
      <c r="H2126" s="43"/>
    </row>
    <row r="2127" s="2" customFormat="1" ht="16.8" customHeight="1">
      <c r="A2127" s="37"/>
      <c r="B2127" s="43"/>
      <c r="C2127" s="292" t="s">
        <v>1</v>
      </c>
      <c r="D2127" s="292" t="s">
        <v>787</v>
      </c>
      <c r="E2127" s="16" t="s">
        <v>1</v>
      </c>
      <c r="F2127" s="293">
        <v>0</v>
      </c>
      <c r="G2127" s="37"/>
      <c r="H2127" s="43"/>
    </row>
    <row r="2128" s="2" customFormat="1" ht="16.8" customHeight="1">
      <c r="A2128" s="37"/>
      <c r="B2128" s="43"/>
      <c r="C2128" s="292" t="s">
        <v>544</v>
      </c>
      <c r="D2128" s="292" t="s">
        <v>905</v>
      </c>
      <c r="E2128" s="16" t="s">
        <v>1</v>
      </c>
      <c r="F2128" s="293">
        <v>538.18100000000004</v>
      </c>
      <c r="G2128" s="37"/>
      <c r="H2128" s="43"/>
    </row>
    <row r="2129" s="2" customFormat="1" ht="16.8" customHeight="1">
      <c r="A2129" s="37"/>
      <c r="B2129" s="43"/>
      <c r="C2129" s="294" t="s">
        <v>2378</v>
      </c>
      <c r="D2129" s="37"/>
      <c r="E2129" s="37"/>
      <c r="F2129" s="37"/>
      <c r="G2129" s="37"/>
      <c r="H2129" s="43"/>
    </row>
    <row r="2130" s="2" customFormat="1" ht="16.8" customHeight="1">
      <c r="A2130" s="37"/>
      <c r="B2130" s="43"/>
      <c r="C2130" s="292" t="s">
        <v>968</v>
      </c>
      <c r="D2130" s="292" t="s">
        <v>969</v>
      </c>
      <c r="E2130" s="16" t="s">
        <v>352</v>
      </c>
      <c r="F2130" s="293">
        <v>518.82799999999997</v>
      </c>
      <c r="G2130" s="37"/>
      <c r="H2130" s="43"/>
    </row>
    <row r="2131" s="2" customFormat="1" ht="16.8" customHeight="1">
      <c r="A2131" s="37"/>
      <c r="B2131" s="43"/>
      <c r="C2131" s="288" t="s">
        <v>1034</v>
      </c>
      <c r="D2131" s="289" t="s">
        <v>1034</v>
      </c>
      <c r="E2131" s="290" t="s">
        <v>1</v>
      </c>
      <c r="F2131" s="291">
        <v>68.870000000000005</v>
      </c>
      <c r="G2131" s="37"/>
      <c r="H2131" s="43"/>
    </row>
    <row r="2132" s="2" customFormat="1" ht="16.8" customHeight="1">
      <c r="A2132" s="37"/>
      <c r="B2132" s="43"/>
      <c r="C2132" s="292" t="s">
        <v>1034</v>
      </c>
      <c r="D2132" s="292" t="s">
        <v>1035</v>
      </c>
      <c r="E2132" s="16" t="s">
        <v>1</v>
      </c>
      <c r="F2132" s="293">
        <v>68.870000000000005</v>
      </c>
      <c r="G2132" s="37"/>
      <c r="H2132" s="43"/>
    </row>
    <row r="2133" s="2" customFormat="1" ht="16.8" customHeight="1">
      <c r="A2133" s="37"/>
      <c r="B2133" s="43"/>
      <c r="C2133" s="288" t="s">
        <v>548</v>
      </c>
      <c r="D2133" s="289" t="s">
        <v>548</v>
      </c>
      <c r="E2133" s="290" t="s">
        <v>1</v>
      </c>
      <c r="F2133" s="291">
        <v>538.18100000000004</v>
      </c>
      <c r="G2133" s="37"/>
      <c r="H2133" s="43"/>
    </row>
    <row r="2134" s="2" customFormat="1" ht="16.8" customHeight="1">
      <c r="A2134" s="37"/>
      <c r="B2134" s="43"/>
      <c r="C2134" s="292" t="s">
        <v>1</v>
      </c>
      <c r="D2134" s="292" t="s">
        <v>787</v>
      </c>
      <c r="E2134" s="16" t="s">
        <v>1</v>
      </c>
      <c r="F2134" s="293">
        <v>0</v>
      </c>
      <c r="G2134" s="37"/>
      <c r="H2134" s="43"/>
    </row>
    <row r="2135" s="2" customFormat="1" ht="16.8" customHeight="1">
      <c r="A2135" s="37"/>
      <c r="B2135" s="43"/>
      <c r="C2135" s="292" t="s">
        <v>548</v>
      </c>
      <c r="D2135" s="292" t="s">
        <v>905</v>
      </c>
      <c r="E2135" s="16" t="s">
        <v>1</v>
      </c>
      <c r="F2135" s="293">
        <v>538.18100000000004</v>
      </c>
      <c r="G2135" s="37"/>
      <c r="H2135" s="43"/>
    </row>
    <row r="2136" s="2" customFormat="1" ht="16.8" customHeight="1">
      <c r="A2136" s="37"/>
      <c r="B2136" s="43"/>
      <c r="C2136" s="294" t="s">
        <v>2378</v>
      </c>
      <c r="D2136" s="37"/>
      <c r="E2136" s="37"/>
      <c r="F2136" s="37"/>
      <c r="G2136" s="37"/>
      <c r="H2136" s="43"/>
    </row>
    <row r="2137" s="2" customFormat="1" ht="16.8" customHeight="1">
      <c r="A2137" s="37"/>
      <c r="B2137" s="43"/>
      <c r="C2137" s="292" t="s">
        <v>1055</v>
      </c>
      <c r="D2137" s="292" t="s">
        <v>1056</v>
      </c>
      <c r="E2137" s="16" t="s">
        <v>352</v>
      </c>
      <c r="F2137" s="293">
        <v>521.601</v>
      </c>
      <c r="G2137" s="37"/>
      <c r="H2137" s="43"/>
    </row>
    <row r="2138" s="2" customFormat="1" ht="16.8" customHeight="1">
      <c r="A2138" s="37"/>
      <c r="B2138" s="43"/>
      <c r="C2138" s="288" t="s">
        <v>2415</v>
      </c>
      <c r="D2138" s="289" t="s">
        <v>2415</v>
      </c>
      <c r="E2138" s="290" t="s">
        <v>1</v>
      </c>
      <c r="F2138" s="291">
        <v>3.0739999999999998</v>
      </c>
      <c r="G2138" s="37"/>
      <c r="H2138" s="43"/>
    </row>
    <row r="2139" s="2" customFormat="1" ht="16.8" customHeight="1">
      <c r="A2139" s="37"/>
      <c r="B2139" s="43"/>
      <c r="C2139" s="292" t="s">
        <v>2415</v>
      </c>
      <c r="D2139" s="292" t="s">
        <v>1025</v>
      </c>
      <c r="E2139" s="16" t="s">
        <v>1</v>
      </c>
      <c r="F2139" s="293">
        <v>3.0739999999999998</v>
      </c>
      <c r="G2139" s="37"/>
      <c r="H2139" s="43"/>
    </row>
    <row r="2140" s="2" customFormat="1" ht="16.8" customHeight="1">
      <c r="A2140" s="37"/>
      <c r="B2140" s="43"/>
      <c r="C2140" s="288" t="s">
        <v>2416</v>
      </c>
      <c r="D2140" s="289" t="s">
        <v>2416</v>
      </c>
      <c r="E2140" s="290" t="s">
        <v>1</v>
      </c>
      <c r="F2140" s="291">
        <v>0.35999999999999999</v>
      </c>
      <c r="G2140" s="37"/>
      <c r="H2140" s="43"/>
    </row>
    <row r="2141" s="2" customFormat="1" ht="16.8" customHeight="1">
      <c r="A2141" s="37"/>
      <c r="B2141" s="43"/>
      <c r="C2141" s="292" t="s">
        <v>2416</v>
      </c>
      <c r="D2141" s="292" t="s">
        <v>790</v>
      </c>
      <c r="E2141" s="16" t="s">
        <v>1</v>
      </c>
      <c r="F2141" s="293">
        <v>0.35999999999999999</v>
      </c>
      <c r="G2141" s="37"/>
      <c r="H2141" s="43"/>
    </row>
    <row r="2142" s="2" customFormat="1" ht="16.8" customHeight="1">
      <c r="A2142" s="37"/>
      <c r="B2142" s="43"/>
      <c r="C2142" s="288" t="s">
        <v>2417</v>
      </c>
      <c r="D2142" s="289" t="s">
        <v>2417</v>
      </c>
      <c r="E2142" s="290" t="s">
        <v>1</v>
      </c>
      <c r="F2142" s="291">
        <v>0.35999999999999999</v>
      </c>
      <c r="G2142" s="37"/>
      <c r="H2142" s="43"/>
    </row>
    <row r="2143" s="2" customFormat="1" ht="16.8" customHeight="1">
      <c r="A2143" s="37"/>
      <c r="B2143" s="43"/>
      <c r="C2143" s="292" t="s">
        <v>2417</v>
      </c>
      <c r="D2143" s="292" t="s">
        <v>790</v>
      </c>
      <c r="E2143" s="16" t="s">
        <v>1</v>
      </c>
      <c r="F2143" s="293">
        <v>0.35999999999999999</v>
      </c>
      <c r="G2143" s="37"/>
      <c r="H2143" s="43"/>
    </row>
    <row r="2144" s="2" customFormat="1" ht="16.8" customHeight="1">
      <c r="A2144" s="37"/>
      <c r="B2144" s="43"/>
      <c r="C2144" s="288" t="s">
        <v>551</v>
      </c>
      <c r="D2144" s="289" t="s">
        <v>551</v>
      </c>
      <c r="E2144" s="290" t="s">
        <v>1</v>
      </c>
      <c r="F2144" s="291">
        <v>6.5599999999999996</v>
      </c>
      <c r="G2144" s="37"/>
      <c r="H2144" s="43"/>
    </row>
    <row r="2145" s="2" customFormat="1" ht="16.8" customHeight="1">
      <c r="A2145" s="37"/>
      <c r="B2145" s="43"/>
      <c r="C2145" s="292" t="s">
        <v>1</v>
      </c>
      <c r="D2145" s="292" t="s">
        <v>778</v>
      </c>
      <c r="E2145" s="16" t="s">
        <v>1</v>
      </c>
      <c r="F2145" s="293">
        <v>0</v>
      </c>
      <c r="G2145" s="37"/>
      <c r="H2145" s="43"/>
    </row>
    <row r="2146" s="2" customFormat="1" ht="16.8" customHeight="1">
      <c r="A2146" s="37"/>
      <c r="B2146" s="43"/>
      <c r="C2146" s="292" t="s">
        <v>551</v>
      </c>
      <c r="D2146" s="292" t="s">
        <v>1100</v>
      </c>
      <c r="E2146" s="16" t="s">
        <v>1</v>
      </c>
      <c r="F2146" s="293">
        <v>6.5599999999999996</v>
      </c>
      <c r="G2146" s="37"/>
      <c r="H2146" s="43"/>
    </row>
    <row r="2147" s="2" customFormat="1" ht="16.8" customHeight="1">
      <c r="A2147" s="37"/>
      <c r="B2147" s="43"/>
      <c r="C2147" s="294" t="s">
        <v>2378</v>
      </c>
      <c r="D2147" s="37"/>
      <c r="E2147" s="37"/>
      <c r="F2147" s="37"/>
      <c r="G2147" s="37"/>
      <c r="H2147" s="43"/>
    </row>
    <row r="2148" s="2" customFormat="1" ht="16.8" customHeight="1">
      <c r="A2148" s="37"/>
      <c r="B2148" s="43"/>
      <c r="C2148" s="292" t="s">
        <v>1087</v>
      </c>
      <c r="D2148" s="292" t="s">
        <v>1088</v>
      </c>
      <c r="E2148" s="16" t="s">
        <v>398</v>
      </c>
      <c r="F2148" s="293">
        <v>389.01999999999998</v>
      </c>
      <c r="G2148" s="37"/>
      <c r="H2148" s="43"/>
    </row>
    <row r="2149" s="2" customFormat="1" ht="16.8" customHeight="1">
      <c r="A2149" s="37"/>
      <c r="B2149" s="43"/>
      <c r="C2149" s="288" t="s">
        <v>555</v>
      </c>
      <c r="D2149" s="289" t="s">
        <v>555</v>
      </c>
      <c r="E2149" s="290" t="s">
        <v>1</v>
      </c>
      <c r="F2149" s="291">
        <v>6.944</v>
      </c>
      <c r="G2149" s="37"/>
      <c r="H2149" s="43"/>
    </row>
    <row r="2150" s="2" customFormat="1" ht="16.8" customHeight="1">
      <c r="A2150" s="37"/>
      <c r="B2150" s="43"/>
      <c r="C2150" s="292" t="s">
        <v>1</v>
      </c>
      <c r="D2150" s="292" t="s">
        <v>899</v>
      </c>
      <c r="E2150" s="16" t="s">
        <v>1</v>
      </c>
      <c r="F2150" s="293">
        <v>0</v>
      </c>
      <c r="G2150" s="37"/>
      <c r="H2150" s="43"/>
    </row>
    <row r="2151" s="2" customFormat="1" ht="16.8" customHeight="1">
      <c r="A2151" s="37"/>
      <c r="B2151" s="43"/>
      <c r="C2151" s="292" t="s">
        <v>555</v>
      </c>
      <c r="D2151" s="292" t="s">
        <v>900</v>
      </c>
      <c r="E2151" s="16" t="s">
        <v>1</v>
      </c>
      <c r="F2151" s="293">
        <v>6.944</v>
      </c>
      <c r="G2151" s="37"/>
      <c r="H2151" s="43"/>
    </row>
    <row r="2152" s="2" customFormat="1" ht="16.8" customHeight="1">
      <c r="A2152" s="37"/>
      <c r="B2152" s="43"/>
      <c r="C2152" s="294" t="s">
        <v>2378</v>
      </c>
      <c r="D2152" s="37"/>
      <c r="E2152" s="37"/>
      <c r="F2152" s="37"/>
      <c r="G2152" s="37"/>
      <c r="H2152" s="43"/>
    </row>
    <row r="2153" s="2" customFormat="1" ht="16.8" customHeight="1">
      <c r="A2153" s="37"/>
      <c r="B2153" s="43"/>
      <c r="C2153" s="292" t="s">
        <v>1146</v>
      </c>
      <c r="D2153" s="292" t="s">
        <v>1147</v>
      </c>
      <c r="E2153" s="16" t="s">
        <v>352</v>
      </c>
      <c r="F2153" s="293">
        <v>629.11500000000001</v>
      </c>
      <c r="G2153" s="37"/>
      <c r="H2153" s="43"/>
    </row>
    <row r="2154" s="2" customFormat="1" ht="16.8" customHeight="1">
      <c r="A2154" s="37"/>
      <c r="B2154" s="43"/>
      <c r="C2154" s="288" t="s">
        <v>558</v>
      </c>
      <c r="D2154" s="289" t="s">
        <v>558</v>
      </c>
      <c r="E2154" s="290" t="s">
        <v>1</v>
      </c>
      <c r="F2154" s="291">
        <v>1.26</v>
      </c>
      <c r="G2154" s="37"/>
      <c r="H2154" s="43"/>
    </row>
    <row r="2155" s="2" customFormat="1" ht="16.8" customHeight="1">
      <c r="A2155" s="37"/>
      <c r="B2155" s="43"/>
      <c r="C2155" s="292" t="s">
        <v>558</v>
      </c>
      <c r="D2155" s="292" t="s">
        <v>1179</v>
      </c>
      <c r="E2155" s="16" t="s">
        <v>1</v>
      </c>
      <c r="F2155" s="293">
        <v>1.26</v>
      </c>
      <c r="G2155" s="37"/>
      <c r="H2155" s="43"/>
    </row>
    <row r="2156" s="2" customFormat="1" ht="16.8" customHeight="1">
      <c r="A2156" s="37"/>
      <c r="B2156" s="43"/>
      <c r="C2156" s="294" t="s">
        <v>2378</v>
      </c>
      <c r="D2156" s="37"/>
      <c r="E2156" s="37"/>
      <c r="F2156" s="37"/>
      <c r="G2156" s="37"/>
      <c r="H2156" s="43"/>
    </row>
    <row r="2157" s="2" customFormat="1" ht="16.8" customHeight="1">
      <c r="A2157" s="37"/>
      <c r="B2157" s="43"/>
      <c r="C2157" s="292" t="s">
        <v>1160</v>
      </c>
      <c r="D2157" s="292" t="s">
        <v>1161</v>
      </c>
      <c r="E2157" s="16" t="s">
        <v>352</v>
      </c>
      <c r="F2157" s="293">
        <v>39.353999999999999</v>
      </c>
      <c r="G2157" s="37"/>
      <c r="H2157" s="43"/>
    </row>
    <row r="2158" s="2" customFormat="1" ht="16.8" customHeight="1">
      <c r="A2158" s="37"/>
      <c r="B2158" s="43"/>
      <c r="C2158" s="288" t="s">
        <v>561</v>
      </c>
      <c r="D2158" s="289" t="s">
        <v>561</v>
      </c>
      <c r="E2158" s="290" t="s">
        <v>1</v>
      </c>
      <c r="F2158" s="291">
        <v>1.6519999999999999</v>
      </c>
      <c r="G2158" s="37"/>
      <c r="H2158" s="43"/>
    </row>
    <row r="2159" s="2" customFormat="1" ht="16.8" customHeight="1">
      <c r="A2159" s="37"/>
      <c r="B2159" s="43"/>
      <c r="C2159" s="292" t="s">
        <v>561</v>
      </c>
      <c r="D2159" s="292" t="s">
        <v>1033</v>
      </c>
      <c r="E2159" s="16" t="s">
        <v>1</v>
      </c>
      <c r="F2159" s="293">
        <v>1.6519999999999999</v>
      </c>
      <c r="G2159" s="37"/>
      <c r="H2159" s="43"/>
    </row>
    <row r="2160" s="2" customFormat="1" ht="16.8" customHeight="1">
      <c r="A2160" s="37"/>
      <c r="B2160" s="43"/>
      <c r="C2160" s="294" t="s">
        <v>2378</v>
      </c>
      <c r="D2160" s="37"/>
      <c r="E2160" s="37"/>
      <c r="F2160" s="37"/>
      <c r="G2160" s="37"/>
      <c r="H2160" s="43"/>
    </row>
    <row r="2161" s="2" customFormat="1" ht="16.8" customHeight="1">
      <c r="A2161" s="37"/>
      <c r="B2161" s="43"/>
      <c r="C2161" s="292" t="s">
        <v>1215</v>
      </c>
      <c r="D2161" s="292" t="s">
        <v>1216</v>
      </c>
      <c r="E2161" s="16" t="s">
        <v>352</v>
      </c>
      <c r="F2161" s="293">
        <v>554.68499999999995</v>
      </c>
      <c r="G2161" s="37"/>
      <c r="H2161" s="43"/>
    </row>
    <row r="2162" s="2" customFormat="1" ht="16.8" customHeight="1">
      <c r="A2162" s="37"/>
      <c r="B2162" s="43"/>
      <c r="C2162" s="288" t="s">
        <v>564</v>
      </c>
      <c r="D2162" s="289" t="s">
        <v>564</v>
      </c>
      <c r="E2162" s="290" t="s">
        <v>1</v>
      </c>
      <c r="F2162" s="291">
        <v>0.73199999999999998</v>
      </c>
      <c r="G2162" s="37"/>
      <c r="H2162" s="43"/>
    </row>
    <row r="2163" s="2" customFormat="1" ht="16.8" customHeight="1">
      <c r="A2163" s="37"/>
      <c r="B2163" s="43"/>
      <c r="C2163" s="292" t="s">
        <v>564</v>
      </c>
      <c r="D2163" s="292" t="s">
        <v>910</v>
      </c>
      <c r="E2163" s="16" t="s">
        <v>1</v>
      </c>
      <c r="F2163" s="293">
        <v>0.73199999999999998</v>
      </c>
      <c r="G2163" s="37"/>
      <c r="H2163" s="43"/>
    </row>
    <row r="2164" s="2" customFormat="1" ht="16.8" customHeight="1">
      <c r="A2164" s="37"/>
      <c r="B2164" s="43"/>
      <c r="C2164" s="294" t="s">
        <v>2378</v>
      </c>
      <c r="D2164" s="37"/>
      <c r="E2164" s="37"/>
      <c r="F2164" s="37"/>
      <c r="G2164" s="37"/>
      <c r="H2164" s="43"/>
    </row>
    <row r="2165" s="2" customFormat="1" ht="16.8" customHeight="1">
      <c r="A2165" s="37"/>
      <c r="B2165" s="43"/>
      <c r="C2165" s="292" t="s">
        <v>1235</v>
      </c>
      <c r="D2165" s="292" t="s">
        <v>1236</v>
      </c>
      <c r="E2165" s="16" t="s">
        <v>875</v>
      </c>
      <c r="F2165" s="293">
        <v>659.40200000000004</v>
      </c>
      <c r="G2165" s="37"/>
      <c r="H2165" s="43"/>
    </row>
    <row r="2166" s="2" customFormat="1" ht="16.8" customHeight="1">
      <c r="A2166" s="37"/>
      <c r="B2166" s="43"/>
      <c r="C2166" s="288" t="s">
        <v>567</v>
      </c>
      <c r="D2166" s="289" t="s">
        <v>567</v>
      </c>
      <c r="E2166" s="290" t="s">
        <v>1</v>
      </c>
      <c r="F2166" s="291">
        <v>6.944</v>
      </c>
      <c r="G2166" s="37"/>
      <c r="H2166" s="43"/>
    </row>
    <row r="2167" s="2" customFormat="1" ht="16.8" customHeight="1">
      <c r="A2167" s="37"/>
      <c r="B2167" s="43"/>
      <c r="C2167" s="292" t="s">
        <v>1</v>
      </c>
      <c r="D2167" s="292" t="s">
        <v>899</v>
      </c>
      <c r="E2167" s="16" t="s">
        <v>1</v>
      </c>
      <c r="F2167" s="293">
        <v>0</v>
      </c>
      <c r="G2167" s="37"/>
      <c r="H2167" s="43"/>
    </row>
    <row r="2168" s="2" customFormat="1" ht="16.8" customHeight="1">
      <c r="A2168" s="37"/>
      <c r="B2168" s="43"/>
      <c r="C2168" s="292" t="s">
        <v>567</v>
      </c>
      <c r="D2168" s="292" t="s">
        <v>900</v>
      </c>
      <c r="E2168" s="16" t="s">
        <v>1</v>
      </c>
      <c r="F2168" s="293">
        <v>6.944</v>
      </c>
      <c r="G2168" s="37"/>
      <c r="H2168" s="43"/>
    </row>
    <row r="2169" s="2" customFormat="1" ht="16.8" customHeight="1">
      <c r="A2169" s="37"/>
      <c r="B2169" s="43"/>
      <c r="C2169" s="294" t="s">
        <v>2378</v>
      </c>
      <c r="D2169" s="37"/>
      <c r="E2169" s="37"/>
      <c r="F2169" s="37"/>
      <c r="G2169" s="37"/>
      <c r="H2169" s="43"/>
    </row>
    <row r="2170" s="2" customFormat="1">
      <c r="A2170" s="37"/>
      <c r="B2170" s="43"/>
      <c r="C2170" s="292" t="s">
        <v>2280</v>
      </c>
      <c r="D2170" s="292" t="s">
        <v>2281</v>
      </c>
      <c r="E2170" s="16" t="s">
        <v>352</v>
      </c>
      <c r="F2170" s="293">
        <v>659.40200000000004</v>
      </c>
      <c r="G2170" s="37"/>
      <c r="H2170" s="43"/>
    </row>
    <row r="2171" s="2" customFormat="1" ht="16.8" customHeight="1">
      <c r="A2171" s="37"/>
      <c r="B2171" s="43"/>
      <c r="C2171" s="288" t="s">
        <v>1943</v>
      </c>
      <c r="D2171" s="289" t="s">
        <v>1943</v>
      </c>
      <c r="E2171" s="290" t="s">
        <v>1</v>
      </c>
      <c r="F2171" s="291">
        <v>16.614000000000001</v>
      </c>
      <c r="G2171" s="37"/>
      <c r="H2171" s="43"/>
    </row>
    <row r="2172" s="2" customFormat="1" ht="16.8" customHeight="1">
      <c r="A2172" s="37"/>
      <c r="B2172" s="43"/>
      <c r="C2172" s="292" t="s">
        <v>1943</v>
      </c>
      <c r="D2172" s="292" t="s">
        <v>1944</v>
      </c>
      <c r="E2172" s="16" t="s">
        <v>1</v>
      </c>
      <c r="F2172" s="293">
        <v>16.614000000000001</v>
      </c>
      <c r="G2172" s="37"/>
      <c r="H2172" s="43"/>
    </row>
    <row r="2173" s="2" customFormat="1" ht="16.8" customHeight="1">
      <c r="A2173" s="37"/>
      <c r="B2173" s="43"/>
      <c r="C2173" s="288" t="s">
        <v>1958</v>
      </c>
      <c r="D2173" s="289" t="s">
        <v>1958</v>
      </c>
      <c r="E2173" s="290" t="s">
        <v>1</v>
      </c>
      <c r="F2173" s="291">
        <v>16.614000000000001</v>
      </c>
      <c r="G2173" s="37"/>
      <c r="H2173" s="43"/>
    </row>
    <row r="2174" s="2" customFormat="1" ht="16.8" customHeight="1">
      <c r="A2174" s="37"/>
      <c r="B2174" s="43"/>
      <c r="C2174" s="292" t="s">
        <v>1958</v>
      </c>
      <c r="D2174" s="292" t="s">
        <v>1959</v>
      </c>
      <c r="E2174" s="16" t="s">
        <v>1</v>
      </c>
      <c r="F2174" s="293">
        <v>16.614000000000001</v>
      </c>
      <c r="G2174" s="37"/>
      <c r="H2174" s="43"/>
    </row>
    <row r="2175" s="2" customFormat="1" ht="16.8" customHeight="1">
      <c r="A2175" s="37"/>
      <c r="B2175" s="43"/>
      <c r="C2175" s="288" t="s">
        <v>570</v>
      </c>
      <c r="D2175" s="289" t="s">
        <v>570</v>
      </c>
      <c r="E2175" s="290" t="s">
        <v>1</v>
      </c>
      <c r="F2175" s="291">
        <v>-10.206</v>
      </c>
      <c r="G2175" s="37"/>
      <c r="H2175" s="43"/>
    </row>
    <row r="2176" s="2" customFormat="1" ht="16.8" customHeight="1">
      <c r="A2176" s="37"/>
      <c r="B2176" s="43"/>
      <c r="C2176" s="292" t="s">
        <v>570</v>
      </c>
      <c r="D2176" s="292" t="s">
        <v>906</v>
      </c>
      <c r="E2176" s="16" t="s">
        <v>1</v>
      </c>
      <c r="F2176" s="293">
        <v>-10.206</v>
      </c>
      <c r="G2176" s="37"/>
      <c r="H2176" s="43"/>
    </row>
    <row r="2177" s="2" customFormat="1" ht="16.8" customHeight="1">
      <c r="A2177" s="37"/>
      <c r="B2177" s="43"/>
      <c r="C2177" s="294" t="s">
        <v>2378</v>
      </c>
      <c r="D2177" s="37"/>
      <c r="E2177" s="37"/>
      <c r="F2177" s="37"/>
      <c r="G2177" s="37"/>
      <c r="H2177" s="43"/>
    </row>
    <row r="2178" s="2" customFormat="1" ht="16.8" customHeight="1">
      <c r="A2178" s="37"/>
      <c r="B2178" s="43"/>
      <c r="C2178" s="292" t="s">
        <v>890</v>
      </c>
      <c r="D2178" s="292" t="s">
        <v>891</v>
      </c>
      <c r="E2178" s="16" t="s">
        <v>352</v>
      </c>
      <c r="F2178" s="293">
        <v>519.55999999999995</v>
      </c>
      <c r="G2178" s="37"/>
      <c r="H2178" s="43"/>
    </row>
    <row r="2179" s="2" customFormat="1" ht="16.8" customHeight="1">
      <c r="A2179" s="37"/>
      <c r="B2179" s="43"/>
      <c r="C2179" s="288" t="s">
        <v>574</v>
      </c>
      <c r="D2179" s="289" t="s">
        <v>574</v>
      </c>
      <c r="E2179" s="290" t="s">
        <v>1</v>
      </c>
      <c r="F2179" s="291">
        <v>-10.206</v>
      </c>
      <c r="G2179" s="37"/>
      <c r="H2179" s="43"/>
    </row>
    <row r="2180" s="2" customFormat="1" ht="16.8" customHeight="1">
      <c r="A2180" s="37"/>
      <c r="B2180" s="43"/>
      <c r="C2180" s="292" t="s">
        <v>574</v>
      </c>
      <c r="D2180" s="292" t="s">
        <v>906</v>
      </c>
      <c r="E2180" s="16" t="s">
        <v>1</v>
      </c>
      <c r="F2180" s="293">
        <v>-10.206</v>
      </c>
      <c r="G2180" s="37"/>
      <c r="H2180" s="43"/>
    </row>
    <row r="2181" s="2" customFormat="1" ht="16.8" customHeight="1">
      <c r="A2181" s="37"/>
      <c r="B2181" s="43"/>
      <c r="C2181" s="294" t="s">
        <v>2378</v>
      </c>
      <c r="D2181" s="37"/>
      <c r="E2181" s="37"/>
      <c r="F2181" s="37"/>
      <c r="G2181" s="37"/>
      <c r="H2181" s="43"/>
    </row>
    <row r="2182" s="2" customFormat="1" ht="16.8" customHeight="1">
      <c r="A2182" s="37"/>
      <c r="B2182" s="43"/>
      <c r="C2182" s="292" t="s">
        <v>968</v>
      </c>
      <c r="D2182" s="292" t="s">
        <v>969</v>
      </c>
      <c r="E2182" s="16" t="s">
        <v>352</v>
      </c>
      <c r="F2182" s="293">
        <v>518.82799999999997</v>
      </c>
      <c r="G2182" s="37"/>
      <c r="H2182" s="43"/>
    </row>
    <row r="2183" s="2" customFormat="1" ht="16.8" customHeight="1">
      <c r="A2183" s="37"/>
      <c r="B2183" s="43"/>
      <c r="C2183" s="288" t="s">
        <v>1036</v>
      </c>
      <c r="D2183" s="289" t="s">
        <v>1036</v>
      </c>
      <c r="E2183" s="290" t="s">
        <v>1</v>
      </c>
      <c r="F2183" s="291">
        <v>83.432000000000002</v>
      </c>
      <c r="G2183" s="37"/>
      <c r="H2183" s="43"/>
    </row>
    <row r="2184" s="2" customFormat="1" ht="16.8" customHeight="1">
      <c r="A2184" s="37"/>
      <c r="B2184" s="43"/>
      <c r="C2184" s="292" t="s">
        <v>1036</v>
      </c>
      <c r="D2184" s="292" t="s">
        <v>1037</v>
      </c>
      <c r="E2184" s="16" t="s">
        <v>1</v>
      </c>
      <c r="F2184" s="293">
        <v>83.432000000000002</v>
      </c>
      <c r="G2184" s="37"/>
      <c r="H2184" s="43"/>
    </row>
    <row r="2185" s="2" customFormat="1" ht="16.8" customHeight="1">
      <c r="A2185" s="37"/>
      <c r="B2185" s="43"/>
      <c r="C2185" s="288" t="s">
        <v>578</v>
      </c>
      <c r="D2185" s="289" t="s">
        <v>578</v>
      </c>
      <c r="E2185" s="290" t="s">
        <v>1</v>
      </c>
      <c r="F2185" s="291">
        <v>-10.206</v>
      </c>
      <c r="G2185" s="37"/>
      <c r="H2185" s="43"/>
    </row>
    <row r="2186" s="2" customFormat="1" ht="16.8" customHeight="1">
      <c r="A2186" s="37"/>
      <c r="B2186" s="43"/>
      <c r="C2186" s="292" t="s">
        <v>578</v>
      </c>
      <c r="D2186" s="292" t="s">
        <v>906</v>
      </c>
      <c r="E2186" s="16" t="s">
        <v>1</v>
      </c>
      <c r="F2186" s="293">
        <v>-10.206</v>
      </c>
      <c r="G2186" s="37"/>
      <c r="H2186" s="43"/>
    </row>
    <row r="2187" s="2" customFormat="1" ht="16.8" customHeight="1">
      <c r="A2187" s="37"/>
      <c r="B2187" s="43"/>
      <c r="C2187" s="294" t="s">
        <v>2378</v>
      </c>
      <c r="D2187" s="37"/>
      <c r="E2187" s="37"/>
      <c r="F2187" s="37"/>
      <c r="G2187" s="37"/>
      <c r="H2187" s="43"/>
    </row>
    <row r="2188" s="2" customFormat="1" ht="16.8" customHeight="1">
      <c r="A2188" s="37"/>
      <c r="B2188" s="43"/>
      <c r="C2188" s="292" t="s">
        <v>1055</v>
      </c>
      <c r="D2188" s="292" t="s">
        <v>1056</v>
      </c>
      <c r="E2188" s="16" t="s">
        <v>352</v>
      </c>
      <c r="F2188" s="293">
        <v>521.601</v>
      </c>
      <c r="G2188" s="37"/>
      <c r="H2188" s="43"/>
    </row>
    <row r="2189" s="2" customFormat="1" ht="16.8" customHeight="1">
      <c r="A2189" s="37"/>
      <c r="B2189" s="43"/>
      <c r="C2189" s="288" t="s">
        <v>2418</v>
      </c>
      <c r="D2189" s="289" t="s">
        <v>2418</v>
      </c>
      <c r="E2189" s="290" t="s">
        <v>1</v>
      </c>
      <c r="F2189" s="291">
        <v>0.40000000000000002</v>
      </c>
      <c r="G2189" s="37"/>
      <c r="H2189" s="43"/>
    </row>
    <row r="2190" s="2" customFormat="1" ht="16.8" customHeight="1">
      <c r="A2190" s="37"/>
      <c r="B2190" s="43"/>
      <c r="C2190" s="292" t="s">
        <v>2418</v>
      </c>
      <c r="D2190" s="292" t="s">
        <v>1026</v>
      </c>
      <c r="E2190" s="16" t="s">
        <v>1</v>
      </c>
      <c r="F2190" s="293">
        <v>0.40000000000000002</v>
      </c>
      <c r="G2190" s="37"/>
      <c r="H2190" s="43"/>
    </row>
    <row r="2191" s="2" customFormat="1" ht="16.8" customHeight="1">
      <c r="A2191" s="37"/>
      <c r="B2191" s="43"/>
      <c r="C2191" s="288" t="s">
        <v>2419</v>
      </c>
      <c r="D2191" s="289" t="s">
        <v>2419</v>
      </c>
      <c r="E2191" s="290" t="s">
        <v>1</v>
      </c>
      <c r="F2191" s="291">
        <v>496.61399999999998</v>
      </c>
      <c r="G2191" s="37"/>
      <c r="H2191" s="43"/>
    </row>
    <row r="2192" s="2" customFormat="1" ht="16.8" customHeight="1">
      <c r="A2192" s="37"/>
      <c r="B2192" s="43"/>
      <c r="C2192" s="292" t="s">
        <v>2419</v>
      </c>
      <c r="D2192" s="292" t="s">
        <v>2420</v>
      </c>
      <c r="E2192" s="16" t="s">
        <v>1</v>
      </c>
      <c r="F2192" s="293">
        <v>496.61399999999998</v>
      </c>
      <c r="G2192" s="37"/>
      <c r="H2192" s="43"/>
    </row>
    <row r="2193" s="2" customFormat="1" ht="16.8" customHeight="1">
      <c r="A2193" s="37"/>
      <c r="B2193" s="43"/>
      <c r="C2193" s="288" t="s">
        <v>2421</v>
      </c>
      <c r="D2193" s="289" t="s">
        <v>2421</v>
      </c>
      <c r="E2193" s="290" t="s">
        <v>1</v>
      </c>
      <c r="F2193" s="291">
        <v>496.61399999999998</v>
      </c>
      <c r="G2193" s="37"/>
      <c r="H2193" s="43"/>
    </row>
    <row r="2194" s="2" customFormat="1" ht="16.8" customHeight="1">
      <c r="A2194" s="37"/>
      <c r="B2194" s="43"/>
      <c r="C2194" s="292" t="s">
        <v>2421</v>
      </c>
      <c r="D2194" s="292" t="s">
        <v>2422</v>
      </c>
      <c r="E2194" s="16" t="s">
        <v>1</v>
      </c>
      <c r="F2194" s="293">
        <v>496.61399999999998</v>
      </c>
      <c r="G2194" s="37"/>
      <c r="H2194" s="43"/>
    </row>
    <row r="2195" s="2" customFormat="1" ht="16.8" customHeight="1">
      <c r="A2195" s="37"/>
      <c r="B2195" s="43"/>
      <c r="C2195" s="288" t="s">
        <v>1101</v>
      </c>
      <c r="D2195" s="289" t="s">
        <v>1101</v>
      </c>
      <c r="E2195" s="290" t="s">
        <v>1</v>
      </c>
      <c r="F2195" s="291">
        <v>136.81999999999999</v>
      </c>
      <c r="G2195" s="37"/>
      <c r="H2195" s="43"/>
    </row>
    <row r="2196" s="2" customFormat="1" ht="16.8" customHeight="1">
      <c r="A2196" s="37"/>
      <c r="B2196" s="43"/>
      <c r="C2196" s="292" t="s">
        <v>1101</v>
      </c>
      <c r="D2196" s="292" t="s">
        <v>1102</v>
      </c>
      <c r="E2196" s="16" t="s">
        <v>1</v>
      </c>
      <c r="F2196" s="293">
        <v>136.81999999999999</v>
      </c>
      <c r="G2196" s="37"/>
      <c r="H2196" s="43"/>
    </row>
    <row r="2197" s="2" customFormat="1" ht="16.8" customHeight="1">
      <c r="A2197" s="37"/>
      <c r="B2197" s="43"/>
      <c r="C2197" s="288" t="s">
        <v>580</v>
      </c>
      <c r="D2197" s="289" t="s">
        <v>580</v>
      </c>
      <c r="E2197" s="290" t="s">
        <v>1</v>
      </c>
      <c r="F2197" s="291">
        <v>2.0630000000000002</v>
      </c>
      <c r="G2197" s="37"/>
      <c r="H2197" s="43"/>
    </row>
    <row r="2198" s="2" customFormat="1" ht="16.8" customHeight="1">
      <c r="A2198" s="37"/>
      <c r="B2198" s="43"/>
      <c r="C2198" s="292" t="s">
        <v>580</v>
      </c>
      <c r="D2198" s="292" t="s">
        <v>901</v>
      </c>
      <c r="E2198" s="16" t="s">
        <v>1</v>
      </c>
      <c r="F2198" s="293">
        <v>2.0630000000000002</v>
      </c>
      <c r="G2198" s="37"/>
      <c r="H2198" s="43"/>
    </row>
    <row r="2199" s="2" customFormat="1" ht="16.8" customHeight="1">
      <c r="A2199" s="37"/>
      <c r="B2199" s="43"/>
      <c r="C2199" s="294" t="s">
        <v>2378</v>
      </c>
      <c r="D2199" s="37"/>
      <c r="E2199" s="37"/>
      <c r="F2199" s="37"/>
      <c r="G2199" s="37"/>
      <c r="H2199" s="43"/>
    </row>
    <row r="2200" s="2" customFormat="1" ht="16.8" customHeight="1">
      <c r="A2200" s="37"/>
      <c r="B2200" s="43"/>
      <c r="C2200" s="292" t="s">
        <v>1146</v>
      </c>
      <c r="D2200" s="292" t="s">
        <v>1147</v>
      </c>
      <c r="E2200" s="16" t="s">
        <v>352</v>
      </c>
      <c r="F2200" s="293">
        <v>629.11500000000001</v>
      </c>
      <c r="G2200" s="37"/>
      <c r="H2200" s="43"/>
    </row>
    <row r="2201" s="2" customFormat="1" ht="16.8" customHeight="1">
      <c r="A2201" s="37"/>
      <c r="B2201" s="43"/>
      <c r="C2201" s="288" t="s">
        <v>1180</v>
      </c>
      <c r="D2201" s="289" t="s">
        <v>1180</v>
      </c>
      <c r="E2201" s="290" t="s">
        <v>1</v>
      </c>
      <c r="F2201" s="291">
        <v>39.353999999999999</v>
      </c>
      <c r="G2201" s="37"/>
      <c r="H2201" s="43"/>
    </row>
    <row r="2202" s="2" customFormat="1" ht="16.8" customHeight="1">
      <c r="A2202" s="37"/>
      <c r="B2202" s="43"/>
      <c r="C2202" s="292" t="s">
        <v>1180</v>
      </c>
      <c r="D2202" s="292" t="s">
        <v>1181</v>
      </c>
      <c r="E2202" s="16" t="s">
        <v>1</v>
      </c>
      <c r="F2202" s="293">
        <v>39.353999999999999</v>
      </c>
      <c r="G2202" s="37"/>
      <c r="H2202" s="43"/>
    </row>
    <row r="2203" s="2" customFormat="1" ht="16.8" customHeight="1">
      <c r="A2203" s="37"/>
      <c r="B2203" s="43"/>
      <c r="C2203" s="288" t="s">
        <v>1228</v>
      </c>
      <c r="D2203" s="289" t="s">
        <v>1228</v>
      </c>
      <c r="E2203" s="290" t="s">
        <v>1</v>
      </c>
      <c r="F2203" s="291">
        <v>53.545999999999999</v>
      </c>
      <c r="G2203" s="37"/>
      <c r="H2203" s="43"/>
    </row>
    <row r="2204" s="2" customFormat="1" ht="16.8" customHeight="1">
      <c r="A2204" s="37"/>
      <c r="B2204" s="43"/>
      <c r="C2204" s="292" t="s">
        <v>1228</v>
      </c>
      <c r="D2204" s="292" t="s">
        <v>1229</v>
      </c>
      <c r="E2204" s="16" t="s">
        <v>1</v>
      </c>
      <c r="F2204" s="293">
        <v>53.545999999999999</v>
      </c>
      <c r="G2204" s="37"/>
      <c r="H2204" s="43"/>
    </row>
    <row r="2205" s="2" customFormat="1" ht="16.8" customHeight="1">
      <c r="A2205" s="37"/>
      <c r="B2205" s="43"/>
      <c r="C2205" s="288" t="s">
        <v>583</v>
      </c>
      <c r="D2205" s="289" t="s">
        <v>583</v>
      </c>
      <c r="E2205" s="290" t="s">
        <v>1</v>
      </c>
      <c r="F2205" s="291">
        <v>6.944</v>
      </c>
      <c r="G2205" s="37"/>
      <c r="H2205" s="43"/>
    </row>
    <row r="2206" s="2" customFormat="1" ht="16.8" customHeight="1">
      <c r="A2206" s="37"/>
      <c r="B2206" s="43"/>
      <c r="C2206" s="292" t="s">
        <v>1</v>
      </c>
      <c r="D2206" s="292" t="s">
        <v>899</v>
      </c>
      <c r="E2206" s="16" t="s">
        <v>1</v>
      </c>
      <c r="F2206" s="293">
        <v>0</v>
      </c>
      <c r="G2206" s="37"/>
      <c r="H2206" s="43"/>
    </row>
    <row r="2207" s="2" customFormat="1" ht="16.8" customHeight="1">
      <c r="A2207" s="37"/>
      <c r="B2207" s="43"/>
      <c r="C2207" s="292" t="s">
        <v>583</v>
      </c>
      <c r="D2207" s="292" t="s">
        <v>900</v>
      </c>
      <c r="E2207" s="16" t="s">
        <v>1</v>
      </c>
      <c r="F2207" s="293">
        <v>6.944</v>
      </c>
      <c r="G2207" s="37"/>
      <c r="H2207" s="43"/>
    </row>
    <row r="2208" s="2" customFormat="1" ht="16.8" customHeight="1">
      <c r="A2208" s="37"/>
      <c r="B2208" s="43"/>
      <c r="C2208" s="294" t="s">
        <v>2378</v>
      </c>
      <c r="D2208" s="37"/>
      <c r="E2208" s="37"/>
      <c r="F2208" s="37"/>
      <c r="G2208" s="37"/>
      <c r="H2208" s="43"/>
    </row>
    <row r="2209" s="2" customFormat="1" ht="16.8" customHeight="1">
      <c r="A2209" s="37"/>
      <c r="B2209" s="43"/>
      <c r="C2209" s="292" t="s">
        <v>1235</v>
      </c>
      <c r="D2209" s="292" t="s">
        <v>1236</v>
      </c>
      <c r="E2209" s="16" t="s">
        <v>875</v>
      </c>
      <c r="F2209" s="293">
        <v>659.40200000000004</v>
      </c>
      <c r="G2209" s="37"/>
      <c r="H2209" s="43"/>
    </row>
    <row r="2210" s="2" customFormat="1" ht="16.8" customHeight="1">
      <c r="A2210" s="37"/>
      <c r="B2210" s="43"/>
      <c r="C2210" s="288" t="s">
        <v>586</v>
      </c>
      <c r="D2210" s="289" t="s">
        <v>586</v>
      </c>
      <c r="E2210" s="290" t="s">
        <v>1</v>
      </c>
      <c r="F2210" s="291">
        <v>2.0630000000000002</v>
      </c>
      <c r="G2210" s="37"/>
      <c r="H2210" s="43"/>
    </row>
    <row r="2211" s="2" customFormat="1" ht="16.8" customHeight="1">
      <c r="A2211" s="37"/>
      <c r="B2211" s="43"/>
      <c r="C2211" s="292" t="s">
        <v>586</v>
      </c>
      <c r="D2211" s="292" t="s">
        <v>901</v>
      </c>
      <c r="E2211" s="16" t="s">
        <v>1</v>
      </c>
      <c r="F2211" s="293">
        <v>2.0630000000000002</v>
      </c>
      <c r="G2211" s="37"/>
      <c r="H2211" s="43"/>
    </row>
    <row r="2212" s="2" customFormat="1" ht="16.8" customHeight="1">
      <c r="A2212" s="37"/>
      <c r="B2212" s="43"/>
      <c r="C2212" s="294" t="s">
        <v>2378</v>
      </c>
      <c r="D2212" s="37"/>
      <c r="E2212" s="37"/>
      <c r="F2212" s="37"/>
      <c r="G2212" s="37"/>
      <c r="H2212" s="43"/>
    </row>
    <row r="2213" s="2" customFormat="1">
      <c r="A2213" s="37"/>
      <c r="B2213" s="43"/>
      <c r="C2213" s="292" t="s">
        <v>2280</v>
      </c>
      <c r="D2213" s="292" t="s">
        <v>2281</v>
      </c>
      <c r="E2213" s="16" t="s">
        <v>352</v>
      </c>
      <c r="F2213" s="293">
        <v>659.40200000000004</v>
      </c>
      <c r="G2213" s="37"/>
      <c r="H2213" s="43"/>
    </row>
    <row r="2214" s="2" customFormat="1" ht="16.8" customHeight="1">
      <c r="A2214" s="37"/>
      <c r="B2214" s="43"/>
      <c r="C2214" s="288" t="s">
        <v>590</v>
      </c>
      <c r="D2214" s="289" t="s">
        <v>590</v>
      </c>
      <c r="E2214" s="290" t="s">
        <v>1</v>
      </c>
      <c r="F2214" s="291">
        <v>2.3500000000000001</v>
      </c>
      <c r="G2214" s="37"/>
      <c r="H2214" s="43"/>
    </row>
    <row r="2215" s="2" customFormat="1" ht="16.8" customHeight="1">
      <c r="A2215" s="37"/>
      <c r="B2215" s="43"/>
      <c r="C2215" s="292" t="s">
        <v>1</v>
      </c>
      <c r="D2215" s="292" t="s">
        <v>919</v>
      </c>
      <c r="E2215" s="16" t="s">
        <v>1</v>
      </c>
      <c r="F2215" s="293">
        <v>0</v>
      </c>
      <c r="G2215" s="37"/>
      <c r="H2215" s="43"/>
    </row>
    <row r="2216" s="2" customFormat="1" ht="16.8" customHeight="1">
      <c r="A2216" s="37"/>
      <c r="B2216" s="43"/>
      <c r="C2216" s="292" t="s">
        <v>590</v>
      </c>
      <c r="D2216" s="292" t="s">
        <v>921</v>
      </c>
      <c r="E2216" s="16" t="s">
        <v>1</v>
      </c>
      <c r="F2216" s="293">
        <v>2.3500000000000001</v>
      </c>
      <c r="G2216" s="37"/>
      <c r="H2216" s="43"/>
    </row>
    <row r="2217" s="2" customFormat="1" ht="16.8" customHeight="1">
      <c r="A2217" s="37"/>
      <c r="B2217" s="43"/>
      <c r="C2217" s="294" t="s">
        <v>2378</v>
      </c>
      <c r="D2217" s="37"/>
      <c r="E2217" s="37"/>
      <c r="F2217" s="37"/>
      <c r="G2217" s="37"/>
      <c r="H2217" s="43"/>
    </row>
    <row r="2218" s="2" customFormat="1" ht="16.8" customHeight="1">
      <c r="A2218" s="37"/>
      <c r="B2218" s="43"/>
      <c r="C2218" s="292" t="s">
        <v>1930</v>
      </c>
      <c r="D2218" s="292" t="s">
        <v>1931</v>
      </c>
      <c r="E2218" s="16" t="s">
        <v>352</v>
      </c>
      <c r="F2218" s="293">
        <v>63.933</v>
      </c>
      <c r="G2218" s="37"/>
      <c r="H2218" s="43"/>
    </row>
    <row r="2219" s="2" customFormat="1" ht="16.8" customHeight="1">
      <c r="A2219" s="37"/>
      <c r="B2219" s="43"/>
      <c r="C2219" s="288" t="s">
        <v>592</v>
      </c>
      <c r="D2219" s="289" t="s">
        <v>592</v>
      </c>
      <c r="E2219" s="290" t="s">
        <v>1</v>
      </c>
      <c r="F2219" s="291">
        <v>2.3500000000000001</v>
      </c>
      <c r="G2219" s="37"/>
      <c r="H2219" s="43"/>
    </row>
    <row r="2220" s="2" customFormat="1" ht="16.8" customHeight="1">
      <c r="A2220" s="37"/>
      <c r="B2220" s="43"/>
      <c r="C2220" s="292" t="s">
        <v>1</v>
      </c>
      <c r="D2220" s="292" t="s">
        <v>919</v>
      </c>
      <c r="E2220" s="16" t="s">
        <v>1</v>
      </c>
      <c r="F2220" s="293">
        <v>0</v>
      </c>
      <c r="G2220" s="37"/>
      <c r="H2220" s="43"/>
    </row>
    <row r="2221" s="2" customFormat="1" ht="16.8" customHeight="1">
      <c r="A2221" s="37"/>
      <c r="B2221" s="43"/>
      <c r="C2221" s="292" t="s">
        <v>592</v>
      </c>
      <c r="D2221" s="292" t="s">
        <v>921</v>
      </c>
      <c r="E2221" s="16" t="s">
        <v>1</v>
      </c>
      <c r="F2221" s="293">
        <v>2.3500000000000001</v>
      </c>
      <c r="G2221" s="37"/>
      <c r="H2221" s="43"/>
    </row>
    <row r="2222" s="2" customFormat="1" ht="16.8" customHeight="1">
      <c r="A2222" s="37"/>
      <c r="B2222" s="43"/>
      <c r="C2222" s="294" t="s">
        <v>2378</v>
      </c>
      <c r="D2222" s="37"/>
      <c r="E2222" s="37"/>
      <c r="F2222" s="37"/>
      <c r="G2222" s="37"/>
      <c r="H2222" s="43"/>
    </row>
    <row r="2223" s="2" customFormat="1" ht="16.8" customHeight="1">
      <c r="A2223" s="37"/>
      <c r="B2223" s="43"/>
      <c r="C2223" s="292" t="s">
        <v>1950</v>
      </c>
      <c r="D2223" s="292" t="s">
        <v>1951</v>
      </c>
      <c r="E2223" s="16" t="s">
        <v>352</v>
      </c>
      <c r="F2223" s="293">
        <v>63.933</v>
      </c>
      <c r="G2223" s="37"/>
      <c r="H2223" s="43"/>
    </row>
    <row r="2224" s="2" customFormat="1" ht="16.8" customHeight="1">
      <c r="A2224" s="37"/>
      <c r="B2224" s="43"/>
      <c r="C2224" s="288" t="s">
        <v>594</v>
      </c>
      <c r="D2224" s="289" t="s">
        <v>594</v>
      </c>
      <c r="E2224" s="290" t="s">
        <v>1</v>
      </c>
      <c r="F2224" s="291">
        <v>-55.079999999999998</v>
      </c>
      <c r="G2224" s="37"/>
      <c r="H2224" s="43"/>
    </row>
    <row r="2225" s="2" customFormat="1" ht="16.8" customHeight="1">
      <c r="A2225" s="37"/>
      <c r="B2225" s="43"/>
      <c r="C2225" s="292" t="s">
        <v>594</v>
      </c>
      <c r="D2225" s="292" t="s">
        <v>907</v>
      </c>
      <c r="E2225" s="16" t="s">
        <v>1</v>
      </c>
      <c r="F2225" s="293">
        <v>-55.079999999999998</v>
      </c>
      <c r="G2225" s="37"/>
      <c r="H2225" s="43"/>
    </row>
    <row r="2226" s="2" customFormat="1" ht="16.8" customHeight="1">
      <c r="A2226" s="37"/>
      <c r="B2226" s="43"/>
      <c r="C2226" s="294" t="s">
        <v>2378</v>
      </c>
      <c r="D2226" s="37"/>
      <c r="E2226" s="37"/>
      <c r="F2226" s="37"/>
      <c r="G2226" s="37"/>
      <c r="H2226" s="43"/>
    </row>
    <row r="2227" s="2" customFormat="1" ht="16.8" customHeight="1">
      <c r="A2227" s="37"/>
      <c r="B2227" s="43"/>
      <c r="C2227" s="292" t="s">
        <v>890</v>
      </c>
      <c r="D2227" s="292" t="s">
        <v>891</v>
      </c>
      <c r="E2227" s="16" t="s">
        <v>352</v>
      </c>
      <c r="F2227" s="293">
        <v>519.55999999999995</v>
      </c>
      <c r="G2227" s="37"/>
      <c r="H2227" s="43"/>
    </row>
    <row r="2228" s="2" customFormat="1" ht="16.8" customHeight="1">
      <c r="A2228" s="37"/>
      <c r="B2228" s="43"/>
      <c r="C2228" s="288" t="s">
        <v>598</v>
      </c>
      <c r="D2228" s="289" t="s">
        <v>598</v>
      </c>
      <c r="E2228" s="290" t="s">
        <v>1</v>
      </c>
      <c r="F2228" s="291">
        <v>-55.079999999999998</v>
      </c>
      <c r="G2228" s="37"/>
      <c r="H2228" s="43"/>
    </row>
    <row r="2229" s="2" customFormat="1" ht="16.8" customHeight="1">
      <c r="A2229" s="37"/>
      <c r="B2229" s="43"/>
      <c r="C2229" s="292" t="s">
        <v>598</v>
      </c>
      <c r="D2229" s="292" t="s">
        <v>907</v>
      </c>
      <c r="E2229" s="16" t="s">
        <v>1</v>
      </c>
      <c r="F2229" s="293">
        <v>-55.079999999999998</v>
      </c>
      <c r="G2229" s="37"/>
      <c r="H2229" s="43"/>
    </row>
    <row r="2230" s="2" customFormat="1" ht="16.8" customHeight="1">
      <c r="A2230" s="37"/>
      <c r="B2230" s="43"/>
      <c r="C2230" s="294" t="s">
        <v>2378</v>
      </c>
      <c r="D2230" s="37"/>
      <c r="E2230" s="37"/>
      <c r="F2230" s="37"/>
      <c r="G2230" s="37"/>
      <c r="H2230" s="43"/>
    </row>
    <row r="2231" s="2" customFormat="1" ht="16.8" customHeight="1">
      <c r="A2231" s="37"/>
      <c r="B2231" s="43"/>
      <c r="C2231" s="292" t="s">
        <v>968</v>
      </c>
      <c r="D2231" s="292" t="s">
        <v>969</v>
      </c>
      <c r="E2231" s="16" t="s">
        <v>352</v>
      </c>
      <c r="F2231" s="293">
        <v>518.82799999999997</v>
      </c>
      <c r="G2231" s="37"/>
      <c r="H2231" s="43"/>
    </row>
    <row r="2232" s="2" customFormat="1" ht="16.8" customHeight="1">
      <c r="A2232" s="37"/>
      <c r="B2232" s="43"/>
      <c r="C2232" s="288" t="s">
        <v>602</v>
      </c>
      <c r="D2232" s="289" t="s">
        <v>602</v>
      </c>
      <c r="E2232" s="290" t="s">
        <v>1</v>
      </c>
      <c r="F2232" s="291">
        <v>-55.079999999999998</v>
      </c>
      <c r="G2232" s="37"/>
      <c r="H2232" s="43"/>
    </row>
    <row r="2233" s="2" customFormat="1" ht="16.8" customHeight="1">
      <c r="A2233" s="37"/>
      <c r="B2233" s="43"/>
      <c r="C2233" s="292" t="s">
        <v>602</v>
      </c>
      <c r="D2233" s="292" t="s">
        <v>907</v>
      </c>
      <c r="E2233" s="16" t="s">
        <v>1</v>
      </c>
      <c r="F2233" s="293">
        <v>-55.079999999999998</v>
      </c>
      <c r="G2233" s="37"/>
      <c r="H2233" s="43"/>
    </row>
    <row r="2234" s="2" customFormat="1" ht="16.8" customHeight="1">
      <c r="A2234" s="37"/>
      <c r="B2234" s="43"/>
      <c r="C2234" s="294" t="s">
        <v>2378</v>
      </c>
      <c r="D2234" s="37"/>
      <c r="E2234" s="37"/>
      <c r="F2234" s="37"/>
      <c r="G2234" s="37"/>
      <c r="H2234" s="43"/>
    </row>
    <row r="2235" s="2" customFormat="1" ht="16.8" customHeight="1">
      <c r="A2235" s="37"/>
      <c r="B2235" s="43"/>
      <c r="C2235" s="292" t="s">
        <v>1055</v>
      </c>
      <c r="D2235" s="292" t="s">
        <v>1056</v>
      </c>
      <c r="E2235" s="16" t="s">
        <v>352</v>
      </c>
      <c r="F2235" s="293">
        <v>521.601</v>
      </c>
      <c r="G2235" s="37"/>
      <c r="H2235" s="43"/>
    </row>
    <row r="2236" s="2" customFormat="1" ht="16.8" customHeight="1">
      <c r="A2236" s="37"/>
      <c r="B2236" s="43"/>
      <c r="C2236" s="288" t="s">
        <v>2423</v>
      </c>
      <c r="D2236" s="289" t="s">
        <v>2423</v>
      </c>
      <c r="E2236" s="290" t="s">
        <v>1</v>
      </c>
      <c r="F2236" s="291">
        <v>69.159000000000006</v>
      </c>
      <c r="G2236" s="37"/>
      <c r="H2236" s="43"/>
    </row>
    <row r="2237" s="2" customFormat="1" ht="16.8" customHeight="1">
      <c r="A2237" s="37"/>
      <c r="B2237" s="43"/>
      <c r="C2237" s="292" t="s">
        <v>2423</v>
      </c>
      <c r="D2237" s="292" t="s">
        <v>2424</v>
      </c>
      <c r="E2237" s="16" t="s">
        <v>1</v>
      </c>
      <c r="F2237" s="293">
        <v>69.159000000000006</v>
      </c>
      <c r="G2237" s="37"/>
      <c r="H2237" s="43"/>
    </row>
    <row r="2238" s="2" customFormat="1" ht="16.8" customHeight="1">
      <c r="A2238" s="37"/>
      <c r="B2238" s="43"/>
      <c r="C2238" s="288" t="s">
        <v>2425</v>
      </c>
      <c r="D2238" s="289" t="s">
        <v>2425</v>
      </c>
      <c r="E2238" s="290" t="s">
        <v>1</v>
      </c>
      <c r="F2238" s="291">
        <v>14.256</v>
      </c>
      <c r="G2238" s="37"/>
      <c r="H2238" s="43"/>
    </row>
    <row r="2239" s="2" customFormat="1" ht="16.8" customHeight="1">
      <c r="A2239" s="37"/>
      <c r="B2239" s="43"/>
      <c r="C2239" s="292" t="s">
        <v>1</v>
      </c>
      <c r="D2239" s="292" t="s">
        <v>2411</v>
      </c>
      <c r="E2239" s="16" t="s">
        <v>1</v>
      </c>
      <c r="F2239" s="293">
        <v>0</v>
      </c>
      <c r="G2239" s="37"/>
      <c r="H2239" s="43"/>
    </row>
    <row r="2240" s="2" customFormat="1" ht="16.8" customHeight="1">
      <c r="A2240" s="37"/>
      <c r="B2240" s="43"/>
      <c r="C2240" s="292" t="s">
        <v>1</v>
      </c>
      <c r="D2240" s="292" t="s">
        <v>1029</v>
      </c>
      <c r="E2240" s="16" t="s">
        <v>1</v>
      </c>
      <c r="F2240" s="293">
        <v>0</v>
      </c>
      <c r="G2240" s="37"/>
      <c r="H2240" s="43"/>
    </row>
    <row r="2241" s="2" customFormat="1" ht="16.8" customHeight="1">
      <c r="A2241" s="37"/>
      <c r="B2241" s="43"/>
      <c r="C2241" s="292" t="s">
        <v>2425</v>
      </c>
      <c r="D2241" s="292" t="s">
        <v>1030</v>
      </c>
      <c r="E2241" s="16" t="s">
        <v>1</v>
      </c>
      <c r="F2241" s="293">
        <v>14.256</v>
      </c>
      <c r="G2241" s="37"/>
      <c r="H2241" s="43"/>
    </row>
    <row r="2242" s="2" customFormat="1" ht="16.8" customHeight="1">
      <c r="A2242" s="37"/>
      <c r="B2242" s="43"/>
      <c r="C2242" s="288" t="s">
        <v>2426</v>
      </c>
      <c r="D2242" s="289" t="s">
        <v>2426</v>
      </c>
      <c r="E2242" s="290" t="s">
        <v>1</v>
      </c>
      <c r="F2242" s="291">
        <v>14.256</v>
      </c>
      <c r="G2242" s="37"/>
      <c r="H2242" s="43"/>
    </row>
    <row r="2243" s="2" customFormat="1" ht="16.8" customHeight="1">
      <c r="A2243" s="37"/>
      <c r="B2243" s="43"/>
      <c r="C2243" s="292" t="s">
        <v>1</v>
      </c>
      <c r="D2243" s="292" t="s">
        <v>2411</v>
      </c>
      <c r="E2243" s="16" t="s">
        <v>1</v>
      </c>
      <c r="F2243" s="293">
        <v>0</v>
      </c>
      <c r="G2243" s="37"/>
      <c r="H2243" s="43"/>
    </row>
    <row r="2244" s="2" customFormat="1" ht="16.8" customHeight="1">
      <c r="A2244" s="37"/>
      <c r="B2244" s="43"/>
      <c r="C2244" s="292" t="s">
        <v>1</v>
      </c>
      <c r="D2244" s="292" t="s">
        <v>1029</v>
      </c>
      <c r="E2244" s="16" t="s">
        <v>1</v>
      </c>
      <c r="F2244" s="293">
        <v>0</v>
      </c>
      <c r="G2244" s="37"/>
      <c r="H2244" s="43"/>
    </row>
    <row r="2245" s="2" customFormat="1" ht="16.8" customHeight="1">
      <c r="A2245" s="37"/>
      <c r="B2245" s="43"/>
      <c r="C2245" s="292" t="s">
        <v>2426</v>
      </c>
      <c r="D2245" s="292" t="s">
        <v>1030</v>
      </c>
      <c r="E2245" s="16" t="s">
        <v>1</v>
      </c>
      <c r="F2245" s="293">
        <v>14.256</v>
      </c>
      <c r="G2245" s="37"/>
      <c r="H2245" s="43"/>
    </row>
    <row r="2246" s="2" customFormat="1" ht="16.8" customHeight="1">
      <c r="A2246" s="37"/>
      <c r="B2246" s="43"/>
      <c r="C2246" s="288" t="s">
        <v>604</v>
      </c>
      <c r="D2246" s="289" t="s">
        <v>604</v>
      </c>
      <c r="E2246" s="290" t="s">
        <v>1</v>
      </c>
      <c r="F2246" s="291">
        <v>13.199999999999999</v>
      </c>
      <c r="G2246" s="37"/>
      <c r="H2246" s="43"/>
    </row>
    <row r="2247" s="2" customFormat="1" ht="16.8" customHeight="1">
      <c r="A2247" s="37"/>
      <c r="B2247" s="43"/>
      <c r="C2247" s="292" t="s">
        <v>1</v>
      </c>
      <c r="D2247" s="292" t="s">
        <v>1103</v>
      </c>
      <c r="E2247" s="16" t="s">
        <v>1</v>
      </c>
      <c r="F2247" s="293">
        <v>0</v>
      </c>
      <c r="G2247" s="37"/>
      <c r="H2247" s="43"/>
    </row>
    <row r="2248" s="2" customFormat="1" ht="16.8" customHeight="1">
      <c r="A2248" s="37"/>
      <c r="B2248" s="43"/>
      <c r="C2248" s="292" t="s">
        <v>604</v>
      </c>
      <c r="D2248" s="292" t="s">
        <v>1104</v>
      </c>
      <c r="E2248" s="16" t="s">
        <v>1</v>
      </c>
      <c r="F2248" s="293">
        <v>13.199999999999999</v>
      </c>
      <c r="G2248" s="37"/>
      <c r="H2248" s="43"/>
    </row>
    <row r="2249" s="2" customFormat="1" ht="16.8" customHeight="1">
      <c r="A2249" s="37"/>
      <c r="B2249" s="43"/>
      <c r="C2249" s="294" t="s">
        <v>2378</v>
      </c>
      <c r="D2249" s="37"/>
      <c r="E2249" s="37"/>
      <c r="F2249" s="37"/>
      <c r="G2249" s="37"/>
      <c r="H2249" s="43"/>
    </row>
    <row r="2250" s="2" customFormat="1" ht="16.8" customHeight="1">
      <c r="A2250" s="37"/>
      <c r="B2250" s="43"/>
      <c r="C2250" s="292" t="s">
        <v>1087</v>
      </c>
      <c r="D2250" s="292" t="s">
        <v>1088</v>
      </c>
      <c r="E2250" s="16" t="s">
        <v>398</v>
      </c>
      <c r="F2250" s="293">
        <v>389.01999999999998</v>
      </c>
      <c r="G2250" s="37"/>
      <c r="H2250" s="43"/>
    </row>
    <row r="2251" s="2" customFormat="1" ht="16.8" customHeight="1">
      <c r="A2251" s="37"/>
      <c r="B2251" s="43"/>
      <c r="C2251" s="288" t="s">
        <v>607</v>
      </c>
      <c r="D2251" s="289" t="s">
        <v>607</v>
      </c>
      <c r="E2251" s="290" t="s">
        <v>1</v>
      </c>
      <c r="F2251" s="291">
        <v>0.28000000000000003</v>
      </c>
      <c r="G2251" s="37"/>
      <c r="H2251" s="43"/>
    </row>
    <row r="2252" s="2" customFormat="1" ht="16.8" customHeight="1">
      <c r="A2252" s="37"/>
      <c r="B2252" s="43"/>
      <c r="C2252" s="292" t="s">
        <v>607</v>
      </c>
      <c r="D2252" s="292" t="s">
        <v>1156</v>
      </c>
      <c r="E2252" s="16" t="s">
        <v>1</v>
      </c>
      <c r="F2252" s="293">
        <v>0.28000000000000003</v>
      </c>
      <c r="G2252" s="37"/>
      <c r="H2252" s="43"/>
    </row>
    <row r="2253" s="2" customFormat="1" ht="16.8" customHeight="1">
      <c r="A2253" s="37"/>
      <c r="B2253" s="43"/>
      <c r="C2253" s="294" t="s">
        <v>2378</v>
      </c>
      <c r="D2253" s="37"/>
      <c r="E2253" s="37"/>
      <c r="F2253" s="37"/>
      <c r="G2253" s="37"/>
      <c r="H2253" s="43"/>
    </row>
    <row r="2254" s="2" customFormat="1" ht="16.8" customHeight="1">
      <c r="A2254" s="37"/>
      <c r="B2254" s="43"/>
      <c r="C2254" s="292" t="s">
        <v>1146</v>
      </c>
      <c r="D2254" s="292" t="s">
        <v>1147</v>
      </c>
      <c r="E2254" s="16" t="s">
        <v>352</v>
      </c>
      <c r="F2254" s="293">
        <v>629.11500000000001</v>
      </c>
      <c r="G2254" s="37"/>
      <c r="H2254" s="43"/>
    </row>
    <row r="2255" s="2" customFormat="1" ht="16.8" customHeight="1">
      <c r="A2255" s="37"/>
      <c r="B2255" s="43"/>
      <c r="C2255" s="288" t="s">
        <v>611</v>
      </c>
      <c r="D2255" s="289" t="s">
        <v>611</v>
      </c>
      <c r="E2255" s="290" t="s">
        <v>1</v>
      </c>
      <c r="F2255" s="291">
        <v>-39.353999999999999</v>
      </c>
      <c r="G2255" s="37"/>
      <c r="H2255" s="43"/>
    </row>
    <row r="2256" s="2" customFormat="1" ht="16.8" customHeight="1">
      <c r="A2256" s="37"/>
      <c r="B2256" s="43"/>
      <c r="C2256" s="292" t="s">
        <v>611</v>
      </c>
      <c r="D2256" s="292" t="s">
        <v>1230</v>
      </c>
      <c r="E2256" s="16" t="s">
        <v>1</v>
      </c>
      <c r="F2256" s="293">
        <v>-39.353999999999999</v>
      </c>
      <c r="G2256" s="37"/>
      <c r="H2256" s="43"/>
    </row>
    <row r="2257" s="2" customFormat="1" ht="16.8" customHeight="1">
      <c r="A2257" s="37"/>
      <c r="B2257" s="43"/>
      <c r="C2257" s="294" t="s">
        <v>2378</v>
      </c>
      <c r="D2257" s="37"/>
      <c r="E2257" s="37"/>
      <c r="F2257" s="37"/>
      <c r="G2257" s="37"/>
      <c r="H2257" s="43"/>
    </row>
    <row r="2258" s="2" customFormat="1" ht="16.8" customHeight="1">
      <c r="A2258" s="37"/>
      <c r="B2258" s="43"/>
      <c r="C2258" s="292" t="s">
        <v>1215</v>
      </c>
      <c r="D2258" s="292" t="s">
        <v>1216</v>
      </c>
      <c r="E2258" s="16" t="s">
        <v>352</v>
      </c>
      <c r="F2258" s="293">
        <v>554.68499999999995</v>
      </c>
      <c r="G2258" s="37"/>
      <c r="H2258" s="43"/>
    </row>
    <row r="2259" s="2" customFormat="1" ht="16.8" customHeight="1">
      <c r="A2259" s="37"/>
      <c r="B2259" s="43"/>
      <c r="C2259" s="288" t="s">
        <v>615</v>
      </c>
      <c r="D2259" s="289" t="s">
        <v>615</v>
      </c>
      <c r="E2259" s="290" t="s">
        <v>1</v>
      </c>
      <c r="F2259" s="291">
        <v>2.0630000000000002</v>
      </c>
      <c r="G2259" s="37"/>
      <c r="H2259" s="43"/>
    </row>
    <row r="2260" s="2" customFormat="1" ht="16.8" customHeight="1">
      <c r="A2260" s="37"/>
      <c r="B2260" s="43"/>
      <c r="C2260" s="292" t="s">
        <v>615</v>
      </c>
      <c r="D2260" s="292" t="s">
        <v>901</v>
      </c>
      <c r="E2260" s="16" t="s">
        <v>1</v>
      </c>
      <c r="F2260" s="293">
        <v>2.0630000000000002</v>
      </c>
      <c r="G2260" s="37"/>
      <c r="H2260" s="43"/>
    </row>
    <row r="2261" s="2" customFormat="1" ht="16.8" customHeight="1">
      <c r="A2261" s="37"/>
      <c r="B2261" s="43"/>
      <c r="C2261" s="294" t="s">
        <v>2378</v>
      </c>
      <c r="D2261" s="37"/>
      <c r="E2261" s="37"/>
      <c r="F2261" s="37"/>
      <c r="G2261" s="37"/>
      <c r="H2261" s="43"/>
    </row>
    <row r="2262" s="2" customFormat="1" ht="16.8" customHeight="1">
      <c r="A2262" s="37"/>
      <c r="B2262" s="43"/>
      <c r="C2262" s="292" t="s">
        <v>1235</v>
      </c>
      <c r="D2262" s="292" t="s">
        <v>1236</v>
      </c>
      <c r="E2262" s="16" t="s">
        <v>875</v>
      </c>
      <c r="F2262" s="293">
        <v>659.40200000000004</v>
      </c>
      <c r="G2262" s="37"/>
      <c r="H2262" s="43"/>
    </row>
    <row r="2263" s="2" customFormat="1" ht="16.8" customHeight="1">
      <c r="A2263" s="37"/>
      <c r="B2263" s="43"/>
      <c r="C2263" s="288" t="s">
        <v>617</v>
      </c>
      <c r="D2263" s="289" t="s">
        <v>617</v>
      </c>
      <c r="E2263" s="290" t="s">
        <v>1</v>
      </c>
      <c r="F2263" s="291">
        <v>0.28000000000000003</v>
      </c>
      <c r="G2263" s="37"/>
      <c r="H2263" s="43"/>
    </row>
    <row r="2264" s="2" customFormat="1" ht="16.8" customHeight="1">
      <c r="A2264" s="37"/>
      <c r="B2264" s="43"/>
      <c r="C2264" s="292" t="s">
        <v>617</v>
      </c>
      <c r="D2264" s="292" t="s">
        <v>1156</v>
      </c>
      <c r="E2264" s="16" t="s">
        <v>1</v>
      </c>
      <c r="F2264" s="293">
        <v>0.28000000000000003</v>
      </c>
      <c r="G2264" s="37"/>
      <c r="H2264" s="43"/>
    </row>
    <row r="2265" s="2" customFormat="1" ht="16.8" customHeight="1">
      <c r="A2265" s="37"/>
      <c r="B2265" s="43"/>
      <c r="C2265" s="294" t="s">
        <v>2378</v>
      </c>
      <c r="D2265" s="37"/>
      <c r="E2265" s="37"/>
      <c r="F2265" s="37"/>
      <c r="G2265" s="37"/>
      <c r="H2265" s="43"/>
    </row>
    <row r="2266" s="2" customFormat="1">
      <c r="A2266" s="37"/>
      <c r="B2266" s="43"/>
      <c r="C2266" s="292" t="s">
        <v>2280</v>
      </c>
      <c r="D2266" s="292" t="s">
        <v>2281</v>
      </c>
      <c r="E2266" s="16" t="s">
        <v>352</v>
      </c>
      <c r="F2266" s="293">
        <v>659.40200000000004</v>
      </c>
      <c r="G2266" s="37"/>
      <c r="H2266" s="43"/>
    </row>
    <row r="2267" s="2" customFormat="1" ht="16.8" customHeight="1">
      <c r="A2267" s="37"/>
      <c r="B2267" s="43"/>
      <c r="C2267" s="288" t="s">
        <v>621</v>
      </c>
      <c r="D2267" s="289" t="s">
        <v>621</v>
      </c>
      <c r="E2267" s="290" t="s">
        <v>1</v>
      </c>
      <c r="F2267" s="291">
        <v>2.0249999999999999</v>
      </c>
      <c r="G2267" s="37"/>
      <c r="H2267" s="43"/>
    </row>
    <row r="2268" s="2" customFormat="1" ht="16.8" customHeight="1">
      <c r="A2268" s="37"/>
      <c r="B2268" s="43"/>
      <c r="C2268" s="292" t="s">
        <v>1</v>
      </c>
      <c r="D2268" s="292" t="s">
        <v>922</v>
      </c>
      <c r="E2268" s="16" t="s">
        <v>1</v>
      </c>
      <c r="F2268" s="293">
        <v>0</v>
      </c>
      <c r="G2268" s="37"/>
      <c r="H2268" s="43"/>
    </row>
    <row r="2269" s="2" customFormat="1" ht="16.8" customHeight="1">
      <c r="A2269" s="37"/>
      <c r="B2269" s="43"/>
      <c r="C2269" s="292" t="s">
        <v>621</v>
      </c>
      <c r="D2269" s="292" t="s">
        <v>923</v>
      </c>
      <c r="E2269" s="16" t="s">
        <v>1</v>
      </c>
      <c r="F2269" s="293">
        <v>2.0249999999999999</v>
      </c>
      <c r="G2269" s="37"/>
      <c r="H2269" s="43"/>
    </row>
    <row r="2270" s="2" customFormat="1" ht="16.8" customHeight="1">
      <c r="A2270" s="37"/>
      <c r="B2270" s="43"/>
      <c r="C2270" s="294" t="s">
        <v>2378</v>
      </c>
      <c r="D2270" s="37"/>
      <c r="E2270" s="37"/>
      <c r="F2270" s="37"/>
      <c r="G2270" s="37"/>
      <c r="H2270" s="43"/>
    </row>
    <row r="2271" s="2" customFormat="1" ht="16.8" customHeight="1">
      <c r="A2271" s="37"/>
      <c r="B2271" s="43"/>
      <c r="C2271" s="292" t="s">
        <v>1930</v>
      </c>
      <c r="D2271" s="292" t="s">
        <v>1931</v>
      </c>
      <c r="E2271" s="16" t="s">
        <v>352</v>
      </c>
      <c r="F2271" s="293">
        <v>63.933</v>
      </c>
      <c r="G2271" s="37"/>
      <c r="H2271" s="43"/>
    </row>
    <row r="2272" s="2" customFormat="1" ht="16.8" customHeight="1">
      <c r="A2272" s="37"/>
      <c r="B2272" s="43"/>
      <c r="C2272" s="288" t="s">
        <v>625</v>
      </c>
      <c r="D2272" s="289" t="s">
        <v>625</v>
      </c>
      <c r="E2272" s="290" t="s">
        <v>1</v>
      </c>
      <c r="F2272" s="291">
        <v>2.0249999999999999</v>
      </c>
      <c r="G2272" s="37"/>
      <c r="H2272" s="43"/>
    </row>
    <row r="2273" s="2" customFormat="1" ht="16.8" customHeight="1">
      <c r="A2273" s="37"/>
      <c r="B2273" s="43"/>
      <c r="C2273" s="292" t="s">
        <v>1</v>
      </c>
      <c r="D2273" s="292" t="s">
        <v>922</v>
      </c>
      <c r="E2273" s="16" t="s">
        <v>1</v>
      </c>
      <c r="F2273" s="293">
        <v>0</v>
      </c>
      <c r="G2273" s="37"/>
      <c r="H2273" s="43"/>
    </row>
    <row r="2274" s="2" customFormat="1" ht="16.8" customHeight="1">
      <c r="A2274" s="37"/>
      <c r="B2274" s="43"/>
      <c r="C2274" s="292" t="s">
        <v>625</v>
      </c>
      <c r="D2274" s="292" t="s">
        <v>923</v>
      </c>
      <c r="E2274" s="16" t="s">
        <v>1</v>
      </c>
      <c r="F2274" s="293">
        <v>2.0249999999999999</v>
      </c>
      <c r="G2274" s="37"/>
      <c r="H2274" s="43"/>
    </row>
    <row r="2275" s="2" customFormat="1" ht="16.8" customHeight="1">
      <c r="A2275" s="37"/>
      <c r="B2275" s="43"/>
      <c r="C2275" s="294" t="s">
        <v>2378</v>
      </c>
      <c r="D2275" s="37"/>
      <c r="E2275" s="37"/>
      <c r="F2275" s="37"/>
      <c r="G2275" s="37"/>
      <c r="H2275" s="43"/>
    </row>
    <row r="2276" s="2" customFormat="1" ht="16.8" customHeight="1">
      <c r="A2276" s="37"/>
      <c r="B2276" s="43"/>
      <c r="C2276" s="292" t="s">
        <v>1950</v>
      </c>
      <c r="D2276" s="292" t="s">
        <v>1951</v>
      </c>
      <c r="E2276" s="16" t="s">
        <v>352</v>
      </c>
      <c r="F2276" s="293">
        <v>63.933</v>
      </c>
      <c r="G2276" s="37"/>
      <c r="H2276" s="43"/>
    </row>
    <row r="2277" s="2" customFormat="1" ht="16.8" customHeight="1">
      <c r="A2277" s="37"/>
      <c r="B2277" s="43"/>
      <c r="C2277" s="288" t="s">
        <v>628</v>
      </c>
      <c r="D2277" s="289" t="s">
        <v>628</v>
      </c>
      <c r="E2277" s="290" t="s">
        <v>1</v>
      </c>
      <c r="F2277" s="291">
        <v>-5.7800000000000002</v>
      </c>
      <c r="G2277" s="37"/>
      <c r="H2277" s="43"/>
    </row>
    <row r="2278" s="2" customFormat="1" ht="16.8" customHeight="1">
      <c r="A2278" s="37"/>
      <c r="B2278" s="43"/>
      <c r="C2278" s="292" t="s">
        <v>628</v>
      </c>
      <c r="D2278" s="292" t="s">
        <v>908</v>
      </c>
      <c r="E2278" s="16" t="s">
        <v>1</v>
      </c>
      <c r="F2278" s="293">
        <v>-5.7800000000000002</v>
      </c>
      <c r="G2278" s="37"/>
      <c r="H2278" s="43"/>
    </row>
    <row r="2279" s="2" customFormat="1" ht="16.8" customHeight="1">
      <c r="A2279" s="37"/>
      <c r="B2279" s="43"/>
      <c r="C2279" s="294" t="s">
        <v>2378</v>
      </c>
      <c r="D2279" s="37"/>
      <c r="E2279" s="37"/>
      <c r="F2279" s="37"/>
      <c r="G2279" s="37"/>
      <c r="H2279" s="43"/>
    </row>
    <row r="2280" s="2" customFormat="1" ht="16.8" customHeight="1">
      <c r="A2280" s="37"/>
      <c r="B2280" s="43"/>
      <c r="C2280" s="292" t="s">
        <v>890</v>
      </c>
      <c r="D2280" s="292" t="s">
        <v>891</v>
      </c>
      <c r="E2280" s="16" t="s">
        <v>352</v>
      </c>
      <c r="F2280" s="293">
        <v>519.55999999999995</v>
      </c>
      <c r="G2280" s="37"/>
      <c r="H2280" s="43"/>
    </row>
    <row r="2281" s="2" customFormat="1" ht="16.8" customHeight="1">
      <c r="A2281" s="37"/>
      <c r="B2281" s="43"/>
      <c r="C2281" s="288" t="s">
        <v>632</v>
      </c>
      <c r="D2281" s="289" t="s">
        <v>632</v>
      </c>
      <c r="E2281" s="290" t="s">
        <v>1</v>
      </c>
      <c r="F2281" s="291">
        <v>-5.7800000000000002</v>
      </c>
      <c r="G2281" s="37"/>
      <c r="H2281" s="43"/>
    </row>
    <row r="2282" s="2" customFormat="1" ht="16.8" customHeight="1">
      <c r="A2282" s="37"/>
      <c r="B2282" s="43"/>
      <c r="C2282" s="292" t="s">
        <v>632</v>
      </c>
      <c r="D2282" s="292" t="s">
        <v>908</v>
      </c>
      <c r="E2282" s="16" t="s">
        <v>1</v>
      </c>
      <c r="F2282" s="293">
        <v>-5.7800000000000002</v>
      </c>
      <c r="G2282" s="37"/>
      <c r="H2282" s="43"/>
    </row>
    <row r="2283" s="2" customFormat="1" ht="16.8" customHeight="1">
      <c r="A2283" s="37"/>
      <c r="B2283" s="43"/>
      <c r="C2283" s="294" t="s">
        <v>2378</v>
      </c>
      <c r="D2283" s="37"/>
      <c r="E2283" s="37"/>
      <c r="F2283" s="37"/>
      <c r="G2283" s="37"/>
      <c r="H2283" s="43"/>
    </row>
    <row r="2284" s="2" customFormat="1" ht="16.8" customHeight="1">
      <c r="A2284" s="37"/>
      <c r="B2284" s="43"/>
      <c r="C2284" s="292" t="s">
        <v>968</v>
      </c>
      <c r="D2284" s="292" t="s">
        <v>969</v>
      </c>
      <c r="E2284" s="16" t="s">
        <v>352</v>
      </c>
      <c r="F2284" s="293">
        <v>518.82799999999997</v>
      </c>
      <c r="G2284" s="37"/>
      <c r="H2284" s="43"/>
    </row>
    <row r="2285" s="2" customFormat="1" ht="16.8" customHeight="1">
      <c r="A2285" s="37"/>
      <c r="B2285" s="43"/>
      <c r="C2285" s="288" t="s">
        <v>636</v>
      </c>
      <c r="D2285" s="289" t="s">
        <v>636</v>
      </c>
      <c r="E2285" s="290" t="s">
        <v>1</v>
      </c>
      <c r="F2285" s="291">
        <v>-5.7800000000000002</v>
      </c>
      <c r="G2285" s="37"/>
      <c r="H2285" s="43"/>
    </row>
    <row r="2286" s="2" customFormat="1" ht="16.8" customHeight="1">
      <c r="A2286" s="37"/>
      <c r="B2286" s="43"/>
      <c r="C2286" s="292" t="s">
        <v>636</v>
      </c>
      <c r="D2286" s="292" t="s">
        <v>908</v>
      </c>
      <c r="E2286" s="16" t="s">
        <v>1</v>
      </c>
      <c r="F2286" s="293">
        <v>-5.7800000000000002</v>
      </c>
      <c r="G2286" s="37"/>
      <c r="H2286" s="43"/>
    </row>
    <row r="2287" s="2" customFormat="1" ht="16.8" customHeight="1">
      <c r="A2287" s="37"/>
      <c r="B2287" s="43"/>
      <c r="C2287" s="294" t="s">
        <v>2378</v>
      </c>
      <c r="D2287" s="37"/>
      <c r="E2287" s="37"/>
      <c r="F2287" s="37"/>
      <c r="G2287" s="37"/>
      <c r="H2287" s="43"/>
    </row>
    <row r="2288" s="2" customFormat="1" ht="16.8" customHeight="1">
      <c r="A2288" s="37"/>
      <c r="B2288" s="43"/>
      <c r="C2288" s="292" t="s">
        <v>1055</v>
      </c>
      <c r="D2288" s="292" t="s">
        <v>1056</v>
      </c>
      <c r="E2288" s="16" t="s">
        <v>352</v>
      </c>
      <c r="F2288" s="293">
        <v>521.601</v>
      </c>
      <c r="G2288" s="37"/>
      <c r="H2288" s="43"/>
    </row>
    <row r="2289" s="2" customFormat="1" ht="16.8" customHeight="1">
      <c r="A2289" s="37"/>
      <c r="B2289" s="43"/>
      <c r="C2289" s="288" t="s">
        <v>2427</v>
      </c>
      <c r="D2289" s="289" t="s">
        <v>2427</v>
      </c>
      <c r="E2289" s="290" t="s">
        <v>1</v>
      </c>
      <c r="F2289" s="291">
        <v>69.159000000000006</v>
      </c>
      <c r="G2289" s="37"/>
      <c r="H2289" s="43"/>
    </row>
    <row r="2290" s="2" customFormat="1" ht="16.8" customHeight="1">
      <c r="A2290" s="37"/>
      <c r="B2290" s="43"/>
      <c r="C2290" s="292" t="s">
        <v>2427</v>
      </c>
      <c r="D2290" s="292" t="s">
        <v>2428</v>
      </c>
      <c r="E2290" s="16" t="s">
        <v>1</v>
      </c>
      <c r="F2290" s="293">
        <v>69.159000000000006</v>
      </c>
      <c r="G2290" s="37"/>
      <c r="H2290" s="43"/>
    </row>
    <row r="2291" s="2" customFormat="1" ht="16.8" customHeight="1">
      <c r="A2291" s="37"/>
      <c r="B2291" s="43"/>
      <c r="C2291" s="288" t="s">
        <v>2429</v>
      </c>
      <c r="D2291" s="289" t="s">
        <v>2429</v>
      </c>
      <c r="E2291" s="290" t="s">
        <v>1</v>
      </c>
      <c r="F2291" s="291">
        <v>48.780000000000001</v>
      </c>
      <c r="G2291" s="37"/>
      <c r="H2291" s="43"/>
    </row>
    <row r="2292" s="2" customFormat="1" ht="16.8" customHeight="1">
      <c r="A2292" s="37"/>
      <c r="B2292" s="43"/>
      <c r="C2292" s="292" t="s">
        <v>2429</v>
      </c>
      <c r="D2292" s="292" t="s">
        <v>1031</v>
      </c>
      <c r="E2292" s="16" t="s">
        <v>1</v>
      </c>
      <c r="F2292" s="293">
        <v>48.780000000000001</v>
      </c>
      <c r="G2292" s="37"/>
      <c r="H2292" s="43"/>
    </row>
    <row r="2293" s="2" customFormat="1" ht="16.8" customHeight="1">
      <c r="A2293" s="37"/>
      <c r="B2293" s="43"/>
      <c r="C2293" s="288" t="s">
        <v>2430</v>
      </c>
      <c r="D2293" s="289" t="s">
        <v>2430</v>
      </c>
      <c r="E2293" s="290" t="s">
        <v>1</v>
      </c>
      <c r="F2293" s="291">
        <v>48.780000000000001</v>
      </c>
      <c r="G2293" s="37"/>
      <c r="H2293" s="43"/>
    </row>
    <row r="2294" s="2" customFormat="1" ht="16.8" customHeight="1">
      <c r="A2294" s="37"/>
      <c r="B2294" s="43"/>
      <c r="C2294" s="292" t="s">
        <v>2430</v>
      </c>
      <c r="D2294" s="292" t="s">
        <v>1031</v>
      </c>
      <c r="E2294" s="16" t="s">
        <v>1</v>
      </c>
      <c r="F2294" s="293">
        <v>48.780000000000001</v>
      </c>
      <c r="G2294" s="37"/>
      <c r="H2294" s="43"/>
    </row>
    <row r="2295" s="2" customFormat="1" ht="16.8" customHeight="1">
      <c r="A2295" s="37"/>
      <c r="B2295" s="43"/>
      <c r="C2295" s="288" t="s">
        <v>639</v>
      </c>
      <c r="D2295" s="289" t="s">
        <v>639</v>
      </c>
      <c r="E2295" s="290" t="s">
        <v>1</v>
      </c>
      <c r="F2295" s="291">
        <v>32.399999999999999</v>
      </c>
      <c r="G2295" s="37"/>
      <c r="H2295" s="43"/>
    </row>
    <row r="2296" s="2" customFormat="1" ht="16.8" customHeight="1">
      <c r="A2296" s="37"/>
      <c r="B2296" s="43"/>
      <c r="C2296" s="292" t="s">
        <v>639</v>
      </c>
      <c r="D2296" s="292" t="s">
        <v>1105</v>
      </c>
      <c r="E2296" s="16" t="s">
        <v>1</v>
      </c>
      <c r="F2296" s="293">
        <v>32.399999999999999</v>
      </c>
      <c r="G2296" s="37"/>
      <c r="H2296" s="43"/>
    </row>
    <row r="2297" s="2" customFormat="1" ht="16.8" customHeight="1">
      <c r="A2297" s="37"/>
      <c r="B2297" s="43"/>
      <c r="C2297" s="294" t="s">
        <v>2378</v>
      </c>
      <c r="D2297" s="37"/>
      <c r="E2297" s="37"/>
      <c r="F2297" s="37"/>
      <c r="G2297" s="37"/>
      <c r="H2297" s="43"/>
    </row>
    <row r="2298" s="2" customFormat="1" ht="16.8" customHeight="1">
      <c r="A2298" s="37"/>
      <c r="B2298" s="43"/>
      <c r="C2298" s="292" t="s">
        <v>1087</v>
      </c>
      <c r="D2298" s="292" t="s">
        <v>1088</v>
      </c>
      <c r="E2298" s="16" t="s">
        <v>398</v>
      </c>
      <c r="F2298" s="293">
        <v>389.01999999999998</v>
      </c>
      <c r="G2298" s="37"/>
      <c r="H2298" s="43"/>
    </row>
    <row r="2299" s="2" customFormat="1" ht="16.8" customHeight="1">
      <c r="A2299" s="37"/>
      <c r="B2299" s="43"/>
      <c r="C2299" s="288" t="s">
        <v>1157</v>
      </c>
      <c r="D2299" s="289" t="s">
        <v>1157</v>
      </c>
      <c r="E2299" s="290" t="s">
        <v>1</v>
      </c>
      <c r="F2299" s="291">
        <v>629.11500000000001</v>
      </c>
      <c r="G2299" s="37"/>
      <c r="H2299" s="43"/>
    </row>
    <row r="2300" s="2" customFormat="1" ht="16.8" customHeight="1">
      <c r="A2300" s="37"/>
      <c r="B2300" s="43"/>
      <c r="C2300" s="292" t="s">
        <v>1157</v>
      </c>
      <c r="D2300" s="292" t="s">
        <v>1158</v>
      </c>
      <c r="E2300" s="16" t="s">
        <v>1</v>
      </c>
      <c r="F2300" s="293">
        <v>629.11500000000001</v>
      </c>
      <c r="G2300" s="37"/>
      <c r="H2300" s="43"/>
    </row>
    <row r="2301" s="2" customFormat="1" ht="16.8" customHeight="1">
      <c r="A2301" s="37"/>
      <c r="B2301" s="43"/>
      <c r="C2301" s="288" t="s">
        <v>1231</v>
      </c>
      <c r="D2301" s="289" t="s">
        <v>1231</v>
      </c>
      <c r="E2301" s="290" t="s">
        <v>1</v>
      </c>
      <c r="F2301" s="291">
        <v>543.80899999999997</v>
      </c>
      <c r="G2301" s="37"/>
      <c r="H2301" s="43"/>
    </row>
    <row r="2302" s="2" customFormat="1" ht="16.8" customHeight="1">
      <c r="A2302" s="37"/>
      <c r="B2302" s="43"/>
      <c r="C2302" s="292" t="s">
        <v>1231</v>
      </c>
      <c r="D2302" s="292" t="s">
        <v>1232</v>
      </c>
      <c r="E2302" s="16" t="s">
        <v>1</v>
      </c>
      <c r="F2302" s="293">
        <v>543.80899999999997</v>
      </c>
      <c r="G2302" s="37"/>
      <c r="H2302" s="43"/>
    </row>
    <row r="2303" s="2" customFormat="1" ht="16.8" customHeight="1">
      <c r="A2303" s="37"/>
      <c r="B2303" s="43"/>
      <c r="C2303" s="288" t="s">
        <v>643</v>
      </c>
      <c r="D2303" s="289" t="s">
        <v>643</v>
      </c>
      <c r="E2303" s="290" t="s">
        <v>1</v>
      </c>
      <c r="F2303" s="291">
        <v>0.28000000000000003</v>
      </c>
      <c r="G2303" s="37"/>
      <c r="H2303" s="43"/>
    </row>
    <row r="2304" s="2" customFormat="1" ht="16.8" customHeight="1">
      <c r="A2304" s="37"/>
      <c r="B2304" s="43"/>
      <c r="C2304" s="292" t="s">
        <v>643</v>
      </c>
      <c r="D2304" s="292" t="s">
        <v>1156</v>
      </c>
      <c r="E2304" s="16" t="s">
        <v>1</v>
      </c>
      <c r="F2304" s="293">
        <v>0.28000000000000003</v>
      </c>
      <c r="G2304" s="37"/>
      <c r="H2304" s="43"/>
    </row>
    <row r="2305" s="2" customFormat="1" ht="16.8" customHeight="1">
      <c r="A2305" s="37"/>
      <c r="B2305" s="43"/>
      <c r="C2305" s="294" t="s">
        <v>2378</v>
      </c>
      <c r="D2305" s="37"/>
      <c r="E2305" s="37"/>
      <c r="F2305" s="37"/>
      <c r="G2305" s="37"/>
      <c r="H2305" s="43"/>
    </row>
    <row r="2306" s="2" customFormat="1" ht="16.8" customHeight="1">
      <c r="A2306" s="37"/>
      <c r="B2306" s="43"/>
      <c r="C2306" s="292" t="s">
        <v>1235</v>
      </c>
      <c r="D2306" s="292" t="s">
        <v>1236</v>
      </c>
      <c r="E2306" s="16" t="s">
        <v>875</v>
      </c>
      <c r="F2306" s="293">
        <v>659.40200000000004</v>
      </c>
      <c r="G2306" s="37"/>
      <c r="H2306" s="43"/>
    </row>
    <row r="2307" s="2" customFormat="1" ht="16.8" customHeight="1">
      <c r="A2307" s="37"/>
      <c r="B2307" s="43"/>
      <c r="C2307" s="288" t="s">
        <v>645</v>
      </c>
      <c r="D2307" s="289" t="s">
        <v>645</v>
      </c>
      <c r="E2307" s="290" t="s">
        <v>1</v>
      </c>
      <c r="F2307" s="291">
        <v>40.530000000000001</v>
      </c>
      <c r="G2307" s="37"/>
      <c r="H2307" s="43"/>
    </row>
    <row r="2308" s="2" customFormat="1" ht="16.8" customHeight="1">
      <c r="A2308" s="37"/>
      <c r="B2308" s="43"/>
      <c r="C2308" s="292" t="s">
        <v>1</v>
      </c>
      <c r="D2308" s="292" t="s">
        <v>788</v>
      </c>
      <c r="E2308" s="16" t="s">
        <v>1</v>
      </c>
      <c r="F2308" s="293">
        <v>0</v>
      </c>
      <c r="G2308" s="37"/>
      <c r="H2308" s="43"/>
    </row>
    <row r="2309" s="2" customFormat="1" ht="16.8" customHeight="1">
      <c r="A2309" s="37"/>
      <c r="B2309" s="43"/>
      <c r="C2309" s="292" t="s">
        <v>645</v>
      </c>
      <c r="D2309" s="292" t="s">
        <v>859</v>
      </c>
      <c r="E2309" s="16" t="s">
        <v>1</v>
      </c>
      <c r="F2309" s="293">
        <v>40.530000000000001</v>
      </c>
      <c r="G2309" s="37"/>
      <c r="H2309" s="43"/>
    </row>
    <row r="2310" s="2" customFormat="1" ht="16.8" customHeight="1">
      <c r="A2310" s="37"/>
      <c r="B2310" s="43"/>
      <c r="C2310" s="294" t="s">
        <v>2378</v>
      </c>
      <c r="D2310" s="37"/>
      <c r="E2310" s="37"/>
      <c r="F2310" s="37"/>
      <c r="G2310" s="37"/>
      <c r="H2310" s="43"/>
    </row>
    <row r="2311" s="2" customFormat="1">
      <c r="A2311" s="37"/>
      <c r="B2311" s="43"/>
      <c r="C2311" s="292" t="s">
        <v>2280</v>
      </c>
      <c r="D2311" s="292" t="s">
        <v>2281</v>
      </c>
      <c r="E2311" s="16" t="s">
        <v>352</v>
      </c>
      <c r="F2311" s="293">
        <v>659.40200000000004</v>
      </c>
      <c r="G2311" s="37"/>
      <c r="H2311" s="43"/>
    </row>
    <row r="2312" s="2" customFormat="1" ht="16.8" customHeight="1">
      <c r="A2312" s="37"/>
      <c r="B2312" s="43"/>
      <c r="C2312" s="288" t="s">
        <v>648</v>
      </c>
      <c r="D2312" s="289" t="s">
        <v>648</v>
      </c>
      <c r="E2312" s="290" t="s">
        <v>1</v>
      </c>
      <c r="F2312" s="291">
        <v>3.472</v>
      </c>
      <c r="G2312" s="37"/>
      <c r="H2312" s="43"/>
    </row>
    <row r="2313" s="2" customFormat="1" ht="16.8" customHeight="1">
      <c r="A2313" s="37"/>
      <c r="B2313" s="43"/>
      <c r="C2313" s="292" t="s">
        <v>648</v>
      </c>
      <c r="D2313" s="292" t="s">
        <v>924</v>
      </c>
      <c r="E2313" s="16" t="s">
        <v>1</v>
      </c>
      <c r="F2313" s="293">
        <v>3.472</v>
      </c>
      <c r="G2313" s="37"/>
      <c r="H2313" s="43"/>
    </row>
    <row r="2314" s="2" customFormat="1" ht="16.8" customHeight="1">
      <c r="A2314" s="37"/>
      <c r="B2314" s="43"/>
      <c r="C2314" s="294" t="s">
        <v>2378</v>
      </c>
      <c r="D2314" s="37"/>
      <c r="E2314" s="37"/>
      <c r="F2314" s="37"/>
      <c r="G2314" s="37"/>
      <c r="H2314" s="43"/>
    </row>
    <row r="2315" s="2" customFormat="1" ht="16.8" customHeight="1">
      <c r="A2315" s="37"/>
      <c r="B2315" s="43"/>
      <c r="C2315" s="292" t="s">
        <v>1930</v>
      </c>
      <c r="D2315" s="292" t="s">
        <v>1931</v>
      </c>
      <c r="E2315" s="16" t="s">
        <v>352</v>
      </c>
      <c r="F2315" s="293">
        <v>63.933</v>
      </c>
      <c r="G2315" s="37"/>
      <c r="H2315" s="43"/>
    </row>
    <row r="2316" s="2" customFormat="1" ht="16.8" customHeight="1">
      <c r="A2316" s="37"/>
      <c r="B2316" s="43"/>
      <c r="C2316" s="288" t="s">
        <v>650</v>
      </c>
      <c r="D2316" s="289" t="s">
        <v>650</v>
      </c>
      <c r="E2316" s="290" t="s">
        <v>1</v>
      </c>
      <c r="F2316" s="291">
        <v>3.472</v>
      </c>
      <c r="G2316" s="37"/>
      <c r="H2316" s="43"/>
    </row>
    <row r="2317" s="2" customFormat="1" ht="16.8" customHeight="1">
      <c r="A2317" s="37"/>
      <c r="B2317" s="43"/>
      <c r="C2317" s="292" t="s">
        <v>650</v>
      </c>
      <c r="D2317" s="292" t="s">
        <v>924</v>
      </c>
      <c r="E2317" s="16" t="s">
        <v>1</v>
      </c>
      <c r="F2317" s="293">
        <v>3.472</v>
      </c>
      <c r="G2317" s="37"/>
      <c r="H2317" s="43"/>
    </row>
    <row r="2318" s="2" customFormat="1" ht="16.8" customHeight="1">
      <c r="A2318" s="37"/>
      <c r="B2318" s="43"/>
      <c r="C2318" s="294" t="s">
        <v>2378</v>
      </c>
      <c r="D2318" s="37"/>
      <c r="E2318" s="37"/>
      <c r="F2318" s="37"/>
      <c r="G2318" s="37"/>
      <c r="H2318" s="43"/>
    </row>
    <row r="2319" s="2" customFormat="1" ht="16.8" customHeight="1">
      <c r="A2319" s="37"/>
      <c r="B2319" s="43"/>
      <c r="C2319" s="292" t="s">
        <v>1950</v>
      </c>
      <c r="D2319" s="292" t="s">
        <v>1951</v>
      </c>
      <c r="E2319" s="16" t="s">
        <v>352</v>
      </c>
      <c r="F2319" s="293">
        <v>63.933</v>
      </c>
      <c r="G2319" s="37"/>
      <c r="H2319" s="43"/>
    </row>
    <row r="2320" s="2" customFormat="1" ht="16.8" customHeight="1">
      <c r="A2320" s="37"/>
      <c r="B2320" s="43"/>
      <c r="C2320" s="288" t="s">
        <v>651</v>
      </c>
      <c r="D2320" s="289" t="s">
        <v>651</v>
      </c>
      <c r="E2320" s="290" t="s">
        <v>1</v>
      </c>
      <c r="F2320" s="291">
        <v>-2.052</v>
      </c>
      <c r="G2320" s="37"/>
      <c r="H2320" s="43"/>
    </row>
    <row r="2321" s="2" customFormat="1" ht="16.8" customHeight="1">
      <c r="A2321" s="37"/>
      <c r="B2321" s="43"/>
      <c r="C2321" s="292" t="s">
        <v>651</v>
      </c>
      <c r="D2321" s="292" t="s">
        <v>909</v>
      </c>
      <c r="E2321" s="16" t="s">
        <v>1</v>
      </c>
      <c r="F2321" s="293">
        <v>-2.052</v>
      </c>
      <c r="G2321" s="37"/>
      <c r="H2321" s="43"/>
    </row>
    <row r="2322" s="2" customFormat="1" ht="16.8" customHeight="1">
      <c r="A2322" s="37"/>
      <c r="B2322" s="43"/>
      <c r="C2322" s="294" t="s">
        <v>2378</v>
      </c>
      <c r="D2322" s="37"/>
      <c r="E2322" s="37"/>
      <c r="F2322" s="37"/>
      <c r="G2322" s="37"/>
      <c r="H2322" s="43"/>
    </row>
    <row r="2323" s="2" customFormat="1" ht="16.8" customHeight="1">
      <c r="A2323" s="37"/>
      <c r="B2323" s="43"/>
      <c r="C2323" s="292" t="s">
        <v>890</v>
      </c>
      <c r="D2323" s="292" t="s">
        <v>891</v>
      </c>
      <c r="E2323" s="16" t="s">
        <v>352</v>
      </c>
      <c r="F2323" s="293">
        <v>519.55999999999995</v>
      </c>
      <c r="G2323" s="37"/>
      <c r="H2323" s="43"/>
    </row>
    <row r="2324" s="2" customFormat="1" ht="16.8" customHeight="1">
      <c r="A2324" s="37"/>
      <c r="B2324" s="43"/>
      <c r="C2324" s="288" t="s">
        <v>654</v>
      </c>
      <c r="D2324" s="289" t="s">
        <v>654</v>
      </c>
      <c r="E2324" s="290" t="s">
        <v>1</v>
      </c>
      <c r="F2324" s="291">
        <v>-2.052</v>
      </c>
      <c r="G2324" s="37"/>
      <c r="H2324" s="43"/>
    </row>
    <row r="2325" s="2" customFormat="1" ht="16.8" customHeight="1">
      <c r="A2325" s="37"/>
      <c r="B2325" s="43"/>
      <c r="C2325" s="292" t="s">
        <v>654</v>
      </c>
      <c r="D2325" s="292" t="s">
        <v>909</v>
      </c>
      <c r="E2325" s="16" t="s">
        <v>1</v>
      </c>
      <c r="F2325" s="293">
        <v>-2.052</v>
      </c>
      <c r="G2325" s="37"/>
      <c r="H2325" s="43"/>
    </row>
    <row r="2326" s="2" customFormat="1" ht="16.8" customHeight="1">
      <c r="A2326" s="37"/>
      <c r="B2326" s="43"/>
      <c r="C2326" s="294" t="s">
        <v>2378</v>
      </c>
      <c r="D2326" s="37"/>
      <c r="E2326" s="37"/>
      <c r="F2326" s="37"/>
      <c r="G2326" s="37"/>
      <c r="H2326" s="43"/>
    </row>
    <row r="2327" s="2" customFormat="1" ht="16.8" customHeight="1">
      <c r="A2327" s="37"/>
      <c r="B2327" s="43"/>
      <c r="C2327" s="292" t="s">
        <v>968</v>
      </c>
      <c r="D2327" s="292" t="s">
        <v>969</v>
      </c>
      <c r="E2327" s="16" t="s">
        <v>352</v>
      </c>
      <c r="F2327" s="293">
        <v>518.82799999999997</v>
      </c>
      <c r="G2327" s="37"/>
      <c r="H2327" s="43"/>
    </row>
    <row r="2328" s="2" customFormat="1" ht="16.8" customHeight="1">
      <c r="A2328" s="37"/>
      <c r="B2328" s="43"/>
      <c r="C2328" s="288" t="s">
        <v>656</v>
      </c>
      <c r="D2328" s="289" t="s">
        <v>656</v>
      </c>
      <c r="E2328" s="290" t="s">
        <v>1</v>
      </c>
      <c r="F2328" s="291">
        <v>-2.052</v>
      </c>
      <c r="G2328" s="37"/>
      <c r="H2328" s="43"/>
    </row>
    <row r="2329" s="2" customFormat="1" ht="16.8" customHeight="1">
      <c r="A2329" s="37"/>
      <c r="B2329" s="43"/>
      <c r="C2329" s="292" t="s">
        <v>656</v>
      </c>
      <c r="D2329" s="292" t="s">
        <v>909</v>
      </c>
      <c r="E2329" s="16" t="s">
        <v>1</v>
      </c>
      <c r="F2329" s="293">
        <v>-2.052</v>
      </c>
      <c r="G2329" s="37"/>
      <c r="H2329" s="43"/>
    </row>
    <row r="2330" s="2" customFormat="1" ht="16.8" customHeight="1">
      <c r="A2330" s="37"/>
      <c r="B2330" s="43"/>
      <c r="C2330" s="294" t="s">
        <v>2378</v>
      </c>
      <c r="D2330" s="37"/>
      <c r="E2330" s="37"/>
      <c r="F2330" s="37"/>
      <c r="G2330" s="37"/>
      <c r="H2330" s="43"/>
    </row>
    <row r="2331" s="2" customFormat="1" ht="16.8" customHeight="1">
      <c r="A2331" s="37"/>
      <c r="B2331" s="43"/>
      <c r="C2331" s="292" t="s">
        <v>1055</v>
      </c>
      <c r="D2331" s="292" t="s">
        <v>1056</v>
      </c>
      <c r="E2331" s="16" t="s">
        <v>352</v>
      </c>
      <c r="F2331" s="293">
        <v>521.601</v>
      </c>
      <c r="G2331" s="37"/>
      <c r="H2331" s="43"/>
    </row>
    <row r="2332" s="2" customFormat="1" ht="16.8" customHeight="1">
      <c r="A2332" s="37"/>
      <c r="B2332" s="43"/>
      <c r="C2332" s="288" t="s">
        <v>2431</v>
      </c>
      <c r="D2332" s="289" t="s">
        <v>2431</v>
      </c>
      <c r="E2332" s="290" t="s">
        <v>1</v>
      </c>
      <c r="F2332" s="291">
        <v>138.31800000000001</v>
      </c>
      <c r="G2332" s="37"/>
      <c r="H2332" s="43"/>
    </row>
    <row r="2333" s="2" customFormat="1" ht="16.8" customHeight="1">
      <c r="A2333" s="37"/>
      <c r="B2333" s="43"/>
      <c r="C2333" s="292" t="s">
        <v>2431</v>
      </c>
      <c r="D2333" s="292" t="s">
        <v>2432</v>
      </c>
      <c r="E2333" s="16" t="s">
        <v>1</v>
      </c>
      <c r="F2333" s="293">
        <v>138.31800000000001</v>
      </c>
      <c r="G2333" s="37"/>
      <c r="H2333" s="43"/>
    </row>
    <row r="2334" s="2" customFormat="1" ht="16.8" customHeight="1">
      <c r="A2334" s="37"/>
      <c r="B2334" s="43"/>
      <c r="C2334" s="288" t="s">
        <v>2433</v>
      </c>
      <c r="D2334" s="289" t="s">
        <v>2433</v>
      </c>
      <c r="E2334" s="290" t="s">
        <v>1</v>
      </c>
      <c r="F2334" s="291">
        <v>4.1820000000000004</v>
      </c>
      <c r="G2334" s="37"/>
      <c r="H2334" s="43"/>
    </row>
    <row r="2335" s="2" customFormat="1" ht="16.8" customHeight="1">
      <c r="A2335" s="37"/>
      <c r="B2335" s="43"/>
      <c r="C2335" s="292" t="s">
        <v>2433</v>
      </c>
      <c r="D2335" s="292" t="s">
        <v>1032</v>
      </c>
      <c r="E2335" s="16" t="s">
        <v>1</v>
      </c>
      <c r="F2335" s="293">
        <v>4.1820000000000004</v>
      </c>
      <c r="G2335" s="37"/>
      <c r="H2335" s="43"/>
    </row>
    <row r="2336" s="2" customFormat="1" ht="16.8" customHeight="1">
      <c r="A2336" s="37"/>
      <c r="B2336" s="43"/>
      <c r="C2336" s="288" t="s">
        <v>2434</v>
      </c>
      <c r="D2336" s="289" t="s">
        <v>2434</v>
      </c>
      <c r="E2336" s="290" t="s">
        <v>1</v>
      </c>
      <c r="F2336" s="291">
        <v>4.1820000000000004</v>
      </c>
      <c r="G2336" s="37"/>
      <c r="H2336" s="43"/>
    </row>
    <row r="2337" s="2" customFormat="1" ht="16.8" customHeight="1">
      <c r="A2337" s="37"/>
      <c r="B2337" s="43"/>
      <c r="C2337" s="292" t="s">
        <v>2434</v>
      </c>
      <c r="D2337" s="292" t="s">
        <v>1032</v>
      </c>
      <c r="E2337" s="16" t="s">
        <v>1</v>
      </c>
      <c r="F2337" s="293">
        <v>4.1820000000000004</v>
      </c>
      <c r="G2337" s="37"/>
      <c r="H2337" s="43"/>
    </row>
    <row r="2338" s="2" customFormat="1" ht="16.8" customHeight="1">
      <c r="A2338" s="37"/>
      <c r="B2338" s="43"/>
      <c r="C2338" s="288" t="s">
        <v>659</v>
      </c>
      <c r="D2338" s="289" t="s">
        <v>659</v>
      </c>
      <c r="E2338" s="290" t="s">
        <v>1</v>
      </c>
      <c r="F2338" s="291">
        <v>81</v>
      </c>
      <c r="G2338" s="37"/>
      <c r="H2338" s="43"/>
    </row>
    <row r="2339" s="2" customFormat="1" ht="16.8" customHeight="1">
      <c r="A2339" s="37"/>
      <c r="B2339" s="43"/>
      <c r="C2339" s="292" t="s">
        <v>659</v>
      </c>
      <c r="D2339" s="292" t="s">
        <v>1106</v>
      </c>
      <c r="E2339" s="16" t="s">
        <v>1</v>
      </c>
      <c r="F2339" s="293">
        <v>81</v>
      </c>
      <c r="G2339" s="37"/>
      <c r="H2339" s="43"/>
    </row>
    <row r="2340" s="2" customFormat="1" ht="16.8" customHeight="1">
      <c r="A2340" s="37"/>
      <c r="B2340" s="43"/>
      <c r="C2340" s="294" t="s">
        <v>2378</v>
      </c>
      <c r="D2340" s="37"/>
      <c r="E2340" s="37"/>
      <c r="F2340" s="37"/>
      <c r="G2340" s="37"/>
      <c r="H2340" s="43"/>
    </row>
    <row r="2341" s="2" customFormat="1" ht="16.8" customHeight="1">
      <c r="A2341" s="37"/>
      <c r="B2341" s="43"/>
      <c r="C2341" s="292" t="s">
        <v>1087</v>
      </c>
      <c r="D2341" s="292" t="s">
        <v>1088</v>
      </c>
      <c r="E2341" s="16" t="s">
        <v>398</v>
      </c>
      <c r="F2341" s="293">
        <v>389.01999999999998</v>
      </c>
      <c r="G2341" s="37"/>
      <c r="H2341" s="43"/>
    </row>
    <row r="2342" s="2" customFormat="1" ht="16.8" customHeight="1">
      <c r="A2342" s="37"/>
      <c r="B2342" s="43"/>
      <c r="C2342" s="288" t="s">
        <v>664</v>
      </c>
      <c r="D2342" s="289" t="s">
        <v>664</v>
      </c>
      <c r="E2342" s="290" t="s">
        <v>1</v>
      </c>
      <c r="F2342" s="291">
        <v>40.530000000000001</v>
      </c>
      <c r="G2342" s="37"/>
      <c r="H2342" s="43"/>
    </row>
    <row r="2343" s="2" customFormat="1" ht="16.8" customHeight="1">
      <c r="A2343" s="37"/>
      <c r="B2343" s="43"/>
      <c r="C2343" s="292" t="s">
        <v>1</v>
      </c>
      <c r="D2343" s="292" t="s">
        <v>788</v>
      </c>
      <c r="E2343" s="16" t="s">
        <v>1</v>
      </c>
      <c r="F2343" s="293">
        <v>0</v>
      </c>
      <c r="G2343" s="37"/>
      <c r="H2343" s="43"/>
    </row>
    <row r="2344" s="2" customFormat="1" ht="16.8" customHeight="1">
      <c r="A2344" s="37"/>
      <c r="B2344" s="43"/>
      <c r="C2344" s="292" t="s">
        <v>664</v>
      </c>
      <c r="D2344" s="292" t="s">
        <v>859</v>
      </c>
      <c r="E2344" s="16" t="s">
        <v>1</v>
      </c>
      <c r="F2344" s="293">
        <v>40.530000000000001</v>
      </c>
      <c r="G2344" s="37"/>
      <c r="H2344" s="43"/>
    </row>
    <row r="2345" s="2" customFormat="1" ht="16.8" customHeight="1">
      <c r="A2345" s="37"/>
      <c r="B2345" s="43"/>
      <c r="C2345" s="294" t="s">
        <v>2378</v>
      </c>
      <c r="D2345" s="37"/>
      <c r="E2345" s="37"/>
      <c r="F2345" s="37"/>
      <c r="G2345" s="37"/>
      <c r="H2345" s="43"/>
    </row>
    <row r="2346" s="2" customFormat="1" ht="16.8" customHeight="1">
      <c r="A2346" s="37"/>
      <c r="B2346" s="43"/>
      <c r="C2346" s="292" t="s">
        <v>1235</v>
      </c>
      <c r="D2346" s="292" t="s">
        <v>1236</v>
      </c>
      <c r="E2346" s="16" t="s">
        <v>875</v>
      </c>
      <c r="F2346" s="293">
        <v>659.40200000000004</v>
      </c>
      <c r="G2346" s="37"/>
      <c r="H2346" s="43"/>
    </row>
    <row r="2347" s="2" customFormat="1" ht="16.8" customHeight="1">
      <c r="A2347" s="37"/>
      <c r="B2347" s="43"/>
      <c r="C2347" s="288" t="s">
        <v>666</v>
      </c>
      <c r="D2347" s="289" t="s">
        <v>666</v>
      </c>
      <c r="E2347" s="290" t="s">
        <v>1</v>
      </c>
      <c r="F2347" s="291">
        <v>0.23999999999999999</v>
      </c>
      <c r="G2347" s="37"/>
      <c r="H2347" s="43"/>
    </row>
    <row r="2348" s="2" customFormat="1" ht="16.8" customHeight="1">
      <c r="A2348" s="37"/>
      <c r="B2348" s="43"/>
      <c r="C2348" s="292" t="s">
        <v>666</v>
      </c>
      <c r="D2348" s="292" t="s">
        <v>860</v>
      </c>
      <c r="E2348" s="16" t="s">
        <v>1</v>
      </c>
      <c r="F2348" s="293">
        <v>0.23999999999999999</v>
      </c>
      <c r="G2348" s="37"/>
      <c r="H2348" s="43"/>
    </row>
    <row r="2349" s="2" customFormat="1" ht="16.8" customHeight="1">
      <c r="A2349" s="37"/>
      <c r="B2349" s="43"/>
      <c r="C2349" s="294" t="s">
        <v>2378</v>
      </c>
      <c r="D2349" s="37"/>
      <c r="E2349" s="37"/>
      <c r="F2349" s="37"/>
      <c r="G2349" s="37"/>
      <c r="H2349" s="43"/>
    </row>
    <row r="2350" s="2" customFormat="1">
      <c r="A2350" s="37"/>
      <c r="B2350" s="43"/>
      <c r="C2350" s="292" t="s">
        <v>2280</v>
      </c>
      <c r="D2350" s="292" t="s">
        <v>2281</v>
      </c>
      <c r="E2350" s="16" t="s">
        <v>352</v>
      </c>
      <c r="F2350" s="293">
        <v>659.40200000000004</v>
      </c>
      <c r="G2350" s="37"/>
      <c r="H2350" s="43"/>
    </row>
    <row r="2351" s="2" customFormat="1" ht="16.8" customHeight="1">
      <c r="A2351" s="37"/>
      <c r="B2351" s="43"/>
      <c r="C2351" s="288" t="s">
        <v>668</v>
      </c>
      <c r="D2351" s="289" t="s">
        <v>668</v>
      </c>
      <c r="E2351" s="290" t="s">
        <v>1</v>
      </c>
      <c r="F2351" s="291">
        <v>4.194</v>
      </c>
      <c r="G2351" s="37"/>
      <c r="H2351" s="43"/>
    </row>
    <row r="2352" s="2" customFormat="1" ht="16.8" customHeight="1">
      <c r="A2352" s="37"/>
      <c r="B2352" s="43"/>
      <c r="C2352" s="292" t="s">
        <v>668</v>
      </c>
      <c r="D2352" s="292" t="s">
        <v>925</v>
      </c>
      <c r="E2352" s="16" t="s">
        <v>1</v>
      </c>
      <c r="F2352" s="293">
        <v>4.194</v>
      </c>
      <c r="G2352" s="37"/>
      <c r="H2352" s="43"/>
    </row>
    <row r="2353" s="2" customFormat="1" ht="16.8" customHeight="1">
      <c r="A2353" s="37"/>
      <c r="B2353" s="43"/>
      <c r="C2353" s="294" t="s">
        <v>2378</v>
      </c>
      <c r="D2353" s="37"/>
      <c r="E2353" s="37"/>
      <c r="F2353" s="37"/>
      <c r="G2353" s="37"/>
      <c r="H2353" s="43"/>
    </row>
    <row r="2354" s="2" customFormat="1" ht="16.8" customHeight="1">
      <c r="A2354" s="37"/>
      <c r="B2354" s="43"/>
      <c r="C2354" s="292" t="s">
        <v>1930</v>
      </c>
      <c r="D2354" s="292" t="s">
        <v>1931</v>
      </c>
      <c r="E2354" s="16" t="s">
        <v>352</v>
      </c>
      <c r="F2354" s="293">
        <v>63.933</v>
      </c>
      <c r="G2354" s="37"/>
      <c r="H2354" s="43"/>
    </row>
    <row r="2355" s="2" customFormat="1" ht="16.8" customHeight="1">
      <c r="A2355" s="37"/>
      <c r="B2355" s="43"/>
      <c r="C2355" s="288" t="s">
        <v>669</v>
      </c>
      <c r="D2355" s="289" t="s">
        <v>669</v>
      </c>
      <c r="E2355" s="290" t="s">
        <v>1</v>
      </c>
      <c r="F2355" s="291">
        <v>4.194</v>
      </c>
      <c r="G2355" s="37"/>
      <c r="H2355" s="43"/>
    </row>
    <row r="2356" s="2" customFormat="1" ht="16.8" customHeight="1">
      <c r="A2356" s="37"/>
      <c r="B2356" s="43"/>
      <c r="C2356" s="292" t="s">
        <v>669</v>
      </c>
      <c r="D2356" s="292" t="s">
        <v>925</v>
      </c>
      <c r="E2356" s="16" t="s">
        <v>1</v>
      </c>
      <c r="F2356" s="293">
        <v>4.194</v>
      </c>
      <c r="G2356" s="37"/>
      <c r="H2356" s="43"/>
    </row>
    <row r="2357" s="2" customFormat="1" ht="16.8" customHeight="1">
      <c r="A2357" s="37"/>
      <c r="B2357" s="43"/>
      <c r="C2357" s="294" t="s">
        <v>2378</v>
      </c>
      <c r="D2357" s="37"/>
      <c r="E2357" s="37"/>
      <c r="F2357" s="37"/>
      <c r="G2357" s="37"/>
      <c r="H2357" s="43"/>
    </row>
    <row r="2358" s="2" customFormat="1" ht="16.8" customHeight="1">
      <c r="A2358" s="37"/>
      <c r="B2358" s="43"/>
      <c r="C2358" s="292" t="s">
        <v>1950</v>
      </c>
      <c r="D2358" s="292" t="s">
        <v>1951</v>
      </c>
      <c r="E2358" s="16" t="s">
        <v>352</v>
      </c>
      <c r="F2358" s="293">
        <v>63.933</v>
      </c>
      <c r="G2358" s="37"/>
      <c r="H2358" s="43"/>
    </row>
    <row r="2359" s="2" customFormat="1" ht="16.8" customHeight="1">
      <c r="A2359" s="37"/>
      <c r="B2359" s="43"/>
      <c r="C2359" s="288" t="s">
        <v>670</v>
      </c>
      <c r="D2359" s="289" t="s">
        <v>670</v>
      </c>
      <c r="E2359" s="290" t="s">
        <v>1</v>
      </c>
      <c r="F2359" s="291">
        <v>0.73199999999999998</v>
      </c>
      <c r="G2359" s="37"/>
      <c r="H2359" s="43"/>
    </row>
    <row r="2360" s="2" customFormat="1" ht="16.8" customHeight="1">
      <c r="A2360" s="37"/>
      <c r="B2360" s="43"/>
      <c r="C2360" s="292" t="s">
        <v>1</v>
      </c>
      <c r="D2360" s="292" t="s">
        <v>785</v>
      </c>
      <c r="E2360" s="16" t="s">
        <v>1</v>
      </c>
      <c r="F2360" s="293">
        <v>0</v>
      </c>
      <c r="G2360" s="37"/>
      <c r="H2360" s="43"/>
    </row>
    <row r="2361" s="2" customFormat="1" ht="16.8" customHeight="1">
      <c r="A2361" s="37"/>
      <c r="B2361" s="43"/>
      <c r="C2361" s="292" t="s">
        <v>670</v>
      </c>
      <c r="D2361" s="292" t="s">
        <v>910</v>
      </c>
      <c r="E2361" s="16" t="s">
        <v>1</v>
      </c>
      <c r="F2361" s="293">
        <v>0.73199999999999998</v>
      </c>
      <c r="G2361" s="37"/>
      <c r="H2361" s="43"/>
    </row>
    <row r="2362" s="2" customFormat="1" ht="16.8" customHeight="1">
      <c r="A2362" s="37"/>
      <c r="B2362" s="43"/>
      <c r="C2362" s="294" t="s">
        <v>2378</v>
      </c>
      <c r="D2362" s="37"/>
      <c r="E2362" s="37"/>
      <c r="F2362" s="37"/>
      <c r="G2362" s="37"/>
      <c r="H2362" s="43"/>
    </row>
    <row r="2363" s="2" customFormat="1" ht="16.8" customHeight="1">
      <c r="A2363" s="37"/>
      <c r="B2363" s="43"/>
      <c r="C2363" s="292" t="s">
        <v>890</v>
      </c>
      <c r="D2363" s="292" t="s">
        <v>891</v>
      </c>
      <c r="E2363" s="16" t="s">
        <v>352</v>
      </c>
      <c r="F2363" s="293">
        <v>519.55999999999995</v>
      </c>
      <c r="G2363" s="37"/>
      <c r="H2363" s="43"/>
    </row>
    <row r="2364" s="2" customFormat="1" ht="16.8" customHeight="1">
      <c r="A2364" s="37"/>
      <c r="B2364" s="43"/>
      <c r="C2364" s="288" t="s">
        <v>671</v>
      </c>
      <c r="D2364" s="289" t="s">
        <v>671</v>
      </c>
      <c r="E2364" s="290" t="s">
        <v>1</v>
      </c>
      <c r="F2364" s="291">
        <v>-0.83199999999999996</v>
      </c>
      <c r="G2364" s="37"/>
      <c r="H2364" s="43"/>
    </row>
    <row r="2365" s="2" customFormat="1" ht="16.8" customHeight="1">
      <c r="A2365" s="37"/>
      <c r="B2365" s="43"/>
      <c r="C2365" s="292" t="s">
        <v>1</v>
      </c>
      <c r="D2365" s="292" t="s">
        <v>785</v>
      </c>
      <c r="E2365" s="16" t="s">
        <v>1</v>
      </c>
      <c r="F2365" s="293">
        <v>0</v>
      </c>
      <c r="G2365" s="37"/>
      <c r="H2365" s="43"/>
    </row>
    <row r="2366" s="2" customFormat="1" ht="16.8" customHeight="1">
      <c r="A2366" s="37"/>
      <c r="B2366" s="43"/>
      <c r="C2366" s="292" t="s">
        <v>671</v>
      </c>
      <c r="D2366" s="292" t="s">
        <v>975</v>
      </c>
      <c r="E2366" s="16" t="s">
        <v>1</v>
      </c>
      <c r="F2366" s="293">
        <v>-0.83199999999999996</v>
      </c>
      <c r="G2366" s="37"/>
      <c r="H2366" s="43"/>
    </row>
    <row r="2367" s="2" customFormat="1" ht="16.8" customHeight="1">
      <c r="A2367" s="37"/>
      <c r="B2367" s="43"/>
      <c r="C2367" s="294" t="s">
        <v>2378</v>
      </c>
      <c r="D2367" s="37"/>
      <c r="E2367" s="37"/>
      <c r="F2367" s="37"/>
      <c r="G2367" s="37"/>
      <c r="H2367" s="43"/>
    </row>
    <row r="2368" s="2" customFormat="1" ht="16.8" customHeight="1">
      <c r="A2368" s="37"/>
      <c r="B2368" s="43"/>
      <c r="C2368" s="292" t="s">
        <v>968</v>
      </c>
      <c r="D2368" s="292" t="s">
        <v>969</v>
      </c>
      <c r="E2368" s="16" t="s">
        <v>352</v>
      </c>
      <c r="F2368" s="293">
        <v>518.82799999999997</v>
      </c>
      <c r="G2368" s="37"/>
      <c r="H2368" s="43"/>
    </row>
    <row r="2369" s="2" customFormat="1" ht="16.8" customHeight="1">
      <c r="A2369" s="37"/>
      <c r="B2369" s="43"/>
      <c r="C2369" s="288" t="s">
        <v>673</v>
      </c>
      <c r="D2369" s="289" t="s">
        <v>673</v>
      </c>
      <c r="E2369" s="290" t="s">
        <v>1</v>
      </c>
      <c r="F2369" s="291">
        <v>1.4430000000000001</v>
      </c>
      <c r="G2369" s="37"/>
      <c r="H2369" s="43"/>
    </row>
    <row r="2370" s="2" customFormat="1" ht="16.8" customHeight="1">
      <c r="A2370" s="37"/>
      <c r="B2370" s="43"/>
      <c r="C2370" s="292" t="s">
        <v>1</v>
      </c>
      <c r="D2370" s="292" t="s">
        <v>785</v>
      </c>
      <c r="E2370" s="16" t="s">
        <v>1</v>
      </c>
      <c r="F2370" s="293">
        <v>0</v>
      </c>
      <c r="G2370" s="37"/>
      <c r="H2370" s="43"/>
    </row>
    <row r="2371" s="2" customFormat="1" ht="16.8" customHeight="1">
      <c r="A2371" s="37"/>
      <c r="B2371" s="43"/>
      <c r="C2371" s="292" t="s">
        <v>673</v>
      </c>
      <c r="D2371" s="292" t="s">
        <v>956</v>
      </c>
      <c r="E2371" s="16" t="s">
        <v>1</v>
      </c>
      <c r="F2371" s="293">
        <v>1.4430000000000001</v>
      </c>
      <c r="G2371" s="37"/>
      <c r="H2371" s="43"/>
    </row>
    <row r="2372" s="2" customFormat="1" ht="16.8" customHeight="1">
      <c r="A2372" s="37"/>
      <c r="B2372" s="43"/>
      <c r="C2372" s="294" t="s">
        <v>2378</v>
      </c>
      <c r="D2372" s="37"/>
      <c r="E2372" s="37"/>
      <c r="F2372" s="37"/>
      <c r="G2372" s="37"/>
      <c r="H2372" s="43"/>
    </row>
    <row r="2373" s="2" customFormat="1" ht="16.8" customHeight="1">
      <c r="A2373" s="37"/>
      <c r="B2373" s="43"/>
      <c r="C2373" s="292" t="s">
        <v>1055</v>
      </c>
      <c r="D2373" s="292" t="s">
        <v>1056</v>
      </c>
      <c r="E2373" s="16" t="s">
        <v>352</v>
      </c>
      <c r="F2373" s="293">
        <v>521.601</v>
      </c>
      <c r="G2373" s="37"/>
      <c r="H2373" s="43"/>
    </row>
    <row r="2374" s="2" customFormat="1" ht="16.8" customHeight="1">
      <c r="A2374" s="37"/>
      <c r="B2374" s="43"/>
      <c r="C2374" s="288" t="s">
        <v>2435</v>
      </c>
      <c r="D2374" s="289" t="s">
        <v>2435</v>
      </c>
      <c r="E2374" s="290" t="s">
        <v>1</v>
      </c>
      <c r="F2374" s="291">
        <v>1.6519999999999999</v>
      </c>
      <c r="G2374" s="37"/>
      <c r="H2374" s="43"/>
    </row>
    <row r="2375" s="2" customFormat="1" ht="16.8" customHeight="1">
      <c r="A2375" s="37"/>
      <c r="B2375" s="43"/>
      <c r="C2375" s="292" t="s">
        <v>2435</v>
      </c>
      <c r="D2375" s="292" t="s">
        <v>1033</v>
      </c>
      <c r="E2375" s="16" t="s">
        <v>1</v>
      </c>
      <c r="F2375" s="293">
        <v>1.6519999999999999</v>
      </c>
      <c r="G2375" s="37"/>
      <c r="H2375" s="43"/>
    </row>
    <row r="2376" s="2" customFormat="1" ht="16.8" customHeight="1">
      <c r="A2376" s="37"/>
      <c r="B2376" s="43"/>
      <c r="C2376" s="288" t="s">
        <v>2436</v>
      </c>
      <c r="D2376" s="289" t="s">
        <v>2436</v>
      </c>
      <c r="E2376" s="290" t="s">
        <v>1</v>
      </c>
      <c r="F2376" s="291">
        <v>1.6519999999999999</v>
      </c>
      <c r="G2376" s="37"/>
      <c r="H2376" s="43"/>
    </row>
    <row r="2377" s="2" customFormat="1" ht="16.8" customHeight="1">
      <c r="A2377" s="37"/>
      <c r="B2377" s="43"/>
      <c r="C2377" s="292" t="s">
        <v>2436</v>
      </c>
      <c r="D2377" s="292" t="s">
        <v>1033</v>
      </c>
      <c r="E2377" s="16" t="s">
        <v>1</v>
      </c>
      <c r="F2377" s="293">
        <v>1.6519999999999999</v>
      </c>
      <c r="G2377" s="37"/>
      <c r="H2377" s="43"/>
    </row>
    <row r="2378" s="2" customFormat="1" ht="16.8" customHeight="1">
      <c r="A2378" s="37"/>
      <c r="B2378" s="43"/>
      <c r="C2378" s="288" t="s">
        <v>677</v>
      </c>
      <c r="D2378" s="289" t="s">
        <v>677</v>
      </c>
      <c r="E2378" s="290" t="s">
        <v>1</v>
      </c>
      <c r="F2378" s="291">
        <v>8.5</v>
      </c>
      <c r="G2378" s="37"/>
      <c r="H2378" s="43"/>
    </row>
    <row r="2379" s="2" customFormat="1" ht="16.8" customHeight="1">
      <c r="A2379" s="37"/>
      <c r="B2379" s="43"/>
      <c r="C2379" s="292" t="s">
        <v>677</v>
      </c>
      <c r="D2379" s="292" t="s">
        <v>1107</v>
      </c>
      <c r="E2379" s="16" t="s">
        <v>1</v>
      </c>
      <c r="F2379" s="293">
        <v>8.5</v>
      </c>
      <c r="G2379" s="37"/>
      <c r="H2379" s="43"/>
    </row>
    <row r="2380" s="2" customFormat="1" ht="16.8" customHeight="1">
      <c r="A2380" s="37"/>
      <c r="B2380" s="43"/>
      <c r="C2380" s="294" t="s">
        <v>2378</v>
      </c>
      <c r="D2380" s="37"/>
      <c r="E2380" s="37"/>
      <c r="F2380" s="37"/>
      <c r="G2380" s="37"/>
      <c r="H2380" s="43"/>
    </row>
    <row r="2381" s="2" customFormat="1" ht="16.8" customHeight="1">
      <c r="A2381" s="37"/>
      <c r="B2381" s="43"/>
      <c r="C2381" s="292" t="s">
        <v>1087</v>
      </c>
      <c r="D2381" s="292" t="s">
        <v>1088</v>
      </c>
      <c r="E2381" s="16" t="s">
        <v>398</v>
      </c>
      <c r="F2381" s="293">
        <v>389.01999999999998</v>
      </c>
      <c r="G2381" s="37"/>
      <c r="H2381" s="43"/>
    </row>
    <row r="2382" s="2" customFormat="1" ht="16.8" customHeight="1">
      <c r="A2382" s="37"/>
      <c r="B2382" s="43"/>
      <c r="C2382" s="288" t="s">
        <v>681</v>
      </c>
      <c r="D2382" s="289" t="s">
        <v>681</v>
      </c>
      <c r="E2382" s="290" t="s">
        <v>1</v>
      </c>
      <c r="F2382" s="291">
        <v>0.23999999999999999</v>
      </c>
      <c r="G2382" s="37"/>
      <c r="H2382" s="43"/>
    </row>
    <row r="2383" s="2" customFormat="1" ht="16.8" customHeight="1">
      <c r="A2383" s="37"/>
      <c r="B2383" s="43"/>
      <c r="C2383" s="292" t="s">
        <v>681</v>
      </c>
      <c r="D2383" s="292" t="s">
        <v>860</v>
      </c>
      <c r="E2383" s="16" t="s">
        <v>1</v>
      </c>
      <c r="F2383" s="293">
        <v>0.23999999999999999</v>
      </c>
      <c r="G2383" s="37"/>
      <c r="H2383" s="43"/>
    </row>
    <row r="2384" s="2" customFormat="1" ht="16.8" customHeight="1">
      <c r="A2384" s="37"/>
      <c r="B2384" s="43"/>
      <c r="C2384" s="294" t="s">
        <v>2378</v>
      </c>
      <c r="D2384" s="37"/>
      <c r="E2384" s="37"/>
      <c r="F2384" s="37"/>
      <c r="G2384" s="37"/>
      <c r="H2384" s="43"/>
    </row>
    <row r="2385" s="2" customFormat="1" ht="16.8" customHeight="1">
      <c r="A2385" s="37"/>
      <c r="B2385" s="43"/>
      <c r="C2385" s="292" t="s">
        <v>1235</v>
      </c>
      <c r="D2385" s="292" t="s">
        <v>1236</v>
      </c>
      <c r="E2385" s="16" t="s">
        <v>875</v>
      </c>
      <c r="F2385" s="293">
        <v>659.40200000000004</v>
      </c>
      <c r="G2385" s="37"/>
      <c r="H2385" s="43"/>
    </row>
    <row r="2386" s="2" customFormat="1" ht="16.8" customHeight="1">
      <c r="A2386" s="37"/>
      <c r="B2386" s="43"/>
      <c r="C2386" s="288" t="s">
        <v>683</v>
      </c>
      <c r="D2386" s="289" t="s">
        <v>683</v>
      </c>
      <c r="E2386" s="290" t="s">
        <v>1</v>
      </c>
      <c r="F2386" s="291">
        <v>2.4900000000000002</v>
      </c>
      <c r="G2386" s="37"/>
      <c r="H2386" s="43"/>
    </row>
    <row r="2387" s="2" customFormat="1" ht="16.8" customHeight="1">
      <c r="A2387" s="37"/>
      <c r="B2387" s="43"/>
      <c r="C2387" s="292" t="s">
        <v>1</v>
      </c>
      <c r="D2387" s="292" t="s">
        <v>778</v>
      </c>
      <c r="E2387" s="16" t="s">
        <v>1</v>
      </c>
      <c r="F2387" s="293">
        <v>0</v>
      </c>
      <c r="G2387" s="37"/>
      <c r="H2387" s="43"/>
    </row>
    <row r="2388" s="2" customFormat="1" ht="16.8" customHeight="1">
      <c r="A2388" s="37"/>
      <c r="B2388" s="43"/>
      <c r="C2388" s="292" t="s">
        <v>683</v>
      </c>
      <c r="D2388" s="292" t="s">
        <v>861</v>
      </c>
      <c r="E2388" s="16" t="s">
        <v>1</v>
      </c>
      <c r="F2388" s="293">
        <v>2.4900000000000002</v>
      </c>
      <c r="G2388" s="37"/>
      <c r="H2388" s="43"/>
    </row>
    <row r="2389" s="2" customFormat="1" ht="16.8" customHeight="1">
      <c r="A2389" s="37"/>
      <c r="B2389" s="43"/>
      <c r="C2389" s="294" t="s">
        <v>2378</v>
      </c>
      <c r="D2389" s="37"/>
      <c r="E2389" s="37"/>
      <c r="F2389" s="37"/>
      <c r="G2389" s="37"/>
      <c r="H2389" s="43"/>
    </row>
    <row r="2390" s="2" customFormat="1">
      <c r="A2390" s="37"/>
      <c r="B2390" s="43"/>
      <c r="C2390" s="292" t="s">
        <v>2280</v>
      </c>
      <c r="D2390" s="292" t="s">
        <v>2281</v>
      </c>
      <c r="E2390" s="16" t="s">
        <v>352</v>
      </c>
      <c r="F2390" s="293">
        <v>659.40200000000004</v>
      </c>
      <c r="G2390" s="37"/>
      <c r="H2390" s="43"/>
    </row>
    <row r="2391" s="2" customFormat="1" ht="16.8" customHeight="1">
      <c r="A2391" s="37"/>
      <c r="B2391" s="43"/>
      <c r="C2391" s="288" t="s">
        <v>1945</v>
      </c>
      <c r="D2391" s="289" t="s">
        <v>1945</v>
      </c>
      <c r="E2391" s="290" t="s">
        <v>1</v>
      </c>
      <c r="F2391" s="291">
        <v>12.041</v>
      </c>
      <c r="G2391" s="37"/>
      <c r="H2391" s="43"/>
    </row>
    <row r="2392" s="2" customFormat="1" ht="16.8" customHeight="1">
      <c r="A2392" s="37"/>
      <c r="B2392" s="43"/>
      <c r="C2392" s="292" t="s">
        <v>1945</v>
      </c>
      <c r="D2392" s="292" t="s">
        <v>1946</v>
      </c>
      <c r="E2392" s="16" t="s">
        <v>1</v>
      </c>
      <c r="F2392" s="293">
        <v>12.041</v>
      </c>
      <c r="G2392" s="37"/>
      <c r="H2392" s="43"/>
    </row>
    <row r="2393" s="2" customFormat="1" ht="16.8" customHeight="1">
      <c r="A2393" s="37"/>
      <c r="B2393" s="43"/>
      <c r="C2393" s="288" t="s">
        <v>1960</v>
      </c>
      <c r="D2393" s="289" t="s">
        <v>1960</v>
      </c>
      <c r="E2393" s="290" t="s">
        <v>1</v>
      </c>
      <c r="F2393" s="291">
        <v>12.041</v>
      </c>
      <c r="G2393" s="37"/>
      <c r="H2393" s="43"/>
    </row>
    <row r="2394" s="2" customFormat="1" ht="16.8" customHeight="1">
      <c r="A2394" s="37"/>
      <c r="B2394" s="43"/>
      <c r="C2394" s="292" t="s">
        <v>1960</v>
      </c>
      <c r="D2394" s="292" t="s">
        <v>1961</v>
      </c>
      <c r="E2394" s="16" t="s">
        <v>1</v>
      </c>
      <c r="F2394" s="293">
        <v>12.041</v>
      </c>
      <c r="G2394" s="37"/>
      <c r="H2394" s="43"/>
    </row>
    <row r="2395" s="2" customFormat="1" ht="16.8" customHeight="1">
      <c r="A2395" s="37"/>
      <c r="B2395" s="43"/>
      <c r="C2395" s="288" t="s">
        <v>911</v>
      </c>
      <c r="D2395" s="289" t="s">
        <v>911</v>
      </c>
      <c r="E2395" s="290" t="s">
        <v>1</v>
      </c>
      <c r="F2395" s="291">
        <v>465.79500000000002</v>
      </c>
      <c r="G2395" s="37"/>
      <c r="H2395" s="43"/>
    </row>
    <row r="2396" s="2" customFormat="1" ht="16.8" customHeight="1">
      <c r="A2396" s="37"/>
      <c r="B2396" s="43"/>
      <c r="C2396" s="292" t="s">
        <v>911</v>
      </c>
      <c r="D2396" s="292" t="s">
        <v>912</v>
      </c>
      <c r="E2396" s="16" t="s">
        <v>1</v>
      </c>
      <c r="F2396" s="293">
        <v>465.79500000000002</v>
      </c>
      <c r="G2396" s="37"/>
      <c r="H2396" s="43"/>
    </row>
    <row r="2397" s="2" customFormat="1" ht="16.8" customHeight="1">
      <c r="A2397" s="37"/>
      <c r="B2397" s="43"/>
      <c r="C2397" s="288" t="s">
        <v>976</v>
      </c>
      <c r="D2397" s="289" t="s">
        <v>976</v>
      </c>
      <c r="E2397" s="290" t="s">
        <v>1</v>
      </c>
      <c r="F2397" s="291">
        <v>464.23099999999999</v>
      </c>
      <c r="G2397" s="37"/>
      <c r="H2397" s="43"/>
    </row>
    <row r="2398" s="2" customFormat="1" ht="16.8" customHeight="1">
      <c r="A2398" s="37"/>
      <c r="B2398" s="43"/>
      <c r="C2398" s="292" t="s">
        <v>976</v>
      </c>
      <c r="D2398" s="292" t="s">
        <v>977</v>
      </c>
      <c r="E2398" s="16" t="s">
        <v>1</v>
      </c>
      <c r="F2398" s="293">
        <v>464.23099999999999</v>
      </c>
      <c r="G2398" s="37"/>
      <c r="H2398" s="43"/>
    </row>
    <row r="2399" s="2" customFormat="1" ht="16.8" customHeight="1">
      <c r="A2399" s="37"/>
      <c r="B2399" s="43"/>
      <c r="C2399" s="288" t="s">
        <v>685</v>
      </c>
      <c r="D2399" s="289" t="s">
        <v>685</v>
      </c>
      <c r="E2399" s="290" t="s">
        <v>1</v>
      </c>
      <c r="F2399" s="291">
        <v>0.498</v>
      </c>
      <c r="G2399" s="37"/>
      <c r="H2399" s="43"/>
    </row>
    <row r="2400" s="2" customFormat="1" ht="16.8" customHeight="1">
      <c r="A2400" s="37"/>
      <c r="B2400" s="43"/>
      <c r="C2400" s="292" t="s">
        <v>685</v>
      </c>
      <c r="D2400" s="292" t="s">
        <v>957</v>
      </c>
      <c r="E2400" s="16" t="s">
        <v>1</v>
      </c>
      <c r="F2400" s="293">
        <v>0.498</v>
      </c>
      <c r="G2400" s="37"/>
      <c r="H2400" s="43"/>
    </row>
    <row r="2401" s="2" customFormat="1" ht="16.8" customHeight="1">
      <c r="A2401" s="37"/>
      <c r="B2401" s="43"/>
      <c r="C2401" s="294" t="s">
        <v>2378</v>
      </c>
      <c r="D2401" s="37"/>
      <c r="E2401" s="37"/>
      <c r="F2401" s="37"/>
      <c r="G2401" s="37"/>
      <c r="H2401" s="43"/>
    </row>
    <row r="2402" s="2" customFormat="1" ht="16.8" customHeight="1">
      <c r="A2402" s="37"/>
      <c r="B2402" s="43"/>
      <c r="C2402" s="292" t="s">
        <v>1055</v>
      </c>
      <c r="D2402" s="292" t="s">
        <v>1056</v>
      </c>
      <c r="E2402" s="16" t="s">
        <v>352</v>
      </c>
      <c r="F2402" s="293">
        <v>521.601</v>
      </c>
      <c r="G2402" s="37"/>
      <c r="H2402" s="43"/>
    </row>
    <row r="2403" s="2" customFormat="1" ht="16.8" customHeight="1">
      <c r="A2403" s="37"/>
      <c r="B2403" s="43"/>
      <c r="C2403" s="288" t="s">
        <v>2437</v>
      </c>
      <c r="D2403" s="289" t="s">
        <v>2437</v>
      </c>
      <c r="E2403" s="290" t="s">
        <v>1</v>
      </c>
      <c r="F2403" s="291">
        <v>68.870000000000005</v>
      </c>
      <c r="G2403" s="37"/>
      <c r="H2403" s="43"/>
    </row>
    <row r="2404" s="2" customFormat="1" ht="16.8" customHeight="1">
      <c r="A2404" s="37"/>
      <c r="B2404" s="43"/>
      <c r="C2404" s="292" t="s">
        <v>2437</v>
      </c>
      <c r="D2404" s="292" t="s">
        <v>2438</v>
      </c>
      <c r="E2404" s="16" t="s">
        <v>1</v>
      </c>
      <c r="F2404" s="293">
        <v>68.870000000000005</v>
      </c>
      <c r="G2404" s="37"/>
      <c r="H2404" s="43"/>
    </row>
    <row r="2405" s="2" customFormat="1" ht="16.8" customHeight="1">
      <c r="A2405" s="37"/>
      <c r="B2405" s="43"/>
      <c r="C2405" s="288" t="s">
        <v>2439</v>
      </c>
      <c r="D2405" s="289" t="s">
        <v>2439</v>
      </c>
      <c r="E2405" s="290" t="s">
        <v>1</v>
      </c>
      <c r="F2405" s="291">
        <v>68.870000000000005</v>
      </c>
      <c r="G2405" s="37"/>
      <c r="H2405" s="43"/>
    </row>
    <row r="2406" s="2" customFormat="1" ht="16.8" customHeight="1">
      <c r="A2406" s="37"/>
      <c r="B2406" s="43"/>
      <c r="C2406" s="292" t="s">
        <v>2439</v>
      </c>
      <c r="D2406" s="292" t="s">
        <v>2440</v>
      </c>
      <c r="E2406" s="16" t="s">
        <v>1</v>
      </c>
      <c r="F2406" s="293">
        <v>68.870000000000005</v>
      </c>
      <c r="G2406" s="37"/>
      <c r="H2406" s="43"/>
    </row>
    <row r="2407" s="2" customFormat="1" ht="16.8" customHeight="1">
      <c r="A2407" s="37"/>
      <c r="B2407" s="43"/>
      <c r="C2407" s="288" t="s">
        <v>688</v>
      </c>
      <c r="D2407" s="289" t="s">
        <v>688</v>
      </c>
      <c r="E2407" s="290" t="s">
        <v>1</v>
      </c>
      <c r="F2407" s="291">
        <v>4.2000000000000002</v>
      </c>
      <c r="G2407" s="37"/>
      <c r="H2407" s="43"/>
    </row>
    <row r="2408" s="2" customFormat="1" ht="16.8" customHeight="1">
      <c r="A2408" s="37"/>
      <c r="B2408" s="43"/>
      <c r="C2408" s="292" t="s">
        <v>688</v>
      </c>
      <c r="D2408" s="292" t="s">
        <v>1108</v>
      </c>
      <c r="E2408" s="16" t="s">
        <v>1</v>
      </c>
      <c r="F2408" s="293">
        <v>4.2000000000000002</v>
      </c>
      <c r="G2408" s="37"/>
      <c r="H2408" s="43"/>
    </row>
    <row r="2409" s="2" customFormat="1" ht="16.8" customHeight="1">
      <c r="A2409" s="37"/>
      <c r="B2409" s="43"/>
      <c r="C2409" s="294" t="s">
        <v>2378</v>
      </c>
      <c r="D2409" s="37"/>
      <c r="E2409" s="37"/>
      <c r="F2409" s="37"/>
      <c r="G2409" s="37"/>
      <c r="H2409" s="43"/>
    </row>
    <row r="2410" s="2" customFormat="1" ht="16.8" customHeight="1">
      <c r="A2410" s="37"/>
      <c r="B2410" s="43"/>
      <c r="C2410" s="292" t="s">
        <v>1087</v>
      </c>
      <c r="D2410" s="292" t="s">
        <v>1088</v>
      </c>
      <c r="E2410" s="16" t="s">
        <v>398</v>
      </c>
      <c r="F2410" s="293">
        <v>389.01999999999998</v>
      </c>
      <c r="G2410" s="37"/>
      <c r="H2410" s="43"/>
    </row>
    <row r="2411" s="2" customFormat="1" ht="16.8" customHeight="1">
      <c r="A2411" s="37"/>
      <c r="B2411" s="43"/>
      <c r="C2411" s="288" t="s">
        <v>693</v>
      </c>
      <c r="D2411" s="289" t="s">
        <v>693</v>
      </c>
      <c r="E2411" s="290" t="s">
        <v>1</v>
      </c>
      <c r="F2411" s="291">
        <v>2.4900000000000002</v>
      </c>
      <c r="G2411" s="37"/>
      <c r="H2411" s="43"/>
    </row>
    <row r="2412" s="2" customFormat="1" ht="16.8" customHeight="1">
      <c r="A2412" s="37"/>
      <c r="B2412" s="43"/>
      <c r="C2412" s="292" t="s">
        <v>1</v>
      </c>
      <c r="D2412" s="292" t="s">
        <v>778</v>
      </c>
      <c r="E2412" s="16" t="s">
        <v>1</v>
      </c>
      <c r="F2412" s="293">
        <v>0</v>
      </c>
      <c r="G2412" s="37"/>
      <c r="H2412" s="43"/>
    </row>
    <row r="2413" s="2" customFormat="1" ht="16.8" customHeight="1">
      <c r="A2413" s="37"/>
      <c r="B2413" s="43"/>
      <c r="C2413" s="292" t="s">
        <v>693</v>
      </c>
      <c r="D2413" s="292" t="s">
        <v>861</v>
      </c>
      <c r="E2413" s="16" t="s">
        <v>1</v>
      </c>
      <c r="F2413" s="293">
        <v>2.4900000000000002</v>
      </c>
      <c r="G2413" s="37"/>
      <c r="H2413" s="43"/>
    </row>
    <row r="2414" s="2" customFormat="1" ht="16.8" customHeight="1">
      <c r="A2414" s="37"/>
      <c r="B2414" s="43"/>
      <c r="C2414" s="294" t="s">
        <v>2378</v>
      </c>
      <c r="D2414" s="37"/>
      <c r="E2414" s="37"/>
      <c r="F2414" s="37"/>
      <c r="G2414" s="37"/>
      <c r="H2414" s="43"/>
    </row>
    <row r="2415" s="2" customFormat="1" ht="16.8" customHeight="1">
      <c r="A2415" s="37"/>
      <c r="B2415" s="43"/>
      <c r="C2415" s="292" t="s">
        <v>1235</v>
      </c>
      <c r="D2415" s="292" t="s">
        <v>1236</v>
      </c>
      <c r="E2415" s="16" t="s">
        <v>875</v>
      </c>
      <c r="F2415" s="293">
        <v>659.40200000000004</v>
      </c>
      <c r="G2415" s="37"/>
      <c r="H2415" s="43"/>
    </row>
    <row r="2416" s="2" customFormat="1" ht="16.8" customHeight="1">
      <c r="A2416" s="37"/>
      <c r="B2416" s="43"/>
      <c r="C2416" s="288" t="s">
        <v>695</v>
      </c>
      <c r="D2416" s="289" t="s">
        <v>695</v>
      </c>
      <c r="E2416" s="290" t="s">
        <v>1</v>
      </c>
      <c r="F2416" s="291">
        <v>1.264</v>
      </c>
      <c r="G2416" s="37"/>
      <c r="H2416" s="43"/>
    </row>
    <row r="2417" s="2" customFormat="1" ht="16.8" customHeight="1">
      <c r="A2417" s="37"/>
      <c r="B2417" s="43"/>
      <c r="C2417" s="292" t="s">
        <v>695</v>
      </c>
      <c r="D2417" s="292" t="s">
        <v>1245</v>
      </c>
      <c r="E2417" s="16" t="s">
        <v>1</v>
      </c>
      <c r="F2417" s="293">
        <v>1.264</v>
      </c>
      <c r="G2417" s="37"/>
      <c r="H2417" s="43"/>
    </row>
    <row r="2418" s="2" customFormat="1" ht="16.8" customHeight="1">
      <c r="A2418" s="37"/>
      <c r="B2418" s="43"/>
      <c r="C2418" s="294" t="s">
        <v>2378</v>
      </c>
      <c r="D2418" s="37"/>
      <c r="E2418" s="37"/>
      <c r="F2418" s="37"/>
      <c r="G2418" s="37"/>
      <c r="H2418" s="43"/>
    </row>
    <row r="2419" s="2" customFormat="1">
      <c r="A2419" s="37"/>
      <c r="B2419" s="43"/>
      <c r="C2419" s="292" t="s">
        <v>2280</v>
      </c>
      <c r="D2419" s="292" t="s">
        <v>2281</v>
      </c>
      <c r="E2419" s="16" t="s">
        <v>352</v>
      </c>
      <c r="F2419" s="293">
        <v>659.40200000000004</v>
      </c>
      <c r="G2419" s="37"/>
      <c r="H2419" s="43"/>
    </row>
    <row r="2420" s="2" customFormat="1" ht="16.8" customHeight="1">
      <c r="A2420" s="37"/>
      <c r="B2420" s="43"/>
      <c r="C2420" s="288" t="s">
        <v>1947</v>
      </c>
      <c r="D2420" s="289" t="s">
        <v>1947</v>
      </c>
      <c r="E2420" s="290" t="s">
        <v>1</v>
      </c>
      <c r="F2420" s="291">
        <v>63.933</v>
      </c>
      <c r="G2420" s="37"/>
      <c r="H2420" s="43"/>
    </row>
    <row r="2421" s="2" customFormat="1" ht="16.8" customHeight="1">
      <c r="A2421" s="37"/>
      <c r="B2421" s="43"/>
      <c r="C2421" s="292" t="s">
        <v>1947</v>
      </c>
      <c r="D2421" s="292" t="s">
        <v>1948</v>
      </c>
      <c r="E2421" s="16" t="s">
        <v>1</v>
      </c>
      <c r="F2421" s="293">
        <v>63.933</v>
      </c>
      <c r="G2421" s="37"/>
      <c r="H2421" s="43"/>
    </row>
    <row r="2422" s="2" customFormat="1" ht="16.8" customHeight="1">
      <c r="A2422" s="37"/>
      <c r="B2422" s="43"/>
      <c r="C2422" s="288" t="s">
        <v>1962</v>
      </c>
      <c r="D2422" s="289" t="s">
        <v>1962</v>
      </c>
      <c r="E2422" s="290" t="s">
        <v>1</v>
      </c>
      <c r="F2422" s="291">
        <v>63.933</v>
      </c>
      <c r="G2422" s="37"/>
      <c r="H2422" s="43"/>
    </row>
    <row r="2423" s="2" customFormat="1" ht="16.8" customHeight="1">
      <c r="A2423" s="37"/>
      <c r="B2423" s="43"/>
      <c r="C2423" s="292" t="s">
        <v>1962</v>
      </c>
      <c r="D2423" s="292" t="s">
        <v>1963</v>
      </c>
      <c r="E2423" s="16" t="s">
        <v>1</v>
      </c>
      <c r="F2423" s="293">
        <v>63.933</v>
      </c>
      <c r="G2423" s="37"/>
      <c r="H2423" s="43"/>
    </row>
    <row r="2424" s="2" customFormat="1" ht="16.8" customHeight="1">
      <c r="A2424" s="37"/>
      <c r="B2424" s="43"/>
      <c r="C2424" s="288" t="s">
        <v>913</v>
      </c>
      <c r="D2424" s="289" t="s">
        <v>913</v>
      </c>
      <c r="E2424" s="290" t="s">
        <v>1</v>
      </c>
      <c r="F2424" s="291">
        <v>519.55999999999995</v>
      </c>
      <c r="G2424" s="37"/>
      <c r="H2424" s="43"/>
    </row>
    <row r="2425" s="2" customFormat="1" ht="16.8" customHeight="1">
      <c r="A2425" s="37"/>
      <c r="B2425" s="43"/>
      <c r="C2425" s="292" t="s">
        <v>913</v>
      </c>
      <c r="D2425" s="292" t="s">
        <v>914</v>
      </c>
      <c r="E2425" s="16" t="s">
        <v>1</v>
      </c>
      <c r="F2425" s="293">
        <v>519.55999999999995</v>
      </c>
      <c r="G2425" s="37"/>
      <c r="H2425" s="43"/>
    </row>
    <row r="2426" s="2" customFormat="1" ht="16.8" customHeight="1">
      <c r="A2426" s="37"/>
      <c r="B2426" s="43"/>
      <c r="C2426" s="288" t="s">
        <v>978</v>
      </c>
      <c r="D2426" s="289" t="s">
        <v>978</v>
      </c>
      <c r="E2426" s="290" t="s">
        <v>1</v>
      </c>
      <c r="F2426" s="291">
        <v>518.82799999999997</v>
      </c>
      <c r="G2426" s="37"/>
      <c r="H2426" s="43"/>
    </row>
    <row r="2427" s="2" customFormat="1" ht="16.8" customHeight="1">
      <c r="A2427" s="37"/>
      <c r="B2427" s="43"/>
      <c r="C2427" s="292" t="s">
        <v>978</v>
      </c>
      <c r="D2427" s="292" t="s">
        <v>979</v>
      </c>
      <c r="E2427" s="16" t="s">
        <v>1</v>
      </c>
      <c r="F2427" s="293">
        <v>518.82799999999997</v>
      </c>
      <c r="G2427" s="37"/>
      <c r="H2427" s="43"/>
    </row>
    <row r="2428" s="2" customFormat="1" ht="16.8" customHeight="1">
      <c r="A2428" s="37"/>
      <c r="B2428" s="43"/>
      <c r="C2428" s="288" t="s">
        <v>1061</v>
      </c>
      <c r="D2428" s="289" t="s">
        <v>1061</v>
      </c>
      <c r="E2428" s="290" t="s">
        <v>1</v>
      </c>
      <c r="F2428" s="291">
        <v>467.00400000000002</v>
      </c>
      <c r="G2428" s="37"/>
      <c r="H2428" s="43"/>
    </row>
    <row r="2429" s="2" customFormat="1" ht="16.8" customHeight="1">
      <c r="A2429" s="37"/>
      <c r="B2429" s="43"/>
      <c r="C2429" s="292" t="s">
        <v>1061</v>
      </c>
      <c r="D2429" s="292" t="s">
        <v>1062</v>
      </c>
      <c r="E2429" s="16" t="s">
        <v>1</v>
      </c>
      <c r="F2429" s="293">
        <v>467.00400000000002</v>
      </c>
      <c r="G2429" s="37"/>
      <c r="H2429" s="43"/>
    </row>
    <row r="2430" s="2" customFormat="1" ht="16.8" customHeight="1">
      <c r="A2430" s="37"/>
      <c r="B2430" s="43"/>
      <c r="C2430" s="288" t="s">
        <v>2441</v>
      </c>
      <c r="D2430" s="289" t="s">
        <v>2441</v>
      </c>
      <c r="E2430" s="290" t="s">
        <v>1</v>
      </c>
      <c r="F2430" s="291">
        <v>565.48400000000004</v>
      </c>
      <c r="G2430" s="37"/>
      <c r="H2430" s="43"/>
    </row>
    <row r="2431" s="2" customFormat="1" ht="16.8" customHeight="1">
      <c r="A2431" s="37"/>
      <c r="B2431" s="43"/>
      <c r="C2431" s="292" t="s">
        <v>2441</v>
      </c>
      <c r="D2431" s="292" t="s">
        <v>2442</v>
      </c>
      <c r="E2431" s="16" t="s">
        <v>1</v>
      </c>
      <c r="F2431" s="293">
        <v>565.48400000000004</v>
      </c>
      <c r="G2431" s="37"/>
      <c r="H2431" s="43"/>
    </row>
    <row r="2432" s="2" customFormat="1" ht="16.8" customHeight="1">
      <c r="A2432" s="37"/>
      <c r="B2432" s="43"/>
      <c r="C2432" s="288" t="s">
        <v>2443</v>
      </c>
      <c r="D2432" s="289" t="s">
        <v>2443</v>
      </c>
      <c r="E2432" s="290" t="s">
        <v>1</v>
      </c>
      <c r="F2432" s="291">
        <v>565.48400000000004</v>
      </c>
      <c r="G2432" s="37"/>
      <c r="H2432" s="43"/>
    </row>
    <row r="2433" s="2" customFormat="1" ht="16.8" customHeight="1">
      <c r="A2433" s="37"/>
      <c r="B2433" s="43"/>
      <c r="C2433" s="292" t="s">
        <v>2443</v>
      </c>
      <c r="D2433" s="292" t="s">
        <v>2444</v>
      </c>
      <c r="E2433" s="16" t="s">
        <v>1</v>
      </c>
      <c r="F2433" s="293">
        <v>565.48400000000004</v>
      </c>
      <c r="G2433" s="37"/>
      <c r="H2433" s="43"/>
    </row>
    <row r="2434" s="2" customFormat="1" ht="16.8" customHeight="1">
      <c r="A2434" s="37"/>
      <c r="B2434" s="43"/>
      <c r="C2434" s="288" t="s">
        <v>698</v>
      </c>
      <c r="D2434" s="289" t="s">
        <v>698</v>
      </c>
      <c r="E2434" s="290" t="s">
        <v>1</v>
      </c>
      <c r="F2434" s="291">
        <v>4.4199999999999999</v>
      </c>
      <c r="G2434" s="37"/>
      <c r="H2434" s="43"/>
    </row>
    <row r="2435" s="2" customFormat="1" ht="16.8" customHeight="1">
      <c r="A2435" s="37"/>
      <c r="B2435" s="43"/>
      <c r="C2435" s="292" t="s">
        <v>698</v>
      </c>
      <c r="D2435" s="292" t="s">
        <v>1109</v>
      </c>
      <c r="E2435" s="16" t="s">
        <v>1</v>
      </c>
      <c r="F2435" s="293">
        <v>4.4199999999999999</v>
      </c>
      <c r="G2435" s="37"/>
      <c r="H2435" s="43"/>
    </row>
    <row r="2436" s="2" customFormat="1" ht="16.8" customHeight="1">
      <c r="A2436" s="37"/>
      <c r="B2436" s="43"/>
      <c r="C2436" s="294" t="s">
        <v>2378</v>
      </c>
      <c r="D2436" s="37"/>
      <c r="E2436" s="37"/>
      <c r="F2436" s="37"/>
      <c r="G2436" s="37"/>
      <c r="H2436" s="43"/>
    </row>
    <row r="2437" s="2" customFormat="1" ht="16.8" customHeight="1">
      <c r="A2437" s="37"/>
      <c r="B2437" s="43"/>
      <c r="C2437" s="292" t="s">
        <v>1087</v>
      </c>
      <c r="D2437" s="292" t="s">
        <v>1088</v>
      </c>
      <c r="E2437" s="16" t="s">
        <v>398</v>
      </c>
      <c r="F2437" s="293">
        <v>389.01999999999998</v>
      </c>
      <c r="G2437" s="37"/>
      <c r="H2437" s="43"/>
    </row>
    <row r="2438" s="2" customFormat="1" ht="16.8" customHeight="1">
      <c r="A2438" s="37"/>
      <c r="B2438" s="43"/>
      <c r="C2438" s="288" t="s">
        <v>702</v>
      </c>
      <c r="D2438" s="289" t="s">
        <v>702</v>
      </c>
      <c r="E2438" s="290" t="s">
        <v>1</v>
      </c>
      <c r="F2438" s="291">
        <v>1.264</v>
      </c>
      <c r="G2438" s="37"/>
      <c r="H2438" s="43"/>
    </row>
    <row r="2439" s="2" customFormat="1" ht="16.8" customHeight="1">
      <c r="A2439" s="37"/>
      <c r="B2439" s="43"/>
      <c r="C2439" s="292" t="s">
        <v>702</v>
      </c>
      <c r="D2439" s="292" t="s">
        <v>1245</v>
      </c>
      <c r="E2439" s="16" t="s">
        <v>1</v>
      </c>
      <c r="F2439" s="293">
        <v>1.264</v>
      </c>
      <c r="G2439" s="37"/>
      <c r="H2439" s="43"/>
    </row>
    <row r="2440" s="2" customFormat="1" ht="16.8" customHeight="1">
      <c r="A2440" s="37"/>
      <c r="B2440" s="43"/>
      <c r="C2440" s="294" t="s">
        <v>2378</v>
      </c>
      <c r="D2440" s="37"/>
      <c r="E2440" s="37"/>
      <c r="F2440" s="37"/>
      <c r="G2440" s="37"/>
      <c r="H2440" s="43"/>
    </row>
    <row r="2441" s="2" customFormat="1" ht="16.8" customHeight="1">
      <c r="A2441" s="37"/>
      <c r="B2441" s="43"/>
      <c r="C2441" s="292" t="s">
        <v>1235</v>
      </c>
      <c r="D2441" s="292" t="s">
        <v>1236</v>
      </c>
      <c r="E2441" s="16" t="s">
        <v>875</v>
      </c>
      <c r="F2441" s="293">
        <v>659.40200000000004</v>
      </c>
      <c r="G2441" s="37"/>
      <c r="H2441" s="43"/>
    </row>
    <row r="2442" s="2" customFormat="1" ht="16.8" customHeight="1">
      <c r="A2442" s="37"/>
      <c r="B2442" s="43"/>
      <c r="C2442" s="288" t="s">
        <v>706</v>
      </c>
      <c r="D2442" s="289" t="s">
        <v>706</v>
      </c>
      <c r="E2442" s="290" t="s">
        <v>1</v>
      </c>
      <c r="F2442" s="291">
        <v>22.960000000000001</v>
      </c>
      <c r="G2442" s="37"/>
      <c r="H2442" s="43"/>
    </row>
    <row r="2443" s="2" customFormat="1" ht="16.8" customHeight="1">
      <c r="A2443" s="37"/>
      <c r="B2443" s="43"/>
      <c r="C2443" s="292" t="s">
        <v>1</v>
      </c>
      <c r="D2443" s="292" t="s">
        <v>1246</v>
      </c>
      <c r="E2443" s="16" t="s">
        <v>1</v>
      </c>
      <c r="F2443" s="293">
        <v>0</v>
      </c>
      <c r="G2443" s="37"/>
      <c r="H2443" s="43"/>
    </row>
    <row r="2444" s="2" customFormat="1" ht="16.8" customHeight="1">
      <c r="A2444" s="37"/>
      <c r="B2444" s="43"/>
      <c r="C2444" s="292" t="s">
        <v>1</v>
      </c>
      <c r="D2444" s="292" t="s">
        <v>1247</v>
      </c>
      <c r="E2444" s="16" t="s">
        <v>1</v>
      </c>
      <c r="F2444" s="293">
        <v>0</v>
      </c>
      <c r="G2444" s="37"/>
      <c r="H2444" s="43"/>
    </row>
    <row r="2445" s="2" customFormat="1" ht="16.8" customHeight="1">
      <c r="A2445" s="37"/>
      <c r="B2445" s="43"/>
      <c r="C2445" s="292" t="s">
        <v>706</v>
      </c>
      <c r="D2445" s="292" t="s">
        <v>1248</v>
      </c>
      <c r="E2445" s="16" t="s">
        <v>1</v>
      </c>
      <c r="F2445" s="293">
        <v>22.960000000000001</v>
      </c>
      <c r="G2445" s="37"/>
      <c r="H2445" s="43"/>
    </row>
    <row r="2446" s="2" customFormat="1" ht="16.8" customHeight="1">
      <c r="A2446" s="37"/>
      <c r="B2446" s="43"/>
      <c r="C2446" s="294" t="s">
        <v>2378</v>
      </c>
      <c r="D2446" s="37"/>
      <c r="E2446" s="37"/>
      <c r="F2446" s="37"/>
      <c r="G2446" s="37"/>
      <c r="H2446" s="43"/>
    </row>
    <row r="2447" s="2" customFormat="1">
      <c r="A2447" s="37"/>
      <c r="B2447" s="43"/>
      <c r="C2447" s="292" t="s">
        <v>2280</v>
      </c>
      <c r="D2447" s="292" t="s">
        <v>2281</v>
      </c>
      <c r="E2447" s="16" t="s">
        <v>352</v>
      </c>
      <c r="F2447" s="293">
        <v>659.40200000000004</v>
      </c>
      <c r="G2447" s="37"/>
      <c r="H2447" s="43"/>
    </row>
    <row r="2448" s="2" customFormat="1" ht="16.8" customHeight="1">
      <c r="A2448" s="37"/>
      <c r="B2448" s="43"/>
      <c r="C2448" s="288" t="s">
        <v>1063</v>
      </c>
      <c r="D2448" s="289" t="s">
        <v>1063</v>
      </c>
      <c r="E2448" s="290" t="s">
        <v>1</v>
      </c>
      <c r="F2448" s="291">
        <v>521.601</v>
      </c>
      <c r="G2448" s="37"/>
      <c r="H2448" s="43"/>
    </row>
    <row r="2449" s="2" customFormat="1" ht="16.8" customHeight="1">
      <c r="A2449" s="37"/>
      <c r="B2449" s="43"/>
      <c r="C2449" s="292" t="s">
        <v>1063</v>
      </c>
      <c r="D2449" s="292" t="s">
        <v>1064</v>
      </c>
      <c r="E2449" s="16" t="s">
        <v>1</v>
      </c>
      <c r="F2449" s="293">
        <v>521.601</v>
      </c>
      <c r="G2449" s="37"/>
      <c r="H2449" s="43"/>
    </row>
    <row r="2450" s="2" customFormat="1" ht="16.8" customHeight="1">
      <c r="A2450" s="37"/>
      <c r="B2450" s="43"/>
      <c r="C2450" s="288" t="s">
        <v>709</v>
      </c>
      <c r="D2450" s="289" t="s">
        <v>709</v>
      </c>
      <c r="E2450" s="290" t="s">
        <v>1</v>
      </c>
      <c r="F2450" s="291">
        <v>41.979999999999997</v>
      </c>
      <c r="G2450" s="37"/>
      <c r="H2450" s="43"/>
    </row>
    <row r="2451" s="2" customFormat="1" ht="16.8" customHeight="1">
      <c r="A2451" s="37"/>
      <c r="B2451" s="43"/>
      <c r="C2451" s="292" t="s">
        <v>1</v>
      </c>
      <c r="D2451" s="292" t="s">
        <v>1110</v>
      </c>
      <c r="E2451" s="16" t="s">
        <v>1</v>
      </c>
      <c r="F2451" s="293">
        <v>0</v>
      </c>
      <c r="G2451" s="37"/>
      <c r="H2451" s="43"/>
    </row>
    <row r="2452" s="2" customFormat="1" ht="16.8" customHeight="1">
      <c r="A2452" s="37"/>
      <c r="B2452" s="43"/>
      <c r="C2452" s="292" t="s">
        <v>709</v>
      </c>
      <c r="D2452" s="292" t="s">
        <v>1111</v>
      </c>
      <c r="E2452" s="16" t="s">
        <v>1</v>
      </c>
      <c r="F2452" s="293">
        <v>41.979999999999997</v>
      </c>
      <c r="G2452" s="37"/>
      <c r="H2452" s="43"/>
    </row>
    <row r="2453" s="2" customFormat="1" ht="16.8" customHeight="1">
      <c r="A2453" s="37"/>
      <c r="B2453" s="43"/>
      <c r="C2453" s="294" t="s">
        <v>2378</v>
      </c>
      <c r="D2453" s="37"/>
      <c r="E2453" s="37"/>
      <c r="F2453" s="37"/>
      <c r="G2453" s="37"/>
      <c r="H2453" s="43"/>
    </row>
    <row r="2454" s="2" customFormat="1" ht="16.8" customHeight="1">
      <c r="A2454" s="37"/>
      <c r="B2454" s="43"/>
      <c r="C2454" s="292" t="s">
        <v>1087</v>
      </c>
      <c r="D2454" s="292" t="s">
        <v>1088</v>
      </c>
      <c r="E2454" s="16" t="s">
        <v>398</v>
      </c>
      <c r="F2454" s="293">
        <v>389.01999999999998</v>
      </c>
      <c r="G2454" s="37"/>
      <c r="H2454" s="43"/>
    </row>
    <row r="2455" s="2" customFormat="1" ht="16.8" customHeight="1">
      <c r="A2455" s="37"/>
      <c r="B2455" s="43"/>
      <c r="C2455" s="288" t="s">
        <v>713</v>
      </c>
      <c r="D2455" s="289" t="s">
        <v>713</v>
      </c>
      <c r="E2455" s="290" t="s">
        <v>1</v>
      </c>
      <c r="F2455" s="291">
        <v>22.960000000000001</v>
      </c>
      <c r="G2455" s="37"/>
      <c r="H2455" s="43"/>
    </row>
    <row r="2456" s="2" customFormat="1" ht="16.8" customHeight="1">
      <c r="A2456" s="37"/>
      <c r="B2456" s="43"/>
      <c r="C2456" s="292" t="s">
        <v>1</v>
      </c>
      <c r="D2456" s="292" t="s">
        <v>1246</v>
      </c>
      <c r="E2456" s="16" t="s">
        <v>1</v>
      </c>
      <c r="F2456" s="293">
        <v>0</v>
      </c>
      <c r="G2456" s="37"/>
      <c r="H2456" s="43"/>
    </row>
    <row r="2457" s="2" customFormat="1" ht="16.8" customHeight="1">
      <c r="A2457" s="37"/>
      <c r="B2457" s="43"/>
      <c r="C2457" s="292" t="s">
        <v>1</v>
      </c>
      <c r="D2457" s="292" t="s">
        <v>1247</v>
      </c>
      <c r="E2457" s="16" t="s">
        <v>1</v>
      </c>
      <c r="F2457" s="293">
        <v>0</v>
      </c>
      <c r="G2457" s="37"/>
      <c r="H2457" s="43"/>
    </row>
    <row r="2458" s="2" customFormat="1" ht="16.8" customHeight="1">
      <c r="A2458" s="37"/>
      <c r="B2458" s="43"/>
      <c r="C2458" s="292" t="s">
        <v>713</v>
      </c>
      <c r="D2458" s="292" t="s">
        <v>1248</v>
      </c>
      <c r="E2458" s="16" t="s">
        <v>1</v>
      </c>
      <c r="F2458" s="293">
        <v>22.960000000000001</v>
      </c>
      <c r="G2458" s="37"/>
      <c r="H2458" s="43"/>
    </row>
    <row r="2459" s="2" customFormat="1" ht="16.8" customHeight="1">
      <c r="A2459" s="37"/>
      <c r="B2459" s="43"/>
      <c r="C2459" s="294" t="s">
        <v>2378</v>
      </c>
      <c r="D2459" s="37"/>
      <c r="E2459" s="37"/>
      <c r="F2459" s="37"/>
      <c r="G2459" s="37"/>
      <c r="H2459" s="43"/>
    </row>
    <row r="2460" s="2" customFormat="1" ht="16.8" customHeight="1">
      <c r="A2460" s="37"/>
      <c r="B2460" s="43"/>
      <c r="C2460" s="292" t="s">
        <v>1235</v>
      </c>
      <c r="D2460" s="292" t="s">
        <v>1236</v>
      </c>
      <c r="E2460" s="16" t="s">
        <v>875</v>
      </c>
      <c r="F2460" s="293">
        <v>659.40200000000004</v>
      </c>
      <c r="G2460" s="37"/>
      <c r="H2460" s="43"/>
    </row>
    <row r="2461" s="2" customFormat="1" ht="16.8" customHeight="1">
      <c r="A2461" s="37"/>
      <c r="B2461" s="43"/>
      <c r="C2461" s="288" t="s">
        <v>716</v>
      </c>
      <c r="D2461" s="289" t="s">
        <v>716</v>
      </c>
      <c r="E2461" s="290" t="s">
        <v>1</v>
      </c>
      <c r="F2461" s="291">
        <v>22.960000000000001</v>
      </c>
      <c r="G2461" s="37"/>
      <c r="H2461" s="43"/>
    </row>
    <row r="2462" s="2" customFormat="1" ht="16.8" customHeight="1">
      <c r="A2462" s="37"/>
      <c r="B2462" s="43"/>
      <c r="C2462" s="292" t="s">
        <v>1</v>
      </c>
      <c r="D2462" s="292" t="s">
        <v>1249</v>
      </c>
      <c r="E2462" s="16" t="s">
        <v>1</v>
      </c>
      <c r="F2462" s="293">
        <v>0</v>
      </c>
      <c r="G2462" s="37"/>
      <c r="H2462" s="43"/>
    </row>
    <row r="2463" s="2" customFormat="1" ht="16.8" customHeight="1">
      <c r="A2463" s="37"/>
      <c r="B2463" s="43"/>
      <c r="C2463" s="292" t="s">
        <v>716</v>
      </c>
      <c r="D2463" s="292" t="s">
        <v>1248</v>
      </c>
      <c r="E2463" s="16" t="s">
        <v>1</v>
      </c>
      <c r="F2463" s="293">
        <v>22.960000000000001</v>
      </c>
      <c r="G2463" s="37"/>
      <c r="H2463" s="43"/>
    </row>
    <row r="2464" s="2" customFormat="1" ht="16.8" customHeight="1">
      <c r="A2464" s="37"/>
      <c r="B2464" s="43"/>
      <c r="C2464" s="294" t="s">
        <v>2378</v>
      </c>
      <c r="D2464" s="37"/>
      <c r="E2464" s="37"/>
      <c r="F2464" s="37"/>
      <c r="G2464" s="37"/>
      <c r="H2464" s="43"/>
    </row>
    <row r="2465" s="2" customFormat="1">
      <c r="A2465" s="37"/>
      <c r="B2465" s="43"/>
      <c r="C2465" s="292" t="s">
        <v>2280</v>
      </c>
      <c r="D2465" s="292" t="s">
        <v>2281</v>
      </c>
      <c r="E2465" s="16" t="s">
        <v>352</v>
      </c>
      <c r="F2465" s="293">
        <v>659.40200000000004</v>
      </c>
      <c r="G2465" s="37"/>
      <c r="H2465" s="43"/>
    </row>
    <row r="2466" s="2" customFormat="1" ht="16.8" customHeight="1">
      <c r="A2466" s="37"/>
      <c r="B2466" s="43"/>
      <c r="C2466" s="288" t="s">
        <v>720</v>
      </c>
      <c r="D2466" s="289" t="s">
        <v>720</v>
      </c>
      <c r="E2466" s="290" t="s">
        <v>1</v>
      </c>
      <c r="F2466" s="291">
        <v>1.28</v>
      </c>
      <c r="G2466" s="37"/>
      <c r="H2466" s="43"/>
    </row>
    <row r="2467" s="2" customFormat="1" ht="16.8" customHeight="1">
      <c r="A2467" s="37"/>
      <c r="B2467" s="43"/>
      <c r="C2467" s="292" t="s">
        <v>720</v>
      </c>
      <c r="D2467" s="292" t="s">
        <v>1112</v>
      </c>
      <c r="E2467" s="16" t="s">
        <v>1</v>
      </c>
      <c r="F2467" s="293">
        <v>1.28</v>
      </c>
      <c r="G2467" s="37"/>
      <c r="H2467" s="43"/>
    </row>
    <row r="2468" s="2" customFormat="1" ht="16.8" customHeight="1">
      <c r="A2468" s="37"/>
      <c r="B2468" s="43"/>
      <c r="C2468" s="294" t="s">
        <v>2378</v>
      </c>
      <c r="D2468" s="37"/>
      <c r="E2468" s="37"/>
      <c r="F2468" s="37"/>
      <c r="G2468" s="37"/>
      <c r="H2468" s="43"/>
    </row>
    <row r="2469" s="2" customFormat="1" ht="16.8" customHeight="1">
      <c r="A2469" s="37"/>
      <c r="B2469" s="43"/>
      <c r="C2469" s="292" t="s">
        <v>1087</v>
      </c>
      <c r="D2469" s="292" t="s">
        <v>1088</v>
      </c>
      <c r="E2469" s="16" t="s">
        <v>398</v>
      </c>
      <c r="F2469" s="293">
        <v>389.01999999999998</v>
      </c>
      <c r="G2469" s="37"/>
      <c r="H2469" s="43"/>
    </row>
    <row r="2470" s="2" customFormat="1" ht="16.8" customHeight="1">
      <c r="A2470" s="37"/>
      <c r="B2470" s="43"/>
      <c r="C2470" s="288" t="s">
        <v>725</v>
      </c>
      <c r="D2470" s="289" t="s">
        <v>725</v>
      </c>
      <c r="E2470" s="290" t="s">
        <v>1</v>
      </c>
      <c r="F2470" s="291">
        <v>22.960000000000001</v>
      </c>
      <c r="G2470" s="37"/>
      <c r="H2470" s="43"/>
    </row>
    <row r="2471" s="2" customFormat="1" ht="16.8" customHeight="1">
      <c r="A2471" s="37"/>
      <c r="B2471" s="43"/>
      <c r="C2471" s="292" t="s">
        <v>1</v>
      </c>
      <c r="D2471" s="292" t="s">
        <v>1249</v>
      </c>
      <c r="E2471" s="16" t="s">
        <v>1</v>
      </c>
      <c r="F2471" s="293">
        <v>0</v>
      </c>
      <c r="G2471" s="37"/>
      <c r="H2471" s="43"/>
    </row>
    <row r="2472" s="2" customFormat="1" ht="16.8" customHeight="1">
      <c r="A2472" s="37"/>
      <c r="B2472" s="43"/>
      <c r="C2472" s="292" t="s">
        <v>725</v>
      </c>
      <c r="D2472" s="292" t="s">
        <v>1248</v>
      </c>
      <c r="E2472" s="16" t="s">
        <v>1</v>
      </c>
      <c r="F2472" s="293">
        <v>22.960000000000001</v>
      </c>
      <c r="G2472" s="37"/>
      <c r="H2472" s="43"/>
    </row>
    <row r="2473" s="2" customFormat="1" ht="16.8" customHeight="1">
      <c r="A2473" s="37"/>
      <c r="B2473" s="43"/>
      <c r="C2473" s="294" t="s">
        <v>2378</v>
      </c>
      <c r="D2473" s="37"/>
      <c r="E2473" s="37"/>
      <c r="F2473" s="37"/>
      <c r="G2473" s="37"/>
      <c r="H2473" s="43"/>
    </row>
    <row r="2474" s="2" customFormat="1" ht="16.8" customHeight="1">
      <c r="A2474" s="37"/>
      <c r="B2474" s="43"/>
      <c r="C2474" s="292" t="s">
        <v>1235</v>
      </c>
      <c r="D2474" s="292" t="s">
        <v>1236</v>
      </c>
      <c r="E2474" s="16" t="s">
        <v>875</v>
      </c>
      <c r="F2474" s="293">
        <v>659.40200000000004</v>
      </c>
      <c r="G2474" s="37"/>
      <c r="H2474" s="43"/>
    </row>
    <row r="2475" s="2" customFormat="1" ht="16.8" customHeight="1">
      <c r="A2475" s="37"/>
      <c r="B2475" s="43"/>
      <c r="C2475" s="288" t="s">
        <v>728</v>
      </c>
      <c r="D2475" s="289" t="s">
        <v>728</v>
      </c>
      <c r="E2475" s="290" t="s">
        <v>1</v>
      </c>
      <c r="F2475" s="291">
        <v>6.984</v>
      </c>
      <c r="G2475" s="37"/>
      <c r="H2475" s="43"/>
    </row>
    <row r="2476" s="2" customFormat="1" ht="16.8" customHeight="1">
      <c r="A2476" s="37"/>
      <c r="B2476" s="43"/>
      <c r="C2476" s="292" t="s">
        <v>1</v>
      </c>
      <c r="D2476" s="292" t="s">
        <v>1250</v>
      </c>
      <c r="E2476" s="16" t="s">
        <v>1</v>
      </c>
      <c r="F2476" s="293">
        <v>0</v>
      </c>
      <c r="G2476" s="37"/>
      <c r="H2476" s="43"/>
    </row>
    <row r="2477" s="2" customFormat="1" ht="16.8" customHeight="1">
      <c r="A2477" s="37"/>
      <c r="B2477" s="43"/>
      <c r="C2477" s="292" t="s">
        <v>728</v>
      </c>
      <c r="D2477" s="292" t="s">
        <v>1251</v>
      </c>
      <c r="E2477" s="16" t="s">
        <v>1</v>
      </c>
      <c r="F2477" s="293">
        <v>6.984</v>
      </c>
      <c r="G2477" s="37"/>
      <c r="H2477" s="43"/>
    </row>
    <row r="2478" s="2" customFormat="1" ht="16.8" customHeight="1">
      <c r="A2478" s="37"/>
      <c r="B2478" s="43"/>
      <c r="C2478" s="294" t="s">
        <v>2378</v>
      </c>
      <c r="D2478" s="37"/>
      <c r="E2478" s="37"/>
      <c r="F2478" s="37"/>
      <c r="G2478" s="37"/>
      <c r="H2478" s="43"/>
    </row>
    <row r="2479" s="2" customFormat="1">
      <c r="A2479" s="37"/>
      <c r="B2479" s="43"/>
      <c r="C2479" s="292" t="s">
        <v>2280</v>
      </c>
      <c r="D2479" s="292" t="s">
        <v>2281</v>
      </c>
      <c r="E2479" s="16" t="s">
        <v>352</v>
      </c>
      <c r="F2479" s="293">
        <v>659.40200000000004</v>
      </c>
      <c r="G2479" s="37"/>
      <c r="H2479" s="43"/>
    </row>
    <row r="2480" s="2" customFormat="1" ht="16.8" customHeight="1">
      <c r="A2480" s="37"/>
      <c r="B2480" s="43"/>
      <c r="C2480" s="288" t="s">
        <v>731</v>
      </c>
      <c r="D2480" s="289" t="s">
        <v>731</v>
      </c>
      <c r="E2480" s="290" t="s">
        <v>1</v>
      </c>
      <c r="F2480" s="291">
        <v>0.93999999999999995</v>
      </c>
      <c r="G2480" s="37"/>
      <c r="H2480" s="43"/>
    </row>
    <row r="2481" s="2" customFormat="1" ht="16.8" customHeight="1">
      <c r="A2481" s="37"/>
      <c r="B2481" s="43"/>
      <c r="C2481" s="292" t="s">
        <v>1</v>
      </c>
      <c r="D2481" s="292" t="s">
        <v>785</v>
      </c>
      <c r="E2481" s="16" t="s">
        <v>1</v>
      </c>
      <c r="F2481" s="293">
        <v>0</v>
      </c>
      <c r="G2481" s="37"/>
      <c r="H2481" s="43"/>
    </row>
    <row r="2482" s="2" customFormat="1" ht="16.8" customHeight="1">
      <c r="A2482" s="37"/>
      <c r="B2482" s="43"/>
      <c r="C2482" s="292" t="s">
        <v>731</v>
      </c>
      <c r="D2482" s="292" t="s">
        <v>1113</v>
      </c>
      <c r="E2482" s="16" t="s">
        <v>1</v>
      </c>
      <c r="F2482" s="293">
        <v>0.93999999999999995</v>
      </c>
      <c r="G2482" s="37"/>
      <c r="H2482" s="43"/>
    </row>
    <row r="2483" s="2" customFormat="1" ht="16.8" customHeight="1">
      <c r="A2483" s="37"/>
      <c r="B2483" s="43"/>
      <c r="C2483" s="294" t="s">
        <v>2378</v>
      </c>
      <c r="D2483" s="37"/>
      <c r="E2483" s="37"/>
      <c r="F2483" s="37"/>
      <c r="G2483" s="37"/>
      <c r="H2483" s="43"/>
    </row>
    <row r="2484" s="2" customFormat="1" ht="16.8" customHeight="1">
      <c r="A2484" s="37"/>
      <c r="B2484" s="43"/>
      <c r="C2484" s="292" t="s">
        <v>1087</v>
      </c>
      <c r="D2484" s="292" t="s">
        <v>1088</v>
      </c>
      <c r="E2484" s="16" t="s">
        <v>398</v>
      </c>
      <c r="F2484" s="293">
        <v>389.01999999999998</v>
      </c>
      <c r="G2484" s="37"/>
      <c r="H2484" s="43"/>
    </row>
    <row r="2485" s="2" customFormat="1" ht="16.8" customHeight="1">
      <c r="A2485" s="37"/>
      <c r="B2485" s="43"/>
      <c r="C2485" s="288" t="s">
        <v>737</v>
      </c>
      <c r="D2485" s="289" t="s">
        <v>737</v>
      </c>
      <c r="E2485" s="290" t="s">
        <v>1</v>
      </c>
      <c r="F2485" s="291">
        <v>6.984</v>
      </c>
      <c r="G2485" s="37"/>
      <c r="H2485" s="43"/>
    </row>
    <row r="2486" s="2" customFormat="1" ht="16.8" customHeight="1">
      <c r="A2486" s="37"/>
      <c r="B2486" s="43"/>
      <c r="C2486" s="292" t="s">
        <v>1</v>
      </c>
      <c r="D2486" s="292" t="s">
        <v>1250</v>
      </c>
      <c r="E2486" s="16" t="s">
        <v>1</v>
      </c>
      <c r="F2486" s="293">
        <v>0</v>
      </c>
      <c r="G2486" s="37"/>
      <c r="H2486" s="43"/>
    </row>
    <row r="2487" s="2" customFormat="1" ht="16.8" customHeight="1">
      <c r="A2487" s="37"/>
      <c r="B2487" s="43"/>
      <c r="C2487" s="292" t="s">
        <v>737</v>
      </c>
      <c r="D2487" s="292" t="s">
        <v>1251</v>
      </c>
      <c r="E2487" s="16" t="s">
        <v>1</v>
      </c>
      <c r="F2487" s="293">
        <v>6.984</v>
      </c>
      <c r="G2487" s="37"/>
      <c r="H2487" s="43"/>
    </row>
    <row r="2488" s="2" customFormat="1" ht="16.8" customHeight="1">
      <c r="A2488" s="37"/>
      <c r="B2488" s="43"/>
      <c r="C2488" s="294" t="s">
        <v>2378</v>
      </c>
      <c r="D2488" s="37"/>
      <c r="E2488" s="37"/>
      <c r="F2488" s="37"/>
      <c r="G2488" s="37"/>
      <c r="H2488" s="43"/>
    </row>
    <row r="2489" s="2" customFormat="1" ht="16.8" customHeight="1">
      <c r="A2489" s="37"/>
      <c r="B2489" s="43"/>
      <c r="C2489" s="292" t="s">
        <v>1235</v>
      </c>
      <c r="D2489" s="292" t="s">
        <v>1236</v>
      </c>
      <c r="E2489" s="16" t="s">
        <v>875</v>
      </c>
      <c r="F2489" s="293">
        <v>659.40200000000004</v>
      </c>
      <c r="G2489" s="37"/>
      <c r="H2489" s="43"/>
    </row>
    <row r="2490" s="2" customFormat="1" ht="16.8" customHeight="1">
      <c r="A2490" s="37"/>
      <c r="B2490" s="43"/>
      <c r="C2490" s="288" t="s">
        <v>742</v>
      </c>
      <c r="D2490" s="289" t="s">
        <v>742</v>
      </c>
      <c r="E2490" s="290" t="s">
        <v>1</v>
      </c>
      <c r="F2490" s="291">
        <v>17.460000000000001</v>
      </c>
      <c r="G2490" s="37"/>
      <c r="H2490" s="43"/>
    </row>
    <row r="2491" s="2" customFormat="1" ht="16.8" customHeight="1">
      <c r="A2491" s="37"/>
      <c r="B2491" s="43"/>
      <c r="C2491" s="292" t="s">
        <v>742</v>
      </c>
      <c r="D2491" s="292" t="s">
        <v>1252</v>
      </c>
      <c r="E2491" s="16" t="s">
        <v>1</v>
      </c>
      <c r="F2491" s="293">
        <v>17.460000000000001</v>
      </c>
      <c r="G2491" s="37"/>
      <c r="H2491" s="43"/>
    </row>
    <row r="2492" s="2" customFormat="1" ht="16.8" customHeight="1">
      <c r="A2492" s="37"/>
      <c r="B2492" s="43"/>
      <c r="C2492" s="294" t="s">
        <v>2378</v>
      </c>
      <c r="D2492" s="37"/>
      <c r="E2492" s="37"/>
      <c r="F2492" s="37"/>
      <c r="G2492" s="37"/>
      <c r="H2492" s="43"/>
    </row>
    <row r="2493" s="2" customFormat="1">
      <c r="A2493" s="37"/>
      <c r="B2493" s="43"/>
      <c r="C2493" s="292" t="s">
        <v>2280</v>
      </c>
      <c r="D2493" s="292" t="s">
        <v>2281</v>
      </c>
      <c r="E2493" s="16" t="s">
        <v>352</v>
      </c>
      <c r="F2493" s="293">
        <v>659.40200000000004</v>
      </c>
      <c r="G2493" s="37"/>
      <c r="H2493" s="43"/>
    </row>
    <row r="2494" s="2" customFormat="1" ht="16.8" customHeight="1">
      <c r="A2494" s="37"/>
      <c r="B2494" s="43"/>
      <c r="C2494" s="288" t="s">
        <v>1114</v>
      </c>
      <c r="D2494" s="289" t="s">
        <v>1114</v>
      </c>
      <c r="E2494" s="290" t="s">
        <v>1</v>
      </c>
      <c r="F2494" s="291">
        <v>187.91999999999999</v>
      </c>
      <c r="G2494" s="37"/>
      <c r="H2494" s="43"/>
    </row>
    <row r="2495" s="2" customFormat="1" ht="16.8" customHeight="1">
      <c r="A2495" s="37"/>
      <c r="B2495" s="43"/>
      <c r="C2495" s="292" t="s">
        <v>1114</v>
      </c>
      <c r="D2495" s="292" t="s">
        <v>1115</v>
      </c>
      <c r="E2495" s="16" t="s">
        <v>1</v>
      </c>
      <c r="F2495" s="293">
        <v>187.91999999999999</v>
      </c>
      <c r="G2495" s="37"/>
      <c r="H2495" s="43"/>
    </row>
    <row r="2496" s="2" customFormat="1" ht="16.8" customHeight="1">
      <c r="A2496" s="37"/>
      <c r="B2496" s="43"/>
      <c r="C2496" s="288" t="s">
        <v>747</v>
      </c>
      <c r="D2496" s="289" t="s">
        <v>747</v>
      </c>
      <c r="E2496" s="290" t="s">
        <v>1</v>
      </c>
      <c r="F2496" s="291">
        <v>17.460000000000001</v>
      </c>
      <c r="G2496" s="37"/>
      <c r="H2496" s="43"/>
    </row>
    <row r="2497" s="2" customFormat="1" ht="16.8" customHeight="1">
      <c r="A2497" s="37"/>
      <c r="B2497" s="43"/>
      <c r="C2497" s="292" t="s">
        <v>747</v>
      </c>
      <c r="D2497" s="292" t="s">
        <v>1252</v>
      </c>
      <c r="E2497" s="16" t="s">
        <v>1</v>
      </c>
      <c r="F2497" s="293">
        <v>17.460000000000001</v>
      </c>
      <c r="G2497" s="37"/>
      <c r="H2497" s="43"/>
    </row>
    <row r="2498" s="2" customFormat="1" ht="16.8" customHeight="1">
      <c r="A2498" s="37"/>
      <c r="B2498" s="43"/>
      <c r="C2498" s="294" t="s">
        <v>2378</v>
      </c>
      <c r="D2498" s="37"/>
      <c r="E2498" s="37"/>
      <c r="F2498" s="37"/>
      <c r="G2498" s="37"/>
      <c r="H2498" s="43"/>
    </row>
    <row r="2499" s="2" customFormat="1" ht="16.8" customHeight="1">
      <c r="A2499" s="37"/>
      <c r="B2499" s="43"/>
      <c r="C2499" s="292" t="s">
        <v>1235</v>
      </c>
      <c r="D2499" s="292" t="s">
        <v>1236</v>
      </c>
      <c r="E2499" s="16" t="s">
        <v>875</v>
      </c>
      <c r="F2499" s="293">
        <v>659.40200000000004</v>
      </c>
      <c r="G2499" s="37"/>
      <c r="H2499" s="43"/>
    </row>
    <row r="2500" s="2" customFormat="1" ht="16.8" customHeight="1">
      <c r="A2500" s="37"/>
      <c r="B2500" s="43"/>
      <c r="C2500" s="288" t="s">
        <v>750</v>
      </c>
      <c r="D2500" s="289" t="s">
        <v>750</v>
      </c>
      <c r="E2500" s="290" t="s">
        <v>1</v>
      </c>
      <c r="F2500" s="291">
        <v>1.1619999999999999</v>
      </c>
      <c r="G2500" s="37"/>
      <c r="H2500" s="43"/>
    </row>
    <row r="2501" s="2" customFormat="1" ht="16.8" customHeight="1">
      <c r="A2501" s="37"/>
      <c r="B2501" s="43"/>
      <c r="C2501" s="292" t="s">
        <v>750</v>
      </c>
      <c r="D2501" s="292" t="s">
        <v>1173</v>
      </c>
      <c r="E2501" s="16" t="s">
        <v>1</v>
      </c>
      <c r="F2501" s="293">
        <v>1.1619999999999999</v>
      </c>
      <c r="G2501" s="37"/>
      <c r="H2501" s="43"/>
    </row>
    <row r="2502" s="2" customFormat="1" ht="16.8" customHeight="1">
      <c r="A2502" s="37"/>
      <c r="B2502" s="43"/>
      <c r="C2502" s="294" t="s">
        <v>2378</v>
      </c>
      <c r="D2502" s="37"/>
      <c r="E2502" s="37"/>
      <c r="F2502" s="37"/>
      <c r="G2502" s="37"/>
      <c r="H2502" s="43"/>
    </row>
    <row r="2503" s="2" customFormat="1">
      <c r="A2503" s="37"/>
      <c r="B2503" s="43"/>
      <c r="C2503" s="292" t="s">
        <v>2280</v>
      </c>
      <c r="D2503" s="292" t="s">
        <v>2281</v>
      </c>
      <c r="E2503" s="16" t="s">
        <v>352</v>
      </c>
      <c r="F2503" s="293">
        <v>659.40200000000004</v>
      </c>
      <c r="G2503" s="37"/>
      <c r="H2503" s="43"/>
    </row>
    <row r="2504" s="2" customFormat="1" ht="16.8" customHeight="1">
      <c r="A2504" s="37"/>
      <c r="B2504" s="43"/>
      <c r="C2504" s="288" t="s">
        <v>754</v>
      </c>
      <c r="D2504" s="289" t="s">
        <v>754</v>
      </c>
      <c r="E2504" s="290" t="s">
        <v>1</v>
      </c>
      <c r="F2504" s="291">
        <v>13.199999999999999</v>
      </c>
      <c r="G2504" s="37"/>
      <c r="H2504" s="43"/>
    </row>
    <row r="2505" s="2" customFormat="1" ht="16.8" customHeight="1">
      <c r="A2505" s="37"/>
      <c r="B2505" s="43"/>
      <c r="C2505" s="292" t="s">
        <v>1</v>
      </c>
      <c r="D2505" s="292" t="s">
        <v>1116</v>
      </c>
      <c r="E2505" s="16" t="s">
        <v>1</v>
      </c>
      <c r="F2505" s="293">
        <v>0</v>
      </c>
      <c r="G2505" s="37"/>
      <c r="H2505" s="43"/>
    </row>
    <row r="2506" s="2" customFormat="1" ht="16.8" customHeight="1">
      <c r="A2506" s="37"/>
      <c r="B2506" s="43"/>
      <c r="C2506" s="292" t="s">
        <v>754</v>
      </c>
      <c r="D2506" s="292" t="s">
        <v>1092</v>
      </c>
      <c r="E2506" s="16" t="s">
        <v>1</v>
      </c>
      <c r="F2506" s="293">
        <v>13.199999999999999</v>
      </c>
      <c r="G2506" s="37"/>
      <c r="H2506" s="43"/>
    </row>
    <row r="2507" s="2" customFormat="1" ht="16.8" customHeight="1">
      <c r="A2507" s="37"/>
      <c r="B2507" s="43"/>
      <c r="C2507" s="294" t="s">
        <v>2378</v>
      </c>
      <c r="D2507" s="37"/>
      <c r="E2507" s="37"/>
      <c r="F2507" s="37"/>
      <c r="G2507" s="37"/>
      <c r="H2507" s="43"/>
    </row>
    <row r="2508" s="2" customFormat="1" ht="16.8" customHeight="1">
      <c r="A2508" s="37"/>
      <c r="B2508" s="43"/>
      <c r="C2508" s="292" t="s">
        <v>1087</v>
      </c>
      <c r="D2508" s="292" t="s">
        <v>1088</v>
      </c>
      <c r="E2508" s="16" t="s">
        <v>398</v>
      </c>
      <c r="F2508" s="293">
        <v>389.01999999999998</v>
      </c>
      <c r="G2508" s="37"/>
      <c r="H2508" s="43"/>
    </row>
    <row r="2509" s="2" customFormat="1" ht="16.8" customHeight="1">
      <c r="A2509" s="37"/>
      <c r="B2509" s="43"/>
      <c r="C2509" s="288" t="s">
        <v>758</v>
      </c>
      <c r="D2509" s="289" t="s">
        <v>758</v>
      </c>
      <c r="E2509" s="290" t="s">
        <v>1</v>
      </c>
      <c r="F2509" s="291">
        <v>1.1619999999999999</v>
      </c>
      <c r="G2509" s="37"/>
      <c r="H2509" s="43"/>
    </row>
    <row r="2510" s="2" customFormat="1" ht="16.8" customHeight="1">
      <c r="A2510" s="37"/>
      <c r="B2510" s="43"/>
      <c r="C2510" s="292" t="s">
        <v>758</v>
      </c>
      <c r="D2510" s="292" t="s">
        <v>1173</v>
      </c>
      <c r="E2510" s="16" t="s">
        <v>1</v>
      </c>
      <c r="F2510" s="293">
        <v>1.1619999999999999</v>
      </c>
      <c r="G2510" s="37"/>
      <c r="H2510" s="43"/>
    </row>
    <row r="2511" s="2" customFormat="1" ht="16.8" customHeight="1">
      <c r="A2511" s="37"/>
      <c r="B2511" s="43"/>
      <c r="C2511" s="294" t="s">
        <v>2378</v>
      </c>
      <c r="D2511" s="37"/>
      <c r="E2511" s="37"/>
      <c r="F2511" s="37"/>
      <c r="G2511" s="37"/>
      <c r="H2511" s="43"/>
    </row>
    <row r="2512" s="2" customFormat="1" ht="16.8" customHeight="1">
      <c r="A2512" s="37"/>
      <c r="B2512" s="43"/>
      <c r="C2512" s="292" t="s">
        <v>1235</v>
      </c>
      <c r="D2512" s="292" t="s">
        <v>1236</v>
      </c>
      <c r="E2512" s="16" t="s">
        <v>875</v>
      </c>
      <c r="F2512" s="293">
        <v>659.40200000000004</v>
      </c>
      <c r="G2512" s="37"/>
      <c r="H2512" s="43"/>
    </row>
    <row r="2513" s="2" customFormat="1" ht="16.8" customHeight="1">
      <c r="A2513" s="37"/>
      <c r="B2513" s="43"/>
      <c r="C2513" s="288" t="s">
        <v>2284</v>
      </c>
      <c r="D2513" s="289" t="s">
        <v>2284</v>
      </c>
      <c r="E2513" s="290" t="s">
        <v>1</v>
      </c>
      <c r="F2513" s="291">
        <v>659.40200000000004</v>
      </c>
      <c r="G2513" s="37"/>
      <c r="H2513" s="43"/>
    </row>
    <row r="2514" s="2" customFormat="1">
      <c r="A2514" s="37"/>
      <c r="B2514" s="43"/>
      <c r="C2514" s="292" t="s">
        <v>2284</v>
      </c>
      <c r="D2514" s="292" t="s">
        <v>2285</v>
      </c>
      <c r="E2514" s="16" t="s">
        <v>1</v>
      </c>
      <c r="F2514" s="293">
        <v>659.40200000000004</v>
      </c>
      <c r="G2514" s="37"/>
      <c r="H2514" s="43"/>
    </row>
    <row r="2515" s="2" customFormat="1" ht="16.8" customHeight="1">
      <c r="A2515" s="37"/>
      <c r="B2515" s="43"/>
      <c r="C2515" s="288" t="s">
        <v>761</v>
      </c>
      <c r="D2515" s="289" t="s">
        <v>761</v>
      </c>
      <c r="E2515" s="290" t="s">
        <v>1</v>
      </c>
      <c r="F2515" s="291">
        <v>7.5599999999999996</v>
      </c>
      <c r="G2515" s="37"/>
      <c r="H2515" s="43"/>
    </row>
    <row r="2516" s="2" customFormat="1" ht="16.8" customHeight="1">
      <c r="A2516" s="37"/>
      <c r="B2516" s="43"/>
      <c r="C2516" s="292" t="s">
        <v>761</v>
      </c>
      <c r="D2516" s="292" t="s">
        <v>1093</v>
      </c>
      <c r="E2516" s="16" t="s">
        <v>1</v>
      </c>
      <c r="F2516" s="293">
        <v>7.5599999999999996</v>
      </c>
      <c r="G2516" s="37"/>
      <c r="H2516" s="43"/>
    </row>
    <row r="2517" s="2" customFormat="1" ht="16.8" customHeight="1">
      <c r="A2517" s="37"/>
      <c r="B2517" s="43"/>
      <c r="C2517" s="294" t="s">
        <v>2378</v>
      </c>
      <c r="D2517" s="37"/>
      <c r="E2517" s="37"/>
      <c r="F2517" s="37"/>
      <c r="G2517" s="37"/>
      <c r="H2517" s="43"/>
    </row>
    <row r="2518" s="2" customFormat="1" ht="16.8" customHeight="1">
      <c r="A2518" s="37"/>
      <c r="B2518" s="43"/>
      <c r="C2518" s="292" t="s">
        <v>1087</v>
      </c>
      <c r="D2518" s="292" t="s">
        <v>1088</v>
      </c>
      <c r="E2518" s="16" t="s">
        <v>398</v>
      </c>
      <c r="F2518" s="293">
        <v>389.01999999999998</v>
      </c>
      <c r="G2518" s="37"/>
      <c r="H2518" s="43"/>
    </row>
    <row r="2519" s="2" customFormat="1" ht="16.8" customHeight="1">
      <c r="A2519" s="37"/>
      <c r="B2519" s="43"/>
      <c r="C2519" s="288" t="s">
        <v>2445</v>
      </c>
      <c r="D2519" s="289" t="s">
        <v>2445</v>
      </c>
      <c r="E2519" s="290" t="s">
        <v>1</v>
      </c>
      <c r="F2519" s="291">
        <v>659.40200000000004</v>
      </c>
      <c r="G2519" s="37"/>
      <c r="H2519" s="43"/>
    </row>
    <row r="2520" s="2" customFormat="1">
      <c r="A2520" s="37"/>
      <c r="B2520" s="43"/>
      <c r="C2520" s="292" t="s">
        <v>2445</v>
      </c>
      <c r="D2520" s="292" t="s">
        <v>1253</v>
      </c>
      <c r="E2520" s="16" t="s">
        <v>1</v>
      </c>
      <c r="F2520" s="293">
        <v>659.40200000000004</v>
      </c>
      <c r="G2520" s="37"/>
      <c r="H2520" s="43"/>
    </row>
    <row r="2521" s="2" customFormat="1" ht="16.8" customHeight="1">
      <c r="A2521" s="37"/>
      <c r="B2521" s="43"/>
      <c r="C2521" s="288" t="s">
        <v>765</v>
      </c>
      <c r="D2521" s="289" t="s">
        <v>765</v>
      </c>
      <c r="E2521" s="290" t="s">
        <v>1</v>
      </c>
      <c r="F2521" s="291">
        <v>40.799999999999997</v>
      </c>
      <c r="G2521" s="37"/>
      <c r="H2521" s="43"/>
    </row>
    <row r="2522" s="2" customFormat="1" ht="16.8" customHeight="1">
      <c r="A2522" s="37"/>
      <c r="B2522" s="43"/>
      <c r="C2522" s="292" t="s">
        <v>765</v>
      </c>
      <c r="D2522" s="292" t="s">
        <v>1094</v>
      </c>
      <c r="E2522" s="16" t="s">
        <v>1</v>
      </c>
      <c r="F2522" s="293">
        <v>40.799999999999997</v>
      </c>
      <c r="G2522" s="37"/>
      <c r="H2522" s="43"/>
    </row>
    <row r="2523" s="2" customFormat="1" ht="16.8" customHeight="1">
      <c r="A2523" s="37"/>
      <c r="B2523" s="43"/>
      <c r="C2523" s="294" t="s">
        <v>2378</v>
      </c>
      <c r="D2523" s="37"/>
      <c r="E2523" s="37"/>
      <c r="F2523" s="37"/>
      <c r="G2523" s="37"/>
      <c r="H2523" s="43"/>
    </row>
    <row r="2524" s="2" customFormat="1" ht="16.8" customHeight="1">
      <c r="A2524" s="37"/>
      <c r="B2524" s="43"/>
      <c r="C2524" s="292" t="s">
        <v>1087</v>
      </c>
      <c r="D2524" s="292" t="s">
        <v>1088</v>
      </c>
      <c r="E2524" s="16" t="s">
        <v>398</v>
      </c>
      <c r="F2524" s="293">
        <v>389.01999999999998</v>
      </c>
      <c r="G2524" s="37"/>
      <c r="H2524" s="43"/>
    </row>
    <row r="2525" s="2" customFormat="1" ht="16.8" customHeight="1">
      <c r="A2525" s="37"/>
      <c r="B2525" s="43"/>
      <c r="C2525" s="288" t="s">
        <v>769</v>
      </c>
      <c r="D2525" s="289" t="s">
        <v>769</v>
      </c>
      <c r="E2525" s="290" t="s">
        <v>1</v>
      </c>
      <c r="F2525" s="291">
        <v>2.7200000000000002</v>
      </c>
      <c r="G2525" s="37"/>
      <c r="H2525" s="43"/>
    </row>
    <row r="2526" s="2" customFormat="1" ht="16.8" customHeight="1">
      <c r="A2526" s="37"/>
      <c r="B2526" s="43"/>
      <c r="C2526" s="292" t="s">
        <v>769</v>
      </c>
      <c r="D2526" s="292" t="s">
        <v>1095</v>
      </c>
      <c r="E2526" s="16" t="s">
        <v>1</v>
      </c>
      <c r="F2526" s="293">
        <v>2.7200000000000002</v>
      </c>
      <c r="G2526" s="37"/>
      <c r="H2526" s="43"/>
    </row>
    <row r="2527" s="2" customFormat="1" ht="16.8" customHeight="1">
      <c r="A2527" s="37"/>
      <c r="B2527" s="43"/>
      <c r="C2527" s="294" t="s">
        <v>2378</v>
      </c>
      <c r="D2527" s="37"/>
      <c r="E2527" s="37"/>
      <c r="F2527" s="37"/>
      <c r="G2527" s="37"/>
      <c r="H2527" s="43"/>
    </row>
    <row r="2528" s="2" customFormat="1" ht="16.8" customHeight="1">
      <c r="A2528" s="37"/>
      <c r="B2528" s="43"/>
      <c r="C2528" s="292" t="s">
        <v>1087</v>
      </c>
      <c r="D2528" s="292" t="s">
        <v>1088</v>
      </c>
      <c r="E2528" s="16" t="s">
        <v>398</v>
      </c>
      <c r="F2528" s="293">
        <v>389.01999999999998</v>
      </c>
      <c r="G2528" s="37"/>
      <c r="H2528" s="43"/>
    </row>
    <row r="2529" s="2" customFormat="1" ht="16.8" customHeight="1">
      <c r="A2529" s="37"/>
      <c r="B2529" s="43"/>
      <c r="C2529" s="288" t="s">
        <v>1117</v>
      </c>
      <c r="D2529" s="289" t="s">
        <v>1117</v>
      </c>
      <c r="E2529" s="290" t="s">
        <v>1</v>
      </c>
      <c r="F2529" s="291">
        <v>64.280000000000001</v>
      </c>
      <c r="G2529" s="37"/>
      <c r="H2529" s="43"/>
    </row>
    <row r="2530" s="2" customFormat="1" ht="16.8" customHeight="1">
      <c r="A2530" s="37"/>
      <c r="B2530" s="43"/>
      <c r="C2530" s="292" t="s">
        <v>1117</v>
      </c>
      <c r="D2530" s="292" t="s">
        <v>1118</v>
      </c>
      <c r="E2530" s="16" t="s">
        <v>1</v>
      </c>
      <c r="F2530" s="293">
        <v>64.280000000000001</v>
      </c>
      <c r="G2530" s="37"/>
      <c r="H2530" s="43"/>
    </row>
    <row r="2531" s="2" customFormat="1" ht="16.8" customHeight="1">
      <c r="A2531" s="37"/>
      <c r="B2531" s="43"/>
      <c r="C2531" s="288" t="s">
        <v>1119</v>
      </c>
      <c r="D2531" s="289" t="s">
        <v>1119</v>
      </c>
      <c r="E2531" s="290" t="s">
        <v>1</v>
      </c>
      <c r="F2531" s="291">
        <v>389.01999999999998</v>
      </c>
      <c r="G2531" s="37"/>
      <c r="H2531" s="43"/>
    </row>
    <row r="2532" s="2" customFormat="1">
      <c r="A2532" s="37"/>
      <c r="B2532" s="43"/>
      <c r="C2532" s="292" t="s">
        <v>1119</v>
      </c>
      <c r="D2532" s="292" t="s">
        <v>1120</v>
      </c>
      <c r="E2532" s="16" t="s">
        <v>1</v>
      </c>
      <c r="F2532" s="293">
        <v>389.01999999999998</v>
      </c>
      <c r="G2532" s="37"/>
      <c r="H2532" s="43"/>
    </row>
    <row r="2533" s="2" customFormat="1" ht="26.4" customHeight="1">
      <c r="A2533" s="37"/>
      <c r="B2533" s="43"/>
      <c r="C2533" s="287" t="s">
        <v>2446</v>
      </c>
      <c r="D2533" s="287" t="s">
        <v>83</v>
      </c>
      <c r="E2533" s="37"/>
      <c r="F2533" s="37"/>
      <c r="G2533" s="37"/>
      <c r="H2533" s="43"/>
    </row>
    <row r="2534" s="2" customFormat="1" ht="16.8" customHeight="1">
      <c r="A2534" s="37"/>
      <c r="B2534" s="43"/>
      <c r="C2534" s="288" t="s">
        <v>360</v>
      </c>
      <c r="D2534" s="289" t="s">
        <v>360</v>
      </c>
      <c r="E2534" s="290" t="s">
        <v>1</v>
      </c>
      <c r="F2534" s="291">
        <v>1</v>
      </c>
      <c r="G2534" s="37"/>
      <c r="H2534" s="43"/>
    </row>
    <row r="2535" s="2" customFormat="1" ht="16.8" customHeight="1">
      <c r="A2535" s="37"/>
      <c r="B2535" s="43"/>
      <c r="C2535" s="292" t="s">
        <v>360</v>
      </c>
      <c r="D2535" s="292" t="s">
        <v>80</v>
      </c>
      <c r="E2535" s="16" t="s">
        <v>1</v>
      </c>
      <c r="F2535" s="293">
        <v>1</v>
      </c>
      <c r="G2535" s="37"/>
      <c r="H2535" s="43"/>
    </row>
    <row r="2536" s="2" customFormat="1" ht="16.8" customHeight="1">
      <c r="A2536" s="37"/>
      <c r="B2536" s="43"/>
      <c r="C2536" s="294" t="s">
        <v>2378</v>
      </c>
      <c r="D2536" s="37"/>
      <c r="E2536" s="37"/>
      <c r="F2536" s="37"/>
      <c r="G2536" s="37"/>
      <c r="H2536" s="43"/>
    </row>
    <row r="2537" s="2" customFormat="1" ht="16.8" customHeight="1">
      <c r="A2537" s="37"/>
      <c r="B2537" s="43"/>
      <c r="C2537" s="292" t="s">
        <v>2326</v>
      </c>
      <c r="D2537" s="292" t="s">
        <v>2327</v>
      </c>
      <c r="E2537" s="16" t="s">
        <v>2328</v>
      </c>
      <c r="F2537" s="293">
        <v>1</v>
      </c>
      <c r="G2537" s="37"/>
      <c r="H2537" s="43"/>
    </row>
    <row r="2538" s="2" customFormat="1" ht="16.8" customHeight="1">
      <c r="A2538" s="37"/>
      <c r="B2538" s="43"/>
      <c r="C2538" s="288" t="s">
        <v>374</v>
      </c>
      <c r="D2538" s="289" t="s">
        <v>374</v>
      </c>
      <c r="E2538" s="290" t="s">
        <v>1</v>
      </c>
      <c r="F2538" s="291">
        <v>1</v>
      </c>
      <c r="G2538" s="37"/>
      <c r="H2538" s="43"/>
    </row>
    <row r="2539" s="2" customFormat="1" ht="16.8" customHeight="1">
      <c r="A2539" s="37"/>
      <c r="B2539" s="43"/>
      <c r="C2539" s="292" t="s">
        <v>374</v>
      </c>
      <c r="D2539" s="292" t="s">
        <v>80</v>
      </c>
      <c r="E2539" s="16" t="s">
        <v>1</v>
      </c>
      <c r="F2539" s="293">
        <v>1</v>
      </c>
      <c r="G2539" s="37"/>
      <c r="H2539" s="43"/>
    </row>
    <row r="2540" s="2" customFormat="1" ht="16.8" customHeight="1">
      <c r="A2540" s="37"/>
      <c r="B2540" s="43"/>
      <c r="C2540" s="294" t="s">
        <v>2378</v>
      </c>
      <c r="D2540" s="37"/>
      <c r="E2540" s="37"/>
      <c r="F2540" s="37"/>
      <c r="G2540" s="37"/>
      <c r="H2540" s="43"/>
    </row>
    <row r="2541" s="2" customFormat="1" ht="16.8" customHeight="1">
      <c r="A2541" s="37"/>
      <c r="B2541" s="43"/>
      <c r="C2541" s="292" t="s">
        <v>2330</v>
      </c>
      <c r="D2541" s="292" t="s">
        <v>2331</v>
      </c>
      <c r="E2541" s="16" t="s">
        <v>2328</v>
      </c>
      <c r="F2541" s="293">
        <v>1</v>
      </c>
      <c r="G2541" s="37"/>
      <c r="H2541" s="43"/>
    </row>
    <row r="2542" s="2" customFormat="1" ht="16.8" customHeight="1">
      <c r="A2542" s="37"/>
      <c r="B2542" s="43"/>
      <c r="C2542" s="288" t="s">
        <v>389</v>
      </c>
      <c r="D2542" s="289" t="s">
        <v>389</v>
      </c>
      <c r="E2542" s="290" t="s">
        <v>1</v>
      </c>
      <c r="F2542" s="291">
        <v>1</v>
      </c>
      <c r="G2542" s="37"/>
      <c r="H2542" s="43"/>
    </row>
    <row r="2543" s="2" customFormat="1" ht="16.8" customHeight="1">
      <c r="A2543" s="37"/>
      <c r="B2543" s="43"/>
      <c r="C2543" s="292" t="s">
        <v>389</v>
      </c>
      <c r="D2543" s="292" t="s">
        <v>80</v>
      </c>
      <c r="E2543" s="16" t="s">
        <v>1</v>
      </c>
      <c r="F2543" s="293">
        <v>1</v>
      </c>
      <c r="G2543" s="37"/>
      <c r="H2543" s="43"/>
    </row>
    <row r="2544" s="2" customFormat="1" ht="16.8" customHeight="1">
      <c r="A2544" s="37"/>
      <c r="B2544" s="43"/>
      <c r="C2544" s="294" t="s">
        <v>2378</v>
      </c>
      <c r="D2544" s="37"/>
      <c r="E2544" s="37"/>
      <c r="F2544" s="37"/>
      <c r="G2544" s="37"/>
      <c r="H2544" s="43"/>
    </row>
    <row r="2545" s="2" customFormat="1" ht="16.8" customHeight="1">
      <c r="A2545" s="37"/>
      <c r="B2545" s="43"/>
      <c r="C2545" s="292" t="s">
        <v>2333</v>
      </c>
      <c r="D2545" s="292" t="s">
        <v>2334</v>
      </c>
      <c r="E2545" s="16" t="s">
        <v>2328</v>
      </c>
      <c r="F2545" s="293">
        <v>1</v>
      </c>
      <c r="G2545" s="37"/>
      <c r="H2545" s="43"/>
    </row>
    <row r="2546" s="2" customFormat="1" ht="16.8" customHeight="1">
      <c r="A2546" s="37"/>
      <c r="B2546" s="43"/>
      <c r="C2546" s="288" t="s">
        <v>404</v>
      </c>
      <c r="D2546" s="289" t="s">
        <v>404</v>
      </c>
      <c r="E2546" s="290" t="s">
        <v>1</v>
      </c>
      <c r="F2546" s="291">
        <v>1</v>
      </c>
      <c r="G2546" s="37"/>
      <c r="H2546" s="43"/>
    </row>
    <row r="2547" s="2" customFormat="1" ht="16.8" customHeight="1">
      <c r="A2547" s="37"/>
      <c r="B2547" s="43"/>
      <c r="C2547" s="292" t="s">
        <v>404</v>
      </c>
      <c r="D2547" s="292" t="s">
        <v>80</v>
      </c>
      <c r="E2547" s="16" t="s">
        <v>1</v>
      </c>
      <c r="F2547" s="293">
        <v>1</v>
      </c>
      <c r="G2547" s="37"/>
      <c r="H2547" s="43"/>
    </row>
    <row r="2548" s="2" customFormat="1" ht="16.8" customHeight="1">
      <c r="A2548" s="37"/>
      <c r="B2548" s="43"/>
      <c r="C2548" s="294" t="s">
        <v>2378</v>
      </c>
      <c r="D2548" s="37"/>
      <c r="E2548" s="37"/>
      <c r="F2548" s="37"/>
      <c r="G2548" s="37"/>
      <c r="H2548" s="43"/>
    </row>
    <row r="2549" s="2" customFormat="1" ht="16.8" customHeight="1">
      <c r="A2549" s="37"/>
      <c r="B2549" s="43"/>
      <c r="C2549" s="292" t="s">
        <v>2339</v>
      </c>
      <c r="D2549" s="292" t="s">
        <v>2340</v>
      </c>
      <c r="E2549" s="16" t="s">
        <v>2328</v>
      </c>
      <c r="F2549" s="293">
        <v>1</v>
      </c>
      <c r="G2549" s="37"/>
      <c r="H2549" s="43"/>
    </row>
    <row r="2550" s="2" customFormat="1" ht="16.8" customHeight="1">
      <c r="A2550" s="37"/>
      <c r="B2550" s="43"/>
      <c r="C2550" s="288" t="s">
        <v>421</v>
      </c>
      <c r="D2550" s="289" t="s">
        <v>421</v>
      </c>
      <c r="E2550" s="290" t="s">
        <v>1</v>
      </c>
      <c r="F2550" s="291">
        <v>1</v>
      </c>
      <c r="G2550" s="37"/>
      <c r="H2550" s="43"/>
    </row>
    <row r="2551" s="2" customFormat="1" ht="16.8" customHeight="1">
      <c r="A2551" s="37"/>
      <c r="B2551" s="43"/>
      <c r="C2551" s="292" t="s">
        <v>421</v>
      </c>
      <c r="D2551" s="292" t="s">
        <v>80</v>
      </c>
      <c r="E2551" s="16" t="s">
        <v>1</v>
      </c>
      <c r="F2551" s="293">
        <v>1</v>
      </c>
      <c r="G2551" s="37"/>
      <c r="H2551" s="43"/>
    </row>
    <row r="2552" s="2" customFormat="1" ht="16.8" customHeight="1">
      <c r="A2552" s="37"/>
      <c r="B2552" s="43"/>
      <c r="C2552" s="294" t="s">
        <v>2378</v>
      </c>
      <c r="D2552" s="37"/>
      <c r="E2552" s="37"/>
      <c r="F2552" s="37"/>
      <c r="G2552" s="37"/>
      <c r="H2552" s="43"/>
    </row>
    <row r="2553" s="2" customFormat="1" ht="16.8" customHeight="1">
      <c r="A2553" s="37"/>
      <c r="B2553" s="43"/>
      <c r="C2553" s="292" t="s">
        <v>2342</v>
      </c>
      <c r="D2553" s="292" t="s">
        <v>2343</v>
      </c>
      <c r="E2553" s="16" t="s">
        <v>2328</v>
      </c>
      <c r="F2553" s="293">
        <v>1</v>
      </c>
      <c r="G2553" s="37"/>
      <c r="H2553" s="43"/>
    </row>
    <row r="2554" s="2" customFormat="1" ht="16.8" customHeight="1">
      <c r="A2554" s="37"/>
      <c r="B2554" s="43"/>
      <c r="C2554" s="288" t="s">
        <v>437</v>
      </c>
      <c r="D2554" s="289" t="s">
        <v>437</v>
      </c>
      <c r="E2554" s="290" t="s">
        <v>1</v>
      </c>
      <c r="F2554" s="291">
        <v>1</v>
      </c>
      <c r="G2554" s="37"/>
      <c r="H2554" s="43"/>
    </row>
    <row r="2555" s="2" customFormat="1" ht="16.8" customHeight="1">
      <c r="A2555" s="37"/>
      <c r="B2555" s="43"/>
      <c r="C2555" s="292" t="s">
        <v>437</v>
      </c>
      <c r="D2555" s="292" t="s">
        <v>80</v>
      </c>
      <c r="E2555" s="16" t="s">
        <v>1</v>
      </c>
      <c r="F2555" s="293">
        <v>1</v>
      </c>
      <c r="G2555" s="37"/>
      <c r="H2555" s="43"/>
    </row>
    <row r="2556" s="2" customFormat="1" ht="16.8" customHeight="1">
      <c r="A2556" s="37"/>
      <c r="B2556" s="43"/>
      <c r="C2556" s="294" t="s">
        <v>2378</v>
      </c>
      <c r="D2556" s="37"/>
      <c r="E2556" s="37"/>
      <c r="F2556" s="37"/>
      <c r="G2556" s="37"/>
      <c r="H2556" s="43"/>
    </row>
    <row r="2557" s="2" customFormat="1" ht="16.8" customHeight="1">
      <c r="A2557" s="37"/>
      <c r="B2557" s="43"/>
      <c r="C2557" s="292" t="s">
        <v>2345</v>
      </c>
      <c r="D2557" s="292" t="s">
        <v>2346</v>
      </c>
      <c r="E2557" s="16" t="s">
        <v>2328</v>
      </c>
      <c r="F2557" s="293">
        <v>1</v>
      </c>
      <c r="G2557" s="37"/>
      <c r="H2557" s="43"/>
    </row>
    <row r="2558" s="2" customFormat="1" ht="16.8" customHeight="1">
      <c r="A2558" s="37"/>
      <c r="B2558" s="43"/>
      <c r="C2558" s="288" t="s">
        <v>451</v>
      </c>
      <c r="D2558" s="289" t="s">
        <v>451</v>
      </c>
      <c r="E2558" s="290" t="s">
        <v>1</v>
      </c>
      <c r="F2558" s="291">
        <v>1</v>
      </c>
      <c r="G2558" s="37"/>
      <c r="H2558" s="43"/>
    </row>
    <row r="2559" s="2" customFormat="1" ht="16.8" customHeight="1">
      <c r="A2559" s="37"/>
      <c r="B2559" s="43"/>
      <c r="C2559" s="292" t="s">
        <v>451</v>
      </c>
      <c r="D2559" s="292" t="s">
        <v>80</v>
      </c>
      <c r="E2559" s="16" t="s">
        <v>1</v>
      </c>
      <c r="F2559" s="293">
        <v>1</v>
      </c>
      <c r="G2559" s="37"/>
      <c r="H2559" s="43"/>
    </row>
    <row r="2560" s="2" customFormat="1" ht="16.8" customHeight="1">
      <c r="A2560" s="37"/>
      <c r="B2560" s="43"/>
      <c r="C2560" s="294" t="s">
        <v>2378</v>
      </c>
      <c r="D2560" s="37"/>
      <c r="E2560" s="37"/>
      <c r="F2560" s="37"/>
      <c r="G2560" s="37"/>
      <c r="H2560" s="43"/>
    </row>
    <row r="2561" s="2" customFormat="1" ht="16.8" customHeight="1">
      <c r="A2561" s="37"/>
      <c r="B2561" s="43"/>
      <c r="C2561" s="292" t="s">
        <v>2362</v>
      </c>
      <c r="D2561" s="292" t="s">
        <v>2363</v>
      </c>
      <c r="E2561" s="16" t="s">
        <v>2364</v>
      </c>
      <c r="F2561" s="293">
        <v>1</v>
      </c>
      <c r="G2561" s="37"/>
      <c r="H2561" s="43"/>
    </row>
    <row r="2562" s="2" customFormat="1" ht="16.8" customHeight="1">
      <c r="A2562" s="37"/>
      <c r="B2562" s="43"/>
      <c r="C2562" s="288" t="s">
        <v>465</v>
      </c>
      <c r="D2562" s="289" t="s">
        <v>465</v>
      </c>
      <c r="E2562" s="290" t="s">
        <v>1</v>
      </c>
      <c r="F2562" s="291">
        <v>1</v>
      </c>
      <c r="G2562" s="37"/>
      <c r="H2562" s="43"/>
    </row>
    <row r="2563" s="2" customFormat="1" ht="16.8" customHeight="1">
      <c r="A2563" s="37"/>
      <c r="B2563" s="43"/>
      <c r="C2563" s="292" t="s">
        <v>465</v>
      </c>
      <c r="D2563" s="292" t="s">
        <v>80</v>
      </c>
      <c r="E2563" s="16" t="s">
        <v>1</v>
      </c>
      <c r="F2563" s="293">
        <v>1</v>
      </c>
      <c r="G2563" s="37"/>
      <c r="H2563" s="43"/>
    </row>
    <row r="2564" s="2" customFormat="1" ht="16.8" customHeight="1">
      <c r="A2564" s="37"/>
      <c r="B2564" s="43"/>
      <c r="C2564" s="294" t="s">
        <v>2378</v>
      </c>
      <c r="D2564" s="37"/>
      <c r="E2564" s="37"/>
      <c r="F2564" s="37"/>
      <c r="G2564" s="37"/>
      <c r="H2564" s="43"/>
    </row>
    <row r="2565" s="2" customFormat="1" ht="16.8" customHeight="1">
      <c r="A2565" s="37"/>
      <c r="B2565" s="43"/>
      <c r="C2565" s="292" t="s">
        <v>2369</v>
      </c>
      <c r="D2565" s="292" t="s">
        <v>2370</v>
      </c>
      <c r="E2565" s="16" t="s">
        <v>2328</v>
      </c>
      <c r="F2565" s="293">
        <v>1</v>
      </c>
      <c r="G2565" s="37"/>
      <c r="H2565" s="43"/>
    </row>
    <row r="2566" s="2" customFormat="1" ht="16.8" customHeight="1">
      <c r="A2566" s="37"/>
      <c r="B2566" s="43"/>
      <c r="C2566" s="288" t="s">
        <v>478</v>
      </c>
      <c r="D2566" s="289" t="s">
        <v>478</v>
      </c>
      <c r="E2566" s="290" t="s">
        <v>1</v>
      </c>
      <c r="F2566" s="291">
        <v>1</v>
      </c>
      <c r="G2566" s="37"/>
      <c r="H2566" s="43"/>
    </row>
    <row r="2567" s="2" customFormat="1" ht="16.8" customHeight="1">
      <c r="A2567" s="37"/>
      <c r="B2567" s="43"/>
      <c r="C2567" s="292" t="s">
        <v>478</v>
      </c>
      <c r="D2567" s="292" t="s">
        <v>80</v>
      </c>
      <c r="E2567" s="16" t="s">
        <v>1</v>
      </c>
      <c r="F2567" s="293">
        <v>1</v>
      </c>
      <c r="G2567" s="37"/>
      <c r="H2567" s="43"/>
    </row>
    <row r="2568" s="2" customFormat="1" ht="16.8" customHeight="1">
      <c r="A2568" s="37"/>
      <c r="B2568" s="43"/>
      <c r="C2568" s="294" t="s">
        <v>2378</v>
      </c>
      <c r="D2568" s="37"/>
      <c r="E2568" s="37"/>
      <c r="F2568" s="37"/>
      <c r="G2568" s="37"/>
      <c r="H2568" s="43"/>
    </row>
    <row r="2569" s="2" customFormat="1" ht="16.8" customHeight="1">
      <c r="A2569" s="37"/>
      <c r="B2569" s="43"/>
      <c r="C2569" s="292" t="s">
        <v>2372</v>
      </c>
      <c r="D2569" s="292" t="s">
        <v>2373</v>
      </c>
      <c r="E2569" s="16" t="s">
        <v>2328</v>
      </c>
      <c r="F2569" s="293">
        <v>1</v>
      </c>
      <c r="G2569" s="37"/>
      <c r="H2569" s="43"/>
    </row>
    <row r="2570" s="2" customFormat="1" ht="16.8" customHeight="1">
      <c r="A2570" s="37"/>
      <c r="B2570" s="43"/>
      <c r="C2570" s="288" t="s">
        <v>364</v>
      </c>
      <c r="D2570" s="289" t="s">
        <v>364</v>
      </c>
      <c r="E2570" s="290" t="s">
        <v>1</v>
      </c>
      <c r="F2570" s="291">
        <v>1</v>
      </c>
      <c r="G2570" s="37"/>
      <c r="H2570" s="43"/>
    </row>
    <row r="2571" s="2" customFormat="1" ht="16.8" customHeight="1">
      <c r="A2571" s="37"/>
      <c r="B2571" s="43"/>
      <c r="C2571" s="292" t="s">
        <v>364</v>
      </c>
      <c r="D2571" s="292" t="s">
        <v>365</v>
      </c>
      <c r="E2571" s="16" t="s">
        <v>1</v>
      </c>
      <c r="F2571" s="293">
        <v>1</v>
      </c>
      <c r="G2571" s="37"/>
      <c r="H2571" s="43"/>
    </row>
    <row r="2572" s="2" customFormat="1" ht="16.8" customHeight="1">
      <c r="A2572" s="37"/>
      <c r="B2572" s="43"/>
      <c r="C2572" s="288" t="s">
        <v>377</v>
      </c>
      <c r="D2572" s="289" t="s">
        <v>377</v>
      </c>
      <c r="E2572" s="290" t="s">
        <v>1</v>
      </c>
      <c r="F2572" s="291">
        <v>1</v>
      </c>
      <c r="G2572" s="37"/>
      <c r="H2572" s="43"/>
    </row>
    <row r="2573" s="2" customFormat="1" ht="16.8" customHeight="1">
      <c r="A2573" s="37"/>
      <c r="B2573" s="43"/>
      <c r="C2573" s="292" t="s">
        <v>377</v>
      </c>
      <c r="D2573" s="292" t="s">
        <v>378</v>
      </c>
      <c r="E2573" s="16" t="s">
        <v>1</v>
      </c>
      <c r="F2573" s="293">
        <v>1</v>
      </c>
      <c r="G2573" s="37"/>
      <c r="H2573" s="43"/>
    </row>
    <row r="2574" s="2" customFormat="1" ht="16.8" customHeight="1">
      <c r="A2574" s="37"/>
      <c r="B2574" s="43"/>
      <c r="C2574" s="288" t="s">
        <v>392</v>
      </c>
      <c r="D2574" s="289" t="s">
        <v>392</v>
      </c>
      <c r="E2574" s="290" t="s">
        <v>1</v>
      </c>
      <c r="F2574" s="291">
        <v>1</v>
      </c>
      <c r="G2574" s="37"/>
      <c r="H2574" s="43"/>
    </row>
    <row r="2575" s="2" customFormat="1" ht="16.8" customHeight="1">
      <c r="A2575" s="37"/>
      <c r="B2575" s="43"/>
      <c r="C2575" s="292" t="s">
        <v>392</v>
      </c>
      <c r="D2575" s="292" t="s">
        <v>393</v>
      </c>
      <c r="E2575" s="16" t="s">
        <v>1</v>
      </c>
      <c r="F2575" s="293">
        <v>1</v>
      </c>
      <c r="G2575" s="37"/>
      <c r="H2575" s="43"/>
    </row>
    <row r="2576" s="2" customFormat="1" ht="16.8" customHeight="1">
      <c r="A2576" s="37"/>
      <c r="B2576" s="43"/>
      <c r="C2576" s="288" t="s">
        <v>408</v>
      </c>
      <c r="D2576" s="289" t="s">
        <v>408</v>
      </c>
      <c r="E2576" s="290" t="s">
        <v>1</v>
      </c>
      <c r="F2576" s="291">
        <v>1</v>
      </c>
      <c r="G2576" s="37"/>
      <c r="H2576" s="43"/>
    </row>
    <row r="2577" s="2" customFormat="1" ht="16.8" customHeight="1">
      <c r="A2577" s="37"/>
      <c r="B2577" s="43"/>
      <c r="C2577" s="292" t="s">
        <v>408</v>
      </c>
      <c r="D2577" s="292" t="s">
        <v>409</v>
      </c>
      <c r="E2577" s="16" t="s">
        <v>1</v>
      </c>
      <c r="F2577" s="293">
        <v>1</v>
      </c>
      <c r="G2577" s="37"/>
      <c r="H2577" s="43"/>
    </row>
    <row r="2578" s="2" customFormat="1" ht="16.8" customHeight="1">
      <c r="A2578" s="37"/>
      <c r="B2578" s="43"/>
      <c r="C2578" s="288" t="s">
        <v>425</v>
      </c>
      <c r="D2578" s="289" t="s">
        <v>425</v>
      </c>
      <c r="E2578" s="290" t="s">
        <v>1</v>
      </c>
      <c r="F2578" s="291">
        <v>1</v>
      </c>
      <c r="G2578" s="37"/>
      <c r="H2578" s="43"/>
    </row>
    <row r="2579" s="2" customFormat="1" ht="16.8" customHeight="1">
      <c r="A2579" s="37"/>
      <c r="B2579" s="43"/>
      <c r="C2579" s="292" t="s">
        <v>425</v>
      </c>
      <c r="D2579" s="292" t="s">
        <v>426</v>
      </c>
      <c r="E2579" s="16" t="s">
        <v>1</v>
      </c>
      <c r="F2579" s="293">
        <v>1</v>
      </c>
      <c r="G2579" s="37"/>
      <c r="H2579" s="43"/>
    </row>
    <row r="2580" s="2" customFormat="1" ht="16.8" customHeight="1">
      <c r="A2580" s="37"/>
      <c r="B2580" s="43"/>
      <c r="C2580" s="288" t="s">
        <v>440</v>
      </c>
      <c r="D2580" s="289" t="s">
        <v>440</v>
      </c>
      <c r="E2580" s="290" t="s">
        <v>1</v>
      </c>
      <c r="F2580" s="291">
        <v>1</v>
      </c>
      <c r="G2580" s="37"/>
      <c r="H2580" s="43"/>
    </row>
    <row r="2581" s="2" customFormat="1" ht="16.8" customHeight="1">
      <c r="A2581" s="37"/>
      <c r="B2581" s="43"/>
      <c r="C2581" s="292" t="s">
        <v>440</v>
      </c>
      <c r="D2581" s="292" t="s">
        <v>441</v>
      </c>
      <c r="E2581" s="16" t="s">
        <v>1</v>
      </c>
      <c r="F2581" s="293">
        <v>1</v>
      </c>
      <c r="G2581" s="37"/>
      <c r="H2581" s="43"/>
    </row>
    <row r="2582" s="2" customFormat="1" ht="16.8" customHeight="1">
      <c r="A2582" s="37"/>
      <c r="B2582" s="43"/>
      <c r="C2582" s="288" t="s">
        <v>159</v>
      </c>
      <c r="D2582" s="289" t="s">
        <v>159</v>
      </c>
      <c r="E2582" s="290" t="s">
        <v>1</v>
      </c>
      <c r="F2582" s="291">
        <v>1</v>
      </c>
      <c r="G2582" s="37"/>
      <c r="H2582" s="43"/>
    </row>
    <row r="2583" s="2" customFormat="1" ht="16.8" customHeight="1">
      <c r="A2583" s="37"/>
      <c r="B2583" s="43"/>
      <c r="C2583" s="292" t="s">
        <v>159</v>
      </c>
      <c r="D2583" s="292" t="s">
        <v>2366</v>
      </c>
      <c r="E2583" s="16" t="s">
        <v>1</v>
      </c>
      <c r="F2583" s="293">
        <v>1</v>
      </c>
      <c r="G2583" s="37"/>
      <c r="H2583" s="43"/>
    </row>
    <row r="2584" s="2" customFormat="1" ht="16.8" customHeight="1">
      <c r="A2584" s="37"/>
      <c r="B2584" s="43"/>
      <c r="C2584" s="288" t="s">
        <v>469</v>
      </c>
      <c r="D2584" s="289" t="s">
        <v>469</v>
      </c>
      <c r="E2584" s="290" t="s">
        <v>1</v>
      </c>
      <c r="F2584" s="291">
        <v>1</v>
      </c>
      <c r="G2584" s="37"/>
      <c r="H2584" s="43"/>
    </row>
    <row r="2585" s="2" customFormat="1" ht="16.8" customHeight="1">
      <c r="A2585" s="37"/>
      <c r="B2585" s="43"/>
      <c r="C2585" s="292" t="s">
        <v>469</v>
      </c>
      <c r="D2585" s="292" t="s">
        <v>470</v>
      </c>
      <c r="E2585" s="16" t="s">
        <v>1</v>
      </c>
      <c r="F2585" s="293">
        <v>1</v>
      </c>
      <c r="G2585" s="37"/>
      <c r="H2585" s="43"/>
    </row>
    <row r="2586" s="2" customFormat="1" ht="16.8" customHeight="1">
      <c r="A2586" s="37"/>
      <c r="B2586" s="43"/>
      <c r="C2586" s="288" t="s">
        <v>482</v>
      </c>
      <c r="D2586" s="289" t="s">
        <v>482</v>
      </c>
      <c r="E2586" s="290" t="s">
        <v>1</v>
      </c>
      <c r="F2586" s="291">
        <v>1</v>
      </c>
      <c r="G2586" s="37"/>
      <c r="H2586" s="43"/>
    </row>
    <row r="2587" s="2" customFormat="1" ht="16.8" customHeight="1">
      <c r="A2587" s="37"/>
      <c r="B2587" s="43"/>
      <c r="C2587" s="292" t="s">
        <v>482</v>
      </c>
      <c r="D2587" s="292" t="s">
        <v>483</v>
      </c>
      <c r="E2587" s="16" t="s">
        <v>1</v>
      </c>
      <c r="F2587" s="293">
        <v>1</v>
      </c>
      <c r="G2587" s="37"/>
      <c r="H2587" s="43"/>
    </row>
    <row r="2588" s="2" customFormat="1" ht="16.8" customHeight="1">
      <c r="A2588" s="37"/>
      <c r="B2588" s="43"/>
      <c r="C2588" s="288" t="s">
        <v>2348</v>
      </c>
      <c r="D2588" s="289" t="s">
        <v>2348</v>
      </c>
      <c r="E2588" s="290" t="s">
        <v>1</v>
      </c>
      <c r="F2588" s="291">
        <v>1</v>
      </c>
      <c r="G2588" s="37"/>
      <c r="H2588" s="43"/>
    </row>
    <row r="2589" s="2" customFormat="1" ht="16.8" customHeight="1">
      <c r="A2589" s="37"/>
      <c r="B2589" s="43"/>
      <c r="C2589" s="292" t="s">
        <v>2348</v>
      </c>
      <c r="D2589" s="292" t="s">
        <v>80</v>
      </c>
      <c r="E2589" s="16" t="s">
        <v>1</v>
      </c>
      <c r="F2589" s="293">
        <v>1</v>
      </c>
      <c r="G2589" s="37"/>
      <c r="H2589" s="43"/>
    </row>
    <row r="2590" s="2" customFormat="1" ht="16.8" customHeight="1">
      <c r="A2590" s="37"/>
      <c r="B2590" s="43"/>
      <c r="C2590" s="294" t="s">
        <v>2378</v>
      </c>
      <c r="D2590" s="37"/>
      <c r="E2590" s="37"/>
      <c r="F2590" s="37"/>
      <c r="G2590" s="37"/>
      <c r="H2590" s="43"/>
    </row>
    <row r="2591" s="2" customFormat="1" ht="16.8" customHeight="1">
      <c r="A2591" s="37"/>
      <c r="B2591" s="43"/>
      <c r="C2591" s="292" t="s">
        <v>2345</v>
      </c>
      <c r="D2591" s="292" t="s">
        <v>2346</v>
      </c>
      <c r="E2591" s="16" t="s">
        <v>2328</v>
      </c>
      <c r="F2591" s="293">
        <v>1</v>
      </c>
      <c r="G2591" s="37"/>
      <c r="H2591" s="43"/>
    </row>
    <row r="2592" s="2" customFormat="1" ht="16.8" customHeight="1">
      <c r="A2592" s="37"/>
      <c r="B2592" s="43"/>
      <c r="C2592" s="288" t="s">
        <v>2349</v>
      </c>
      <c r="D2592" s="289" t="s">
        <v>2349</v>
      </c>
      <c r="E2592" s="290" t="s">
        <v>1</v>
      </c>
      <c r="F2592" s="291">
        <v>1</v>
      </c>
      <c r="G2592" s="37"/>
      <c r="H2592" s="43"/>
    </row>
    <row r="2593" s="2" customFormat="1" ht="16.8" customHeight="1">
      <c r="A2593" s="37"/>
      <c r="B2593" s="43"/>
      <c r="C2593" s="292" t="s">
        <v>2349</v>
      </c>
      <c r="D2593" s="292" t="s">
        <v>2350</v>
      </c>
      <c r="E2593" s="16" t="s">
        <v>1</v>
      </c>
      <c r="F2593" s="293">
        <v>1</v>
      </c>
      <c r="G2593" s="37"/>
      <c r="H2593" s="43"/>
    </row>
    <row r="2594" s="2" customFormat="1" ht="16.8" customHeight="1">
      <c r="A2594" s="37"/>
      <c r="B2594" s="43"/>
      <c r="C2594" s="288" t="s">
        <v>2351</v>
      </c>
      <c r="D2594" s="289" t="s">
        <v>2351</v>
      </c>
      <c r="E2594" s="290" t="s">
        <v>1</v>
      </c>
      <c r="F2594" s="291">
        <v>1</v>
      </c>
      <c r="G2594" s="37"/>
      <c r="H2594" s="43"/>
    </row>
    <row r="2595" s="2" customFormat="1" ht="16.8" customHeight="1">
      <c r="A2595" s="37"/>
      <c r="B2595" s="43"/>
      <c r="C2595" s="292" t="s">
        <v>2351</v>
      </c>
      <c r="D2595" s="292" t="s">
        <v>80</v>
      </c>
      <c r="E2595" s="16" t="s">
        <v>1</v>
      </c>
      <c r="F2595" s="293">
        <v>1</v>
      </c>
      <c r="G2595" s="37"/>
      <c r="H2595" s="43"/>
    </row>
    <row r="2596" s="2" customFormat="1" ht="16.8" customHeight="1">
      <c r="A2596" s="37"/>
      <c r="B2596" s="43"/>
      <c r="C2596" s="294" t="s">
        <v>2378</v>
      </c>
      <c r="D2596" s="37"/>
      <c r="E2596" s="37"/>
      <c r="F2596" s="37"/>
      <c r="G2596" s="37"/>
      <c r="H2596" s="43"/>
    </row>
    <row r="2597" s="2" customFormat="1" ht="16.8" customHeight="1">
      <c r="A2597" s="37"/>
      <c r="B2597" s="43"/>
      <c r="C2597" s="292" t="s">
        <v>2345</v>
      </c>
      <c r="D2597" s="292" t="s">
        <v>2346</v>
      </c>
      <c r="E2597" s="16" t="s">
        <v>2328</v>
      </c>
      <c r="F2597" s="293">
        <v>1</v>
      </c>
      <c r="G2597" s="37"/>
      <c r="H2597" s="43"/>
    </row>
    <row r="2598" s="2" customFormat="1" ht="16.8" customHeight="1">
      <c r="A2598" s="37"/>
      <c r="B2598" s="43"/>
      <c r="C2598" s="288" t="s">
        <v>2352</v>
      </c>
      <c r="D2598" s="289" t="s">
        <v>2352</v>
      </c>
      <c r="E2598" s="290" t="s">
        <v>1</v>
      </c>
      <c r="F2598" s="291">
        <v>1</v>
      </c>
      <c r="G2598" s="37"/>
      <c r="H2598" s="43"/>
    </row>
    <row r="2599" s="2" customFormat="1" ht="16.8" customHeight="1">
      <c r="A2599" s="37"/>
      <c r="B2599" s="43"/>
      <c r="C2599" s="292" t="s">
        <v>2352</v>
      </c>
      <c r="D2599" s="292" t="s">
        <v>2353</v>
      </c>
      <c r="E2599" s="16" t="s">
        <v>1</v>
      </c>
      <c r="F2599" s="293">
        <v>1</v>
      </c>
      <c r="G2599" s="37"/>
      <c r="H2599" s="43"/>
    </row>
    <row r="2600" s="2" customFormat="1" ht="16.8" customHeight="1">
      <c r="A2600" s="37"/>
      <c r="B2600" s="43"/>
      <c r="C2600" s="288" t="s">
        <v>2354</v>
      </c>
      <c r="D2600" s="289" t="s">
        <v>2354</v>
      </c>
      <c r="E2600" s="290" t="s">
        <v>1</v>
      </c>
      <c r="F2600" s="291">
        <v>1</v>
      </c>
      <c r="G2600" s="37"/>
      <c r="H2600" s="43"/>
    </row>
    <row r="2601" s="2" customFormat="1" ht="16.8" customHeight="1">
      <c r="A2601" s="37"/>
      <c r="B2601" s="43"/>
      <c r="C2601" s="292" t="s">
        <v>2354</v>
      </c>
      <c r="D2601" s="292" t="s">
        <v>80</v>
      </c>
      <c r="E2601" s="16" t="s">
        <v>1</v>
      </c>
      <c r="F2601" s="293">
        <v>1</v>
      </c>
      <c r="G2601" s="37"/>
      <c r="H2601" s="43"/>
    </row>
    <row r="2602" s="2" customFormat="1" ht="16.8" customHeight="1">
      <c r="A2602" s="37"/>
      <c r="B2602" s="43"/>
      <c r="C2602" s="294" t="s">
        <v>2378</v>
      </c>
      <c r="D2602" s="37"/>
      <c r="E2602" s="37"/>
      <c r="F2602" s="37"/>
      <c r="G2602" s="37"/>
      <c r="H2602" s="43"/>
    </row>
    <row r="2603" s="2" customFormat="1" ht="16.8" customHeight="1">
      <c r="A2603" s="37"/>
      <c r="B2603" s="43"/>
      <c r="C2603" s="292" t="s">
        <v>2345</v>
      </c>
      <c r="D2603" s="292" t="s">
        <v>2346</v>
      </c>
      <c r="E2603" s="16" t="s">
        <v>2328</v>
      </c>
      <c r="F2603" s="293">
        <v>1</v>
      </c>
      <c r="G2603" s="37"/>
      <c r="H2603" s="43"/>
    </row>
    <row r="2604" s="2" customFormat="1" ht="16.8" customHeight="1">
      <c r="A2604" s="37"/>
      <c r="B2604" s="43"/>
      <c r="C2604" s="288" t="s">
        <v>2355</v>
      </c>
      <c r="D2604" s="289" t="s">
        <v>2355</v>
      </c>
      <c r="E2604" s="290" t="s">
        <v>1</v>
      </c>
      <c r="F2604" s="291">
        <v>1</v>
      </c>
      <c r="G2604" s="37"/>
      <c r="H2604" s="43"/>
    </row>
    <row r="2605" s="2" customFormat="1" ht="16.8" customHeight="1">
      <c r="A2605" s="37"/>
      <c r="B2605" s="43"/>
      <c r="C2605" s="292" t="s">
        <v>2355</v>
      </c>
      <c r="D2605" s="292" t="s">
        <v>2356</v>
      </c>
      <c r="E2605" s="16" t="s">
        <v>1</v>
      </c>
      <c r="F2605" s="293">
        <v>1</v>
      </c>
      <c r="G2605" s="37"/>
      <c r="H2605" s="43"/>
    </row>
    <row r="2606" s="2" customFormat="1" ht="16.8" customHeight="1">
      <c r="A2606" s="37"/>
      <c r="B2606" s="43"/>
      <c r="C2606" s="288" t="s">
        <v>2357</v>
      </c>
      <c r="D2606" s="289" t="s">
        <v>2357</v>
      </c>
      <c r="E2606" s="290" t="s">
        <v>1</v>
      </c>
      <c r="F2606" s="291">
        <v>1</v>
      </c>
      <c r="G2606" s="37"/>
      <c r="H2606" s="43"/>
    </row>
    <row r="2607" s="2" customFormat="1" ht="16.8" customHeight="1">
      <c r="A2607" s="37"/>
      <c r="B2607" s="43"/>
      <c r="C2607" s="292" t="s">
        <v>2357</v>
      </c>
      <c r="D2607" s="292" t="s">
        <v>80</v>
      </c>
      <c r="E2607" s="16" t="s">
        <v>1</v>
      </c>
      <c r="F2607" s="293">
        <v>1</v>
      </c>
      <c r="G2607" s="37"/>
      <c r="H2607" s="43"/>
    </row>
    <row r="2608" s="2" customFormat="1" ht="16.8" customHeight="1">
      <c r="A2608" s="37"/>
      <c r="B2608" s="43"/>
      <c r="C2608" s="294" t="s">
        <v>2378</v>
      </c>
      <c r="D2608" s="37"/>
      <c r="E2608" s="37"/>
      <c r="F2608" s="37"/>
      <c r="G2608" s="37"/>
      <c r="H2608" s="43"/>
    </row>
    <row r="2609" s="2" customFormat="1" ht="16.8" customHeight="1">
      <c r="A2609" s="37"/>
      <c r="B2609" s="43"/>
      <c r="C2609" s="292" t="s">
        <v>2345</v>
      </c>
      <c r="D2609" s="292" t="s">
        <v>2346</v>
      </c>
      <c r="E2609" s="16" t="s">
        <v>2328</v>
      </c>
      <c r="F2609" s="293">
        <v>1</v>
      </c>
      <c r="G2609" s="37"/>
      <c r="H2609" s="43"/>
    </row>
    <row r="2610" s="2" customFormat="1" ht="16.8" customHeight="1">
      <c r="A2610" s="37"/>
      <c r="B2610" s="43"/>
      <c r="C2610" s="288" t="s">
        <v>2358</v>
      </c>
      <c r="D2610" s="289" t="s">
        <v>2358</v>
      </c>
      <c r="E2610" s="290" t="s">
        <v>1</v>
      </c>
      <c r="F2610" s="291">
        <v>1</v>
      </c>
      <c r="G2610" s="37"/>
      <c r="H2610" s="43"/>
    </row>
    <row r="2611" s="2" customFormat="1" ht="16.8" customHeight="1">
      <c r="A2611" s="37"/>
      <c r="B2611" s="43"/>
      <c r="C2611" s="292" t="s">
        <v>2358</v>
      </c>
      <c r="D2611" s="292" t="s">
        <v>2359</v>
      </c>
      <c r="E2611" s="16" t="s">
        <v>1</v>
      </c>
      <c r="F2611" s="293">
        <v>1</v>
      </c>
      <c r="G2611" s="37"/>
      <c r="H2611" s="43"/>
    </row>
    <row r="2612" s="2" customFormat="1" ht="7.44" customHeight="1">
      <c r="A2612" s="37"/>
      <c r="B2612" s="171"/>
      <c r="C2612" s="172"/>
      <c r="D2612" s="172"/>
      <c r="E2612" s="172"/>
      <c r="F2612" s="172"/>
      <c r="G2612" s="172"/>
      <c r="H2612" s="43"/>
    </row>
    <row r="2613" s="2" customFormat="1">
      <c r="A2613" s="37"/>
      <c r="B2613" s="37"/>
      <c r="C2613" s="37"/>
      <c r="D2613" s="37"/>
      <c r="E2613" s="37"/>
      <c r="F2613" s="37"/>
      <c r="G2613" s="37"/>
      <c r="H2613" s="37"/>
    </row>
  </sheetData>
  <sheetProtection sheet="1" formatColumns="0" formatRows="0" objects="1" scenarios="1" spinCount="100000" saltValue="GFa+0QcBTIBVT7LtQr6gauXs9+mStOSz2oo1amxk6HwmixkG2exY9vjJKL56/dw/domc0GfhxKicEdU2jNQPEQ==" hashValue="V+mU9jVwaNCFxjc5r7aKUFWH4B1cTSJ47CFQFt4uqbxuyc4P15ZHUrwmmpSNmhGOMC5PolPA8rv4icYQcapjNw==" algorithmName="SHA-512" password="CC35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DESKTOP-O4V1C4L\ntb49</dc:creator>
  <cp:lastModifiedBy>DESKTOP-O4V1C4L\ntb49</cp:lastModifiedBy>
  <dcterms:created xsi:type="dcterms:W3CDTF">2021-01-21T06:08:12Z</dcterms:created>
  <dcterms:modified xsi:type="dcterms:W3CDTF">2021-01-21T06:08:36Z</dcterms:modified>
</cp:coreProperties>
</file>